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7"/>
  <workbookPr/>
  <mc:AlternateContent xmlns:mc="http://schemas.openxmlformats.org/markup-compatibility/2006">
    <mc:Choice Requires="x15">
      <x15ac:absPath xmlns:x15ac="http://schemas.microsoft.com/office/spreadsheetml/2010/11/ac" url="D:\YEN NGOC\PHONG KÊ HOẠCH TAI CHINH\NĂM HỌC 2024-2025\CÔNG TÁC THỐNG KÊ\Thống kê đầu năm 24-25\Biểu thống kê đầu năm\"/>
    </mc:Choice>
  </mc:AlternateContent>
  <xr:revisionPtr revIDLastSave="0" documentId="13_ncr:1_{1ADCAC23-E548-4C90-8FC8-3FFC9566743B}" xr6:coauthVersionLast="36" xr6:coauthVersionMax="36" xr10:uidLastSave="{00000000-0000-0000-0000-000000000000}"/>
  <bookViews>
    <workbookView xWindow="0" yWindow="0" windowWidth="20490" windowHeight="7650" firstSheet="5" activeTab="5" xr2:uid="{00000000-000D-0000-FFFF-FFFF00000000}"/>
  </bookViews>
  <sheets>
    <sheet name="Biểu 3a_ csvc_MN" sheetId="1" state="hidden" r:id="rId1"/>
    <sheet name="Biểu 3b_csvc_TH" sheetId="2" state="hidden" r:id="rId2"/>
    <sheet name="Biểu 3c_ csvc_THCS" sheetId="3" state="hidden" r:id="rId3"/>
    <sheet name="1.ĐK CHỈ TIÊU CÁC TRƯỜNG THPT" sheetId="19" state="hidden" r:id="rId4"/>
    <sheet name="2. Biểu CSV_ ĐV Trực thuộc  " sheetId="4" state="hidden" r:id="rId5"/>
    <sheet name="1.Thông tin quy mô hs GDTX" sheetId="21" r:id="rId6"/>
    <sheet name="2.Biểu KQ _XHH" sheetId="20" r:id="rId7"/>
    <sheet name="Sheet7" sheetId="18" state="hidden" r:id="rId8"/>
    <sheet name="Biểu 3e- GDTX- GDNN" sheetId="5" state="hidden" r:id="rId9"/>
    <sheet name="Sheet1" sheetId="6" state="hidden" r:id="rId10"/>
    <sheet name="BIỂU tổng- CSVC ngành GD (31,5)" sheetId="7" state="hidden" r:id="rId11"/>
    <sheet name="Sheet3" sheetId="8" state="hidden" r:id="rId12"/>
    <sheet name="Sheet6" sheetId="9" state="hidden" r:id="rId13"/>
    <sheet name="Sheet5" sheetId="10" state="hidden" r:id="rId14"/>
    <sheet name="Sheet4" sheetId="11" state="hidden" r:id="rId15"/>
    <sheet name="Sheet2" sheetId="12" state="hidden" r:id="rId16"/>
    <sheet name="Bản sao của GDTX- GDNN" sheetId="13" state="hidden" r:id="rId17"/>
    <sheet name="Biểu Quy mô ngành." sheetId="14" state="hidden" r:id="rId18"/>
    <sheet name="Trang tính2" sheetId="15" state="hidden" r:id="rId19"/>
    <sheet name="Trang tính2_conflict1373793975" sheetId="16" state="hidden" r:id="rId20"/>
    <sheet name="Bản sao của Bản sao của GDTX- G" sheetId="17" state="hidden" r:id="rId21"/>
  </sheets>
  <externalReferences>
    <externalReference r:id="rId22"/>
    <externalReference r:id="rId23"/>
  </externalReferences>
  <definedNames>
    <definedName name="___________nam2007" localSheetId="3" hidden="1">{#N/A,#N/A,FALSE,"Chi tiÆt"}</definedName>
    <definedName name="___________nam2007">#REF!</definedName>
    <definedName name="__________nam2007" localSheetId="3" hidden="1">{#N/A,#N/A,FALSE,"Chi tiÆt"}</definedName>
    <definedName name="__________nam2007" localSheetId="10">#REF!</definedName>
    <definedName name="__________nam2007">#REF!</definedName>
    <definedName name="_________nam2007" localSheetId="3" hidden="1">{#N/A,#N/A,FALSE,"Chi tiÆt"}</definedName>
    <definedName name="_________nam2007" localSheetId="10">#REF!</definedName>
    <definedName name="_________nam2007">#REF!</definedName>
    <definedName name="________a1" hidden="1">{"'Sheet1'!$L$16"}</definedName>
    <definedName name="________a129" localSheetId="3" hidden="1">{"Offgrid",#N/A,FALSE,"OFFGRID";"Region",#N/A,FALSE,"REGION";"Offgrid -2",#N/A,FALSE,"OFFGRID";"WTP",#N/A,FALSE,"WTP";"WTP -2",#N/A,FALSE,"WTP";"Project",#N/A,FALSE,"PROJECT";"Summary -2",#N/A,FALSE,"SUMMARY"}</definedName>
    <definedName name="________a129">#REF!</definedName>
    <definedName name="________a130" localSheetId="3" hidden="1">{"Offgrid",#N/A,FALSE,"OFFGRID";"Region",#N/A,FALSE,"REGION";"Offgrid -2",#N/A,FALSE,"OFFGRID";"WTP",#N/A,FALSE,"WTP";"WTP -2",#N/A,FALSE,"WTP";"Project",#N/A,FALSE,"PROJECT";"Summary -2",#N/A,FALSE,"SUMMARY"}</definedName>
    <definedName name="________a130">#REF!</definedName>
    <definedName name="________a2" hidden="1">{"'Sheet1'!$L$16"}</definedName>
    <definedName name="________Goi8"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_LAN3" hidden="1">{"'Sheet1'!$L$16"}</definedName>
    <definedName name="________nam2007" localSheetId="3" hidden="1">{#N/A,#N/A,FALSE,"Chi tiÆt"}</definedName>
    <definedName name="________nam2007" localSheetId="10">#REF!</definedName>
    <definedName name="________nam2007">#REF!</definedName>
    <definedName name="________PA3" hidden="1">{"'Sheet1'!$L$16"}</definedName>
    <definedName name="________pa4" hidden="1">{"'Sheet1'!$L$16"}</definedName>
    <definedName name="________tt3" hidden="1">{"'Sheet1'!$L$16"}</definedName>
    <definedName name="_______a1" hidden="1">{"'Sheet1'!$L$16"}</definedName>
    <definedName name="_______a129" localSheetId="3" hidden="1">{"Offgrid",#N/A,FALSE,"OFFGRID";"Region",#N/A,FALSE,"REGION";"Offgrid -2",#N/A,FALSE,"OFFGRID";"WTP",#N/A,FALSE,"WTP";"WTP -2",#N/A,FALSE,"WTP";"Project",#N/A,FALSE,"PROJECT";"Summary -2",#N/A,FALSE,"SUMMARY"}</definedName>
    <definedName name="_______a129" localSheetId="10">#REF!</definedName>
    <definedName name="_______a129">#REF!</definedName>
    <definedName name="_______a130" localSheetId="3" hidden="1">{"Offgrid",#N/A,FALSE,"OFFGRID";"Region",#N/A,FALSE,"REGION";"Offgrid -2",#N/A,FALSE,"OFFGRID";"WTP",#N/A,FALSE,"WTP";"WTP -2",#N/A,FALSE,"WTP";"Project",#N/A,FALSE,"PROJECT";"Summary -2",#N/A,FALSE,"SUMMARY"}</definedName>
    <definedName name="_______a130" localSheetId="10">#REF!</definedName>
    <definedName name="_______a130">#REF!</definedName>
    <definedName name="_______a2" hidden="1">{"'Sheet1'!$L$16"}</definedName>
    <definedName name="_______Goi8" hidden="1">{"'Sheet1'!$L$16"}</definedName>
    <definedName name="_______h1" hidden="1">{"'Sheet1'!$L$16"}</definedName>
    <definedName name="_______hu1" hidden="1">{"'Sheet1'!$L$16"}</definedName>
    <definedName name="_______hu2" hidden="1">{"'Sheet1'!$L$16"}</definedName>
    <definedName name="_______hu5" hidden="1">{"'Sheet1'!$L$16"}</definedName>
    <definedName name="_______hu6" hidden="1">{"'Sheet1'!$L$16"}</definedName>
    <definedName name="_______LAN3" hidden="1">{"'Sheet1'!$L$16"}</definedName>
    <definedName name="_______nam2007" localSheetId="3" hidden="1">{#N/A,#N/A,FALSE,"Chi tiÆt"}</definedName>
    <definedName name="_______nam2007" localSheetId="10">#REF!</definedName>
    <definedName name="_______nam2007">#REF!</definedName>
    <definedName name="_______PA3" hidden="1">{"'Sheet1'!$L$16"}</definedName>
    <definedName name="_______pa4" hidden="1">{"'Sheet1'!$L$16"}</definedName>
    <definedName name="_______tt3" hidden="1">{"'Sheet1'!$L$16"}</definedName>
    <definedName name="______a1" hidden="1">{"'Sheet1'!$L$16"}</definedName>
    <definedName name="______a129" localSheetId="3" hidden="1">{"Offgrid",#N/A,FALSE,"OFFGRID";"Region",#N/A,FALSE,"REGION";"Offgrid -2",#N/A,FALSE,"OFFGRID";"WTP",#N/A,FALSE,"WTP";"WTP -2",#N/A,FALSE,"WTP";"Project",#N/A,FALSE,"PROJECT";"Summary -2",#N/A,FALSE,"SUMMARY"}</definedName>
    <definedName name="______a129" localSheetId="10">#REF!</definedName>
    <definedName name="______a129">#REF!</definedName>
    <definedName name="______a130" localSheetId="3" hidden="1">{"Offgrid",#N/A,FALSE,"OFFGRID";"Region",#N/A,FALSE,"REGION";"Offgrid -2",#N/A,FALSE,"OFFGRID";"WTP",#N/A,FALSE,"WTP";"WTP -2",#N/A,FALSE,"WTP";"Project",#N/A,FALSE,"PROJECT";"Summary -2",#N/A,FALSE,"SUMMARY"}</definedName>
    <definedName name="______a130" localSheetId="10">#REF!</definedName>
    <definedName name="______a130">#REF!</definedName>
    <definedName name="______a2" hidden="1">{"'Sheet1'!$L$16"}</definedName>
    <definedName name="______Goi8"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LAN3" hidden="1">{"'Sheet1'!$L$16"}</definedName>
    <definedName name="______nam2007" localSheetId="3" hidden="1">{#N/A,#N/A,FALSE,"Chi tiÆt"}</definedName>
    <definedName name="______nam2007" localSheetId="10">#REF!</definedName>
    <definedName name="______nam2007">#REF!</definedName>
    <definedName name="______PA3" hidden="1">{"'Sheet1'!$L$16"}</definedName>
    <definedName name="______pa4" hidden="1">{"'Sheet1'!$L$16"}</definedName>
    <definedName name="______tt3" hidden="1">{"'Sheet1'!$L$16"}</definedName>
    <definedName name="_____a1" hidden="1">{"'Sheet1'!$L$16"}</definedName>
    <definedName name="_____a129" localSheetId="3" hidden="1">{"Offgrid",#N/A,FALSE,"OFFGRID";"Region",#N/A,FALSE,"REGION";"Offgrid -2",#N/A,FALSE,"OFFGRID";"WTP",#N/A,FALSE,"WTP";"WTP -2",#N/A,FALSE,"WTP";"Project",#N/A,FALSE,"PROJECT";"Summary -2",#N/A,FALSE,"SUMMARY"}</definedName>
    <definedName name="_____a129" localSheetId="10">#REF!</definedName>
    <definedName name="_____a129">#REF!</definedName>
    <definedName name="_____a130" localSheetId="3" hidden="1">{"Offgrid",#N/A,FALSE,"OFFGRID";"Region",#N/A,FALSE,"REGION";"Offgrid -2",#N/A,FALSE,"OFFGRID";"WTP",#N/A,FALSE,"WTP";"WTP -2",#N/A,FALSE,"WTP";"Project",#N/A,FALSE,"PROJECT";"Summary -2",#N/A,FALSE,"SUMMARY"}</definedName>
    <definedName name="_____a130" localSheetId="10">#REF!</definedName>
    <definedName name="_____a130">#REF!</definedName>
    <definedName name="_____a2" hidden="1">{"'Sheet1'!$L$16"}</definedName>
    <definedName name="_____Goi8"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LAN3" hidden="1">{"'Sheet1'!$L$16"}</definedName>
    <definedName name="_____nam2007" localSheetId="3" hidden="1">{#N/A,#N/A,FALSE,"Chi tiÆt"}</definedName>
    <definedName name="_____nam2007" localSheetId="10">#REF!</definedName>
    <definedName name="_____nam2007">#REF!</definedName>
    <definedName name="_____PA3" hidden="1">{"'Sheet1'!$L$16"}</definedName>
    <definedName name="_____pa4" hidden="1">{"'Sheet1'!$L$16"}</definedName>
    <definedName name="_____tt3" hidden="1">{"'Sheet1'!$L$16"}</definedName>
    <definedName name="____a1" hidden="1">{"'Sheet1'!$L$16"}</definedName>
    <definedName name="____a129" localSheetId="3" hidden="1">{"Offgrid",#N/A,FALSE,"OFFGRID";"Region",#N/A,FALSE,"REGION";"Offgrid -2",#N/A,FALSE,"OFFGRID";"WTP",#N/A,FALSE,"WTP";"WTP -2",#N/A,FALSE,"WTP";"Project",#N/A,FALSE,"PROJECT";"Summary -2",#N/A,FALSE,"SUMMARY"}</definedName>
    <definedName name="____a129" localSheetId="10">#REF!</definedName>
    <definedName name="____a129">#REF!</definedName>
    <definedName name="____a130" localSheetId="3" hidden="1">{"Offgrid",#N/A,FALSE,"OFFGRID";"Region",#N/A,FALSE,"REGION";"Offgrid -2",#N/A,FALSE,"OFFGRID";"WTP",#N/A,FALSE,"WTP";"WTP -2",#N/A,FALSE,"WTP";"Project",#N/A,FALSE,"PROJECT";"Summary -2",#N/A,FALSE,"SUMMARY"}</definedName>
    <definedName name="____a130" localSheetId="10">#REF!</definedName>
    <definedName name="____a130">#REF!</definedName>
    <definedName name="____a2" hidden="1">{"'Sheet1'!$L$16"}</definedName>
    <definedName name="____Goi8"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LAN3" hidden="1">{"'Sheet1'!$L$16"}</definedName>
    <definedName name="____nam2007" localSheetId="3" hidden="1">{#N/A,#N/A,FALSE,"Chi tiÆt"}</definedName>
    <definedName name="____nam2007" localSheetId="10">#REF!</definedName>
    <definedName name="____nam2007">#REF!</definedName>
    <definedName name="____PA3" hidden="1">{"'Sheet1'!$L$16"}</definedName>
    <definedName name="____pa4" hidden="1">{"'Sheet1'!$L$16"}</definedName>
    <definedName name="____tt3" hidden="1">{"'Sheet1'!$L$16"}</definedName>
    <definedName name="___a1" hidden="1">{"'Sheet1'!$L$16"}</definedName>
    <definedName name="___a129" localSheetId="3" hidden="1">{"Offgrid",#N/A,FALSE,"OFFGRID";"Region",#N/A,FALSE,"REGION";"Offgrid -2",#N/A,FALSE,"OFFGRID";"WTP",#N/A,FALSE,"WTP";"WTP -2",#N/A,FALSE,"WTP";"Project",#N/A,FALSE,"PROJECT";"Summary -2",#N/A,FALSE,"SUMMARY"}</definedName>
    <definedName name="___a129" localSheetId="10">#REF!</definedName>
    <definedName name="___a129">#REF!</definedName>
    <definedName name="___a130" localSheetId="3" hidden="1">{"Offgrid",#N/A,FALSE,"OFFGRID";"Region",#N/A,FALSE,"REGION";"Offgrid -2",#N/A,FALSE,"OFFGRID";"WTP",#N/A,FALSE,"WTP";"WTP -2",#N/A,FALSE,"WTP";"Project",#N/A,FALSE,"PROJECT";"Summary -2",#N/A,FALSE,"SUMMARY"}</definedName>
    <definedName name="___a130" localSheetId="10">#REF!</definedName>
    <definedName name="___a130">#REF!</definedName>
    <definedName name="___a2" hidden="1">{"'Sheet1'!$L$16"}</definedName>
    <definedName name="___A65700" localSheetId="3">#N/A</definedName>
    <definedName name="___A65700" localSheetId="10">#REF!</definedName>
    <definedName name="___A65700">#REF!</definedName>
    <definedName name="___A65800" localSheetId="3">#N/A</definedName>
    <definedName name="___A65800" localSheetId="10">#REF!</definedName>
    <definedName name="___A65800">#REF!</definedName>
    <definedName name="___A66000" localSheetId="3">#N/A</definedName>
    <definedName name="___A66000" localSheetId="10">#REF!</definedName>
    <definedName name="___A66000">#REF!</definedName>
    <definedName name="___A67000" localSheetId="3">#N/A</definedName>
    <definedName name="___A67000" localSheetId="10">#REF!</definedName>
    <definedName name="___A67000">#REF!</definedName>
    <definedName name="___A68000" localSheetId="3">#N/A</definedName>
    <definedName name="___A68000" localSheetId="10">#REF!</definedName>
    <definedName name="___A68000">#REF!</definedName>
    <definedName name="___A70000" localSheetId="3">#N/A</definedName>
    <definedName name="___A70000" localSheetId="10">#REF!</definedName>
    <definedName name="___A70000">#REF!</definedName>
    <definedName name="___A75000" localSheetId="3">#N/A</definedName>
    <definedName name="___A75000" localSheetId="10">#REF!</definedName>
    <definedName name="___A75000">#REF!</definedName>
    <definedName name="___A85000" localSheetId="3">#N/A</definedName>
    <definedName name="___A85000" localSheetId="10">#REF!</definedName>
    <definedName name="___A85000">#REF!</definedName>
    <definedName name="___abb91" localSheetId="3">#N/A</definedName>
    <definedName name="___abb91" localSheetId="10">#REF!</definedName>
    <definedName name="___abb91">#REF!</definedName>
    <definedName name="___btm10" localSheetId="3">#N/A</definedName>
    <definedName name="___btm10" localSheetId="10">#REF!</definedName>
    <definedName name="___btm10">#REF!</definedName>
    <definedName name="___btm100" localSheetId="3">#N/A</definedName>
    <definedName name="___btm100" localSheetId="10">#REF!</definedName>
    <definedName name="___btm100">#REF!</definedName>
    <definedName name="___btm150" localSheetId="3">#N/A</definedName>
    <definedName name="___btm150" localSheetId="10">#REF!</definedName>
    <definedName name="___btm150">#REF!</definedName>
    <definedName name="___btm200" localSheetId="3">#N/A</definedName>
    <definedName name="___btm200" localSheetId="10">#REF!</definedName>
    <definedName name="___btm200">#REF!</definedName>
    <definedName name="___btm50" localSheetId="3">#N/A</definedName>
    <definedName name="___btm50" localSheetId="10">#REF!</definedName>
    <definedName name="___btm50">#REF!</definedName>
    <definedName name="___CT250" localSheetId="3">#N/A</definedName>
    <definedName name="___CT250" localSheetId="10">#REF!</definedName>
    <definedName name="___CT250">#REF!</definedName>
    <definedName name="___day1" localSheetId="3">#N/A</definedName>
    <definedName name="___day1" localSheetId="10">#REF!</definedName>
    <definedName name="___day1">#REF!</definedName>
    <definedName name="___dgt100" localSheetId="3">#N/A</definedName>
    <definedName name="___dgt100" localSheetId="10">#REF!</definedName>
    <definedName name="___dgt100">#REF!</definedName>
    <definedName name="___Goi8" hidden="1">{"'Sheet1'!$L$16"}</definedName>
    <definedName name="___h1" hidden="1">{"'Sheet1'!$L$16"}</definedName>
    <definedName name="___hom2" localSheetId="3">#N/A</definedName>
    <definedName name="___hom2" localSheetId="10">#REF!</definedName>
    <definedName name="___hom2">#REF!</definedName>
    <definedName name="___hom4" localSheetId="3">#N/A</definedName>
    <definedName name="___hom4" localSheetId="10">#REF!</definedName>
    <definedName name="___hom4">#REF!</definedName>
    <definedName name="___hu1" hidden="1">{"'Sheet1'!$L$16"}</definedName>
    <definedName name="___hu2" hidden="1">{"'Sheet1'!$L$16"}</definedName>
    <definedName name="___hu5" hidden="1">{"'Sheet1'!$L$16"}</definedName>
    <definedName name="___hu6" hidden="1">{"'Sheet1'!$L$16"}</definedName>
    <definedName name="___KM188" localSheetId="3">#N/A</definedName>
    <definedName name="___KM188" localSheetId="10">#REF!</definedName>
    <definedName name="___KM188">#REF!</definedName>
    <definedName name="___km189" localSheetId="3">#N/A</definedName>
    <definedName name="___km189" localSheetId="10">#REF!</definedName>
    <definedName name="___km189">#REF!</definedName>
    <definedName name="___km193" localSheetId="3">#N/A</definedName>
    <definedName name="___km193" localSheetId="10">#REF!</definedName>
    <definedName name="___km193">#REF!</definedName>
    <definedName name="___km194" localSheetId="3">#N/A</definedName>
    <definedName name="___km194" localSheetId="10">#REF!</definedName>
    <definedName name="___km194">#REF!</definedName>
    <definedName name="___km195" localSheetId="3">#N/A</definedName>
    <definedName name="___km195" localSheetId="10">#REF!</definedName>
    <definedName name="___km195">#REF!</definedName>
    <definedName name="___km196" localSheetId="3">#N/A</definedName>
    <definedName name="___km196" localSheetId="10">#REF!</definedName>
    <definedName name="___km196">#REF!</definedName>
    <definedName name="___km197" localSheetId="3">#N/A</definedName>
    <definedName name="___km197" localSheetId="10">#REF!</definedName>
    <definedName name="___km197">#REF!</definedName>
    <definedName name="___km198" localSheetId="3">#N/A</definedName>
    <definedName name="___km198" localSheetId="10">#REF!</definedName>
    <definedName name="___km198">#REF!</definedName>
    <definedName name="___LAN3" hidden="1">{"'Sheet1'!$L$16"}</definedName>
    <definedName name="___nam2007" localSheetId="3" hidden="1">{#N/A,#N/A,FALSE,"Chi tiÆt"}</definedName>
    <definedName name="___nam2007" localSheetId="10">#REF!</definedName>
    <definedName name="___nam2007">#REF!</definedName>
    <definedName name="___NC200" localSheetId="3">#N/A</definedName>
    <definedName name="___NC200" localSheetId="10">#REF!</definedName>
    <definedName name="___NC200">#REF!</definedName>
    <definedName name="___NCL100" localSheetId="3">#N/A</definedName>
    <definedName name="___NCL100" localSheetId="10">#REF!</definedName>
    <definedName name="___NCL100">#REF!</definedName>
    <definedName name="___NCL200" localSheetId="3">#N/A</definedName>
    <definedName name="___NCL200" localSheetId="10">#REF!</definedName>
    <definedName name="___NCL200">#REF!</definedName>
    <definedName name="___NCL250" localSheetId="3">#N/A</definedName>
    <definedName name="___NCL250" localSheetId="10">#REF!</definedName>
    <definedName name="___NCL250">#REF!</definedName>
    <definedName name="___nin190" localSheetId="3">#N/A</definedName>
    <definedName name="___nin190" localSheetId="10">#REF!</definedName>
    <definedName name="___nin190">#REF!</definedName>
    <definedName name="___oto10" localSheetId="3">#N/A</definedName>
    <definedName name="___oto10" localSheetId="10">#REF!</definedName>
    <definedName name="___oto10">#REF!</definedName>
    <definedName name="___PA3" hidden="1">{"'Sheet1'!$L$16"}</definedName>
    <definedName name="___pa4" hidden="1">{"'Sheet1'!$L$16"}</definedName>
    <definedName name="___ptk89" localSheetId="3">#N/A</definedName>
    <definedName name="___ptk89" localSheetId="10">#REF!</definedName>
    <definedName name="___ptk89">#REF!</definedName>
    <definedName name="___sat12" localSheetId="3">#N/A</definedName>
    <definedName name="___sat12" localSheetId="10">#REF!</definedName>
    <definedName name="___sat12">#REF!</definedName>
    <definedName name="___Sat27" localSheetId="3">#N/A</definedName>
    <definedName name="___Sat27" localSheetId="10">#REF!</definedName>
    <definedName name="___Sat27">#REF!</definedName>
    <definedName name="___Sat6" localSheetId="3">#N/A</definedName>
    <definedName name="___Sat6" localSheetId="10">#REF!</definedName>
    <definedName name="___Sat6">#REF!</definedName>
    <definedName name="___SN3" localSheetId="3">#N/A</definedName>
    <definedName name="___SN3" localSheetId="10">#REF!</definedName>
    <definedName name="___SN3">#REF!</definedName>
    <definedName name="___su12" localSheetId="3">#N/A</definedName>
    <definedName name="___su12" localSheetId="10">#REF!</definedName>
    <definedName name="___su12">#REF!</definedName>
    <definedName name="___Su70" localSheetId="3">#N/A</definedName>
    <definedName name="___Su70" localSheetId="10">#REF!</definedName>
    <definedName name="___Su70">#REF!</definedName>
    <definedName name="___sua20" localSheetId="3">#N/A</definedName>
    <definedName name="___sua20" localSheetId="10">#REF!</definedName>
    <definedName name="___sua20">#REF!</definedName>
    <definedName name="___sua30" localSheetId="3">#N/A</definedName>
    <definedName name="___sua30" localSheetId="10">#REF!</definedName>
    <definedName name="___sua30">#REF!</definedName>
    <definedName name="___TB1" localSheetId="3">#N/A</definedName>
    <definedName name="___TB1" localSheetId="10">#REF!</definedName>
    <definedName name="___TB1">#REF!</definedName>
    <definedName name="___TL3" localSheetId="3">#N/A</definedName>
    <definedName name="___TL3" localSheetId="10">#REF!</definedName>
    <definedName name="___TL3">#REF!</definedName>
    <definedName name="___tt3" hidden="1">{"'Sheet1'!$L$16"}</definedName>
    <definedName name="___th100" localSheetId="3">#N/A</definedName>
    <definedName name="___th100" localSheetId="10">#REF!</definedName>
    <definedName name="___th100">#REF!</definedName>
    <definedName name="___TH160" localSheetId="3">#N/A</definedName>
    <definedName name="___TH160" localSheetId="10">#REF!</definedName>
    <definedName name="___TH160">#REF!</definedName>
    <definedName name="___TR250" localSheetId="3">#N/A</definedName>
    <definedName name="___TR250" localSheetId="10">#REF!</definedName>
    <definedName name="___TR250">#REF!</definedName>
    <definedName name="___tr375" localSheetId="3">#N/A</definedName>
    <definedName name="___tr375" localSheetId="10">#REF!</definedName>
    <definedName name="___tr375">#REF!</definedName>
    <definedName name="___un76" localSheetId="3">#N/A</definedName>
    <definedName name="___un76" localSheetId="10">#REF!</definedName>
    <definedName name="___un76">#REF!</definedName>
    <definedName name="___VAN1" localSheetId="3">#N/A</definedName>
    <definedName name="___VAN1" localSheetId="10">#REF!</definedName>
    <definedName name="___VAN1">#REF!</definedName>
    <definedName name="___VL100" localSheetId="3">#N/A</definedName>
    <definedName name="___VL100" localSheetId="10">#REF!</definedName>
    <definedName name="___VL100">#REF!</definedName>
    <definedName name="___VL200" localSheetId="3">#N/A</definedName>
    <definedName name="___VL200" localSheetId="10">#REF!</definedName>
    <definedName name="___VL200">#REF!</definedName>
    <definedName name="___VL250" localSheetId="3">#N/A</definedName>
    <definedName name="___VL250" localSheetId="10">#REF!</definedName>
    <definedName name="___VL250">#REF!</definedName>
    <definedName name="__a1" hidden="1">{"'Sheet1'!$L$16"}</definedName>
    <definedName name="__a129" localSheetId="3" hidden="1">{"Offgrid",#N/A,FALSE,"OFFGRID";"Region",#N/A,FALSE,"REGION";"Offgrid -2",#N/A,FALSE,"OFFGRID";"WTP",#N/A,FALSE,"WTP";"WTP -2",#N/A,FALSE,"WTP";"Project",#N/A,FALSE,"PROJECT";"Summary -2",#N/A,FALSE,"SUMMARY"}</definedName>
    <definedName name="__a129" localSheetId="10">#REF!</definedName>
    <definedName name="__a129">#REF!</definedName>
    <definedName name="__a130" localSheetId="3" hidden="1">{"Offgrid",#N/A,FALSE,"OFFGRID";"Region",#N/A,FALSE,"REGION";"Offgrid -2",#N/A,FALSE,"OFFGRID";"WTP",#N/A,FALSE,"WTP";"WTP -2",#N/A,FALSE,"WTP";"Project",#N/A,FALSE,"PROJECT";"Summary -2",#N/A,FALSE,"SUMMARY"}</definedName>
    <definedName name="__a130" localSheetId="10">#REF!</definedName>
    <definedName name="__a130">#REF!</definedName>
    <definedName name="__a2" hidden="1">{"'Sheet1'!$L$16"}</definedName>
    <definedName name="__Goi8" hidden="1">{"'Sheet1'!$L$16"}</definedName>
    <definedName name="__h1" hidden="1">{"'Sheet1'!$L$16"}</definedName>
    <definedName name="__hu1" hidden="1">{"'Sheet1'!$L$16"}</definedName>
    <definedName name="__hu2" hidden="1">{"'Sheet1'!$L$16"}</definedName>
    <definedName name="__hu5" hidden="1">{"'Sheet1'!$L$16"}</definedName>
    <definedName name="__hu6" hidden="1">{"'Sheet1'!$L$16"}</definedName>
    <definedName name="__LAN3" hidden="1">{"'Sheet1'!$L$16"}</definedName>
    <definedName name="__nam2007" localSheetId="3" hidden="1">{#N/A,#N/A,FALSE,"Chi tiÆt"}</definedName>
    <definedName name="__nam2007" localSheetId="10">#REF!</definedName>
    <definedName name="__nam2007">#REF!</definedName>
    <definedName name="__PA3" hidden="1">{"'Sheet1'!$L$16"}</definedName>
    <definedName name="__pa4" hidden="1">{"'Sheet1'!$L$16"}</definedName>
    <definedName name="__tt3" hidden="1">{"'Sheet1'!$L$16"}</definedName>
    <definedName name="_1" localSheetId="3">#N/A</definedName>
    <definedName name="_1" localSheetId="10">#REF!</definedName>
    <definedName name="_1">#REF!</definedName>
    <definedName name="_1000A01" localSheetId="3">#N/A</definedName>
    <definedName name="_1000A01" localSheetId="10">#REF!</definedName>
    <definedName name="_1000A01">#REF!</definedName>
    <definedName name="_13_0DATA_DATA2_L" localSheetId="3">#N/A</definedName>
    <definedName name="_13_0DATA_DATA2_L" localSheetId="10">#REF!</definedName>
    <definedName name="_13_0DATA_DATA2_L">#REF!</definedName>
    <definedName name="_14_0DATA_DATA2_L" localSheetId="3">#N/A</definedName>
    <definedName name="_14_0DATA_DATA2_L" localSheetId="10">#REF!</definedName>
    <definedName name="_14_0DATA_DATA2_L">#REF!</definedName>
    <definedName name="_15_0DATA_DATA2_L" localSheetId="3">#N/A</definedName>
    <definedName name="_15_0DATA_DATA2_L" localSheetId="10">#REF!</definedName>
    <definedName name="_15_0DATA_DATA2_L">#REF!</definedName>
    <definedName name="_1CAP002" localSheetId="3">#N/A</definedName>
    <definedName name="_1CAP002" localSheetId="10">#REF!</definedName>
    <definedName name="_1CAP002">#REF!</definedName>
    <definedName name="_2" localSheetId="3">#N/A</definedName>
    <definedName name="_2" localSheetId="10">#REF!</definedName>
    <definedName name="_2">#REF!</definedName>
    <definedName name="_2STREO7" localSheetId="3">#N/A</definedName>
    <definedName name="_2STREO7" localSheetId="10">#REF!</definedName>
    <definedName name="_2STREO7">#REF!</definedName>
    <definedName name="_4GOIC01" localSheetId="3">#N/A</definedName>
    <definedName name="_4GOIC01" localSheetId="10">#REF!</definedName>
    <definedName name="_4GOIC01">#REF!</definedName>
    <definedName name="_4OSLCTT" localSheetId="3">#N/A</definedName>
    <definedName name="_4OSLCTT" localSheetId="10">#REF!</definedName>
    <definedName name="_4OSLCTT">#REF!</definedName>
    <definedName name="_6BNTTTH" localSheetId="3">#N/A</definedName>
    <definedName name="_6BNTTTH" localSheetId="10">#REF!</definedName>
    <definedName name="_6BNTTTH">#REF!</definedName>
    <definedName name="_6DCTTBO" localSheetId="3">#N/A</definedName>
    <definedName name="_6DCTTBO" localSheetId="10">#REF!</definedName>
    <definedName name="_6DCTTBO">#REF!</definedName>
    <definedName name="_6DD24TT" localSheetId="3">#N/A</definedName>
    <definedName name="_6DD24TT" localSheetId="10">#REF!</definedName>
    <definedName name="_6DD24TT">#REF!</definedName>
    <definedName name="_6FCOTBU" localSheetId="3">#N/A</definedName>
    <definedName name="_6FCOTBU" localSheetId="10">#REF!</definedName>
    <definedName name="_6FCOTBU">#REF!</definedName>
    <definedName name="_6LATUBU" localSheetId="3">#N/A</definedName>
    <definedName name="_6LATUBU" localSheetId="10">#REF!</definedName>
    <definedName name="_6LATUBU">#REF!</definedName>
    <definedName name="_6SDTT24" localSheetId="3">#N/A</definedName>
    <definedName name="_6SDTT24" localSheetId="10">#REF!</definedName>
    <definedName name="_6SDTT24">#REF!</definedName>
    <definedName name="_6TBUDTT" localSheetId="3">#N/A</definedName>
    <definedName name="_6TBUDTT" localSheetId="10">#REF!</definedName>
    <definedName name="_6TBUDTT">#REF!</definedName>
    <definedName name="_6TDDDTT" localSheetId="3">#N/A</definedName>
    <definedName name="_6TDDDTT" localSheetId="10">#REF!</definedName>
    <definedName name="_6TDDDTT">#REF!</definedName>
    <definedName name="_6TLTTTH" localSheetId="3">#N/A</definedName>
    <definedName name="_6TLTTTH" localSheetId="10">#REF!</definedName>
    <definedName name="_6TLTTTH">#REF!</definedName>
    <definedName name="_6TUBUTT" localSheetId="3">#N/A</definedName>
    <definedName name="_6TUBUTT" localSheetId="10">#REF!</definedName>
    <definedName name="_6TUBUTT">#REF!</definedName>
    <definedName name="_6UCLVIS" localSheetId="3">#N/A</definedName>
    <definedName name="_6UCLVIS" localSheetId="10">#REF!</definedName>
    <definedName name="_6UCLVIS">#REF!</definedName>
    <definedName name="_7_0DATA_DATA2_L" localSheetId="3">#N/A</definedName>
    <definedName name="_7_0DATA_DATA2_L" localSheetId="10">#REF!</definedName>
    <definedName name="_7_0DATA_DATA2_L">#REF!</definedName>
    <definedName name="_7DNCABC" localSheetId="3">#N/A</definedName>
    <definedName name="_7DNCABC" localSheetId="10">#REF!</definedName>
    <definedName name="_7DNCABC">#REF!</definedName>
    <definedName name="_7HDCTBU" localSheetId="3">#N/A</definedName>
    <definedName name="_7HDCTBU" localSheetId="10">#REF!</definedName>
    <definedName name="_7HDCTBU">#REF!</definedName>
    <definedName name="_7PKTUBU" localSheetId="3">#N/A</definedName>
    <definedName name="_7PKTUBU" localSheetId="10">#REF!</definedName>
    <definedName name="_7PKTUBU">#REF!</definedName>
    <definedName name="_7TBHT20" localSheetId="3">#N/A</definedName>
    <definedName name="_7TBHT20" localSheetId="10">#REF!</definedName>
    <definedName name="_7TBHT20">#REF!</definedName>
    <definedName name="_7TBHT30" localSheetId="3">#N/A</definedName>
    <definedName name="_7TBHT30" localSheetId="10">#REF!</definedName>
    <definedName name="_7TBHT30">#REF!</definedName>
    <definedName name="_7TDCABC" localSheetId="3">#N/A</definedName>
    <definedName name="_7TDCABC" localSheetId="10">#REF!</definedName>
    <definedName name="_7TDCABC">#REF!</definedName>
    <definedName name="_8_0DATA_DATA2_L" localSheetId="3">#N/A</definedName>
    <definedName name="_8_0DATA_DATA2_L" localSheetId="10">#REF!</definedName>
    <definedName name="_8_0DATA_DATA2_L">#REF!</definedName>
    <definedName name="_9_0DATA_DATA2_L" localSheetId="3">#N/A</definedName>
    <definedName name="_9_0DATA_DATA2_L" localSheetId="10">#REF!</definedName>
    <definedName name="_9_0DATA_DATA2_L">#REF!</definedName>
    <definedName name="_a1" hidden="1">{"'Sheet1'!$L$16"}</definedName>
    <definedName name="_a129" localSheetId="3" hidden="1">{"Offgrid",#N/A,FALSE,"OFFGRID";"Region",#N/A,FALSE,"REGION";"Offgrid -2",#N/A,FALSE,"OFFGRID";"WTP",#N/A,FALSE,"WTP";"WTP -2",#N/A,FALSE,"WTP";"Project",#N/A,FALSE,"PROJECT";"Summary -2",#N/A,FALSE,"SUMMARY"}</definedName>
    <definedName name="_a129" localSheetId="10">#REF!</definedName>
    <definedName name="_a129">#REF!</definedName>
    <definedName name="_a130" localSheetId="3" hidden="1">{"Offgrid",#N/A,FALSE,"OFFGRID";"Region",#N/A,FALSE,"REGION";"Offgrid -2",#N/A,FALSE,"OFFGRID";"WTP",#N/A,FALSE,"WTP";"WTP -2",#N/A,FALSE,"WTP";"Project",#N/A,FALSE,"PROJECT";"Summary -2",#N/A,FALSE,"SUMMARY"}</definedName>
    <definedName name="_a130" localSheetId="10">#REF!</definedName>
    <definedName name="_a130">#REF!</definedName>
    <definedName name="_a2" hidden="1">{"'Sheet1'!$L$16"}</definedName>
    <definedName name="_A65700" localSheetId="3">#N/A</definedName>
    <definedName name="_A65700" localSheetId="10">#REF!</definedName>
    <definedName name="_A65700">#REF!</definedName>
    <definedName name="_A65800" localSheetId="3">#N/A</definedName>
    <definedName name="_A65800" localSheetId="10">#REF!</definedName>
    <definedName name="_A65800">#REF!</definedName>
    <definedName name="_A66000" localSheetId="3">#N/A</definedName>
    <definedName name="_A66000" localSheetId="10">#REF!</definedName>
    <definedName name="_A66000">#REF!</definedName>
    <definedName name="_A67000" localSheetId="3">#N/A</definedName>
    <definedName name="_A67000" localSheetId="10">#REF!</definedName>
    <definedName name="_A67000">#REF!</definedName>
    <definedName name="_A68000" localSheetId="3">#N/A</definedName>
    <definedName name="_A68000" localSheetId="10">#REF!</definedName>
    <definedName name="_A68000">#REF!</definedName>
    <definedName name="_A70000" localSheetId="3">#N/A</definedName>
    <definedName name="_A70000" localSheetId="10">#REF!</definedName>
    <definedName name="_A70000">#REF!</definedName>
    <definedName name="_A75000" localSheetId="3">#N/A</definedName>
    <definedName name="_A75000" localSheetId="10">#REF!</definedName>
    <definedName name="_A75000">#REF!</definedName>
    <definedName name="_A85000" localSheetId="3">#N/A</definedName>
    <definedName name="_A85000" localSheetId="10">#REF!</definedName>
    <definedName name="_A85000">#REF!</definedName>
    <definedName name="_abb91" localSheetId="3">#N/A</definedName>
    <definedName name="_abb91" localSheetId="10">#REF!</definedName>
    <definedName name="_abb91">#REF!</definedName>
    <definedName name="_boi1" localSheetId="3">#N/A</definedName>
    <definedName name="_boi1" localSheetId="10">#REF!</definedName>
    <definedName name="_boi1">#REF!</definedName>
    <definedName name="_boi2" localSheetId="3">#N/A</definedName>
    <definedName name="_boi2" localSheetId="10">#REF!</definedName>
    <definedName name="_boi2">#REF!</definedName>
    <definedName name="_boi3" localSheetId="3">#N/A</definedName>
    <definedName name="_boi3" localSheetId="10">#REF!</definedName>
    <definedName name="_boi3">#REF!</definedName>
    <definedName name="_boi4" localSheetId="3">#N/A</definedName>
    <definedName name="_boi4" localSheetId="10">#REF!</definedName>
    <definedName name="_boi4">#REF!</definedName>
    <definedName name="_btm10" localSheetId="3">#N/A</definedName>
    <definedName name="_btm10" localSheetId="10">#REF!</definedName>
    <definedName name="_btm10">#REF!</definedName>
    <definedName name="_btm100" localSheetId="3">#N/A</definedName>
    <definedName name="_btm100" localSheetId="10">#REF!</definedName>
    <definedName name="_btm100">#REF!</definedName>
    <definedName name="_btm150" localSheetId="3">#N/A</definedName>
    <definedName name="_btm150" localSheetId="10">#REF!</definedName>
    <definedName name="_btm150">#REF!</definedName>
    <definedName name="_btm200" localSheetId="3">#N/A</definedName>
    <definedName name="_btm200" localSheetId="10">#REF!</definedName>
    <definedName name="_btm200">#REF!</definedName>
    <definedName name="_BTM250" localSheetId="3">#N/A</definedName>
    <definedName name="_BTM250" localSheetId="10">#REF!</definedName>
    <definedName name="_BTM250">#REF!</definedName>
    <definedName name="_btM300" localSheetId="3">#N/A</definedName>
    <definedName name="_btM300" localSheetId="10">#REF!</definedName>
    <definedName name="_btM300">#REF!</definedName>
    <definedName name="_btm50" localSheetId="3">#N/A</definedName>
    <definedName name="_btm50" localSheetId="10">#REF!</definedName>
    <definedName name="_btm50">#REF!</definedName>
    <definedName name="_cao1" localSheetId="3">#N/A</definedName>
    <definedName name="_cao1" localSheetId="10">#REF!</definedName>
    <definedName name="_cao1">#REF!</definedName>
    <definedName name="_cao2" localSheetId="3">#N/A</definedName>
    <definedName name="_cao2" localSheetId="10">#REF!</definedName>
    <definedName name="_cao2">#REF!</definedName>
    <definedName name="_cao3" localSheetId="3">#N/A</definedName>
    <definedName name="_cao3" localSheetId="10">#REF!</definedName>
    <definedName name="_cao3">#REF!</definedName>
    <definedName name="_cao4" localSheetId="3">#N/A</definedName>
    <definedName name="_cao4" localSheetId="10">#REF!</definedName>
    <definedName name="_cao4">#REF!</definedName>
    <definedName name="_cao5" localSheetId="3">#N/A</definedName>
    <definedName name="_cao5" localSheetId="10">#REF!</definedName>
    <definedName name="_cao5">#REF!</definedName>
    <definedName name="_cao6" localSheetId="3">#N/A</definedName>
    <definedName name="_cao6" localSheetId="10">#REF!</definedName>
    <definedName name="_cao6">#REF!</definedName>
    <definedName name="_CON1" localSheetId="3">#N/A</definedName>
    <definedName name="_CON1" localSheetId="10">#REF!</definedName>
    <definedName name="_CON1">#REF!</definedName>
    <definedName name="_CON2" localSheetId="3">#N/A</definedName>
    <definedName name="_CON2" localSheetId="10">#REF!</definedName>
    <definedName name="_CON2">#REF!</definedName>
    <definedName name="_CT250" localSheetId="3">#N/A</definedName>
    <definedName name="_CT250" localSheetId="10">#REF!</definedName>
    <definedName name="_CT250">#REF!</definedName>
    <definedName name="_dai1" localSheetId="3">#N/A</definedName>
    <definedName name="_dai1" localSheetId="10">#REF!</definedName>
    <definedName name="_dai1">#REF!</definedName>
    <definedName name="_dai2" localSheetId="3">#N/A</definedName>
    <definedName name="_dai2" localSheetId="10">#REF!</definedName>
    <definedName name="_dai2">#REF!</definedName>
    <definedName name="_dai3" localSheetId="3">#N/A</definedName>
    <definedName name="_dai3" localSheetId="10">#REF!</definedName>
    <definedName name="_dai3">#REF!</definedName>
    <definedName name="_dai4" localSheetId="3">#N/A</definedName>
    <definedName name="_dai4" localSheetId="10">#REF!</definedName>
    <definedName name="_dai4">#REF!</definedName>
    <definedName name="_dai5" localSheetId="3">#N/A</definedName>
    <definedName name="_dai5" localSheetId="10">#REF!</definedName>
    <definedName name="_dai5">#REF!</definedName>
    <definedName name="_dai6" localSheetId="3">#N/A</definedName>
    <definedName name="_dai6" localSheetId="10">#REF!</definedName>
    <definedName name="_dai6">#REF!</definedName>
    <definedName name="_dan1" localSheetId="3">#N/A</definedName>
    <definedName name="_dan1" localSheetId="10">#REF!</definedName>
    <definedName name="_dan1">#REF!</definedName>
    <definedName name="_dan2" localSheetId="3">#N/A</definedName>
    <definedName name="_dan2" localSheetId="10">#REF!</definedName>
    <definedName name="_dan2">#REF!</definedName>
    <definedName name="_dao1" localSheetId="3">#N/A</definedName>
    <definedName name="_dao1" localSheetId="10">#REF!</definedName>
    <definedName name="_dao1">#REF!</definedName>
    <definedName name="_day1" localSheetId="3">#N/A</definedName>
    <definedName name="_day1" localSheetId="10">#REF!</definedName>
    <definedName name="_day1">#REF!</definedName>
    <definedName name="_dbu1" localSheetId="3">#N/A</definedName>
    <definedName name="_dbu1" localSheetId="10">#REF!</definedName>
    <definedName name="_dbu1">#REF!</definedName>
    <definedName name="_dbu2" localSheetId="3">#N/A</definedName>
    <definedName name="_dbu2" localSheetId="10">#REF!</definedName>
    <definedName name="_dbu2">#REF!</definedName>
    <definedName name="_ddn400" localSheetId="3">#N/A</definedName>
    <definedName name="_ddn400" localSheetId="10">#REF!</definedName>
    <definedName name="_ddn400">#REF!</definedName>
    <definedName name="_ddn600" localSheetId="3">#N/A</definedName>
    <definedName name="_ddn600" localSheetId="10">#REF!</definedName>
    <definedName name="_ddn600">#REF!</definedName>
    <definedName name="_dgt100" localSheetId="3">#N/A</definedName>
    <definedName name="_dgt100" localSheetId="10">#REF!</definedName>
    <definedName name="_dgt100">#REF!</definedName>
    <definedName name="_Fill" localSheetId="3">#N/A</definedName>
    <definedName name="_Fill" localSheetId="10">#REF!</definedName>
    <definedName name="_Fill">#REF!</definedName>
    <definedName name="_xlnm._FilterDatabase" localSheetId="1" hidden="1">'Biểu 3b_csvc_TH'!$A$1:$CF$183</definedName>
    <definedName name="_xlnm._FilterDatabase" hidden="1">#REF!</definedName>
    <definedName name="_Goi8" hidden="1">{"'Sheet1'!$L$16"}</definedName>
    <definedName name="_gon4" localSheetId="3">#N/A</definedName>
    <definedName name="_gon4" localSheetId="10">#REF!</definedName>
    <definedName name="_gon4">#REF!</definedName>
    <definedName name="_h1" hidden="1">{"'Sheet1'!$L$16"}</definedName>
    <definedName name="_Hlk161213124" localSheetId="15">Sheet2!$H$8</definedName>
    <definedName name="_hom2" localSheetId="3">#N/A</definedName>
    <definedName name="_hom2" localSheetId="10">#REF!</definedName>
    <definedName name="_hom2">#REF!</definedName>
    <definedName name="_hom4" localSheetId="3">#N/A</definedName>
    <definedName name="_hom4" localSheetId="10">#REF!</definedName>
    <definedName name="_hom4">#REF!</definedName>
    <definedName name="_hu1" hidden="1">{"'Sheet1'!$L$16"}</definedName>
    <definedName name="_hu2" hidden="1">{"'Sheet1'!$L$16"}</definedName>
    <definedName name="_hu5" hidden="1">{"'Sheet1'!$L$16"}</definedName>
    <definedName name="_hu6" hidden="1">{"'Sheet1'!$L$16"}</definedName>
    <definedName name="_Key1" localSheetId="3">#N/A</definedName>
    <definedName name="_Key1" localSheetId="10">#REF!</definedName>
    <definedName name="_Key1">#REF!</definedName>
    <definedName name="_Key2" localSheetId="3">#N/A</definedName>
    <definedName name="_Key2" localSheetId="10">#REF!</definedName>
    <definedName name="_Key2">#REF!</definedName>
    <definedName name="_KM188" localSheetId="3">#N/A</definedName>
    <definedName name="_KM188" localSheetId="10">#REF!</definedName>
    <definedName name="_KM188">#REF!</definedName>
    <definedName name="_km189" localSheetId="3">#N/A</definedName>
    <definedName name="_km189" localSheetId="10">#REF!</definedName>
    <definedName name="_km189">#REF!</definedName>
    <definedName name="_km190" localSheetId="3">#N/A</definedName>
    <definedName name="_km190" localSheetId="10">#REF!</definedName>
    <definedName name="_km190">#REF!</definedName>
    <definedName name="_km191" localSheetId="3">#N/A</definedName>
    <definedName name="_km191" localSheetId="10">#REF!</definedName>
    <definedName name="_km191">#REF!</definedName>
    <definedName name="_km192" localSheetId="3">#N/A</definedName>
    <definedName name="_km192" localSheetId="10">#REF!</definedName>
    <definedName name="_km192">#REF!</definedName>
    <definedName name="_km193" localSheetId="3">#N/A</definedName>
    <definedName name="_km193" localSheetId="10">#REF!</definedName>
    <definedName name="_km193">#REF!</definedName>
    <definedName name="_km194" localSheetId="3">#N/A</definedName>
    <definedName name="_km194" localSheetId="10">#REF!</definedName>
    <definedName name="_km194">#REF!</definedName>
    <definedName name="_km195" localSheetId="3">#N/A</definedName>
    <definedName name="_km195" localSheetId="10">#REF!</definedName>
    <definedName name="_km195">#REF!</definedName>
    <definedName name="_km196" localSheetId="3">#N/A</definedName>
    <definedName name="_km196" localSheetId="10">#REF!</definedName>
    <definedName name="_km196">#REF!</definedName>
    <definedName name="_km197" localSheetId="3">#N/A</definedName>
    <definedName name="_km197" localSheetId="10">#REF!</definedName>
    <definedName name="_km197">#REF!</definedName>
    <definedName name="_km198" localSheetId="3">#N/A</definedName>
    <definedName name="_km198" localSheetId="10">#REF!</definedName>
    <definedName name="_km198">#REF!</definedName>
    <definedName name="_LAN3" hidden="1">{"'Sheet1'!$L$16"}</definedName>
    <definedName name="_lap1" localSheetId="3">#N/A</definedName>
    <definedName name="_lap1" localSheetId="10">#REF!</definedName>
    <definedName name="_lap1">#REF!</definedName>
    <definedName name="_lap2" localSheetId="3">#N/A</definedName>
    <definedName name="_lap2" localSheetId="10">#REF!</definedName>
    <definedName name="_lap2">#REF!</definedName>
    <definedName name="_MAC12" localSheetId="3">#N/A</definedName>
    <definedName name="_MAC12" localSheetId="10">#REF!</definedName>
    <definedName name="_MAC12">#REF!</definedName>
    <definedName name="_MAC46" localSheetId="3">#N/A</definedName>
    <definedName name="_MAC46" localSheetId="10">#REF!</definedName>
    <definedName name="_MAC46">#REF!</definedName>
    <definedName name="_nam2007" localSheetId="3" hidden="1">{#N/A,#N/A,FALSE,"Chi tiÆt"}</definedName>
    <definedName name="_nam2007" localSheetId="10">#REF!</definedName>
    <definedName name="_nam2007">#REF!</definedName>
    <definedName name="_NC200" localSheetId="3">#N/A</definedName>
    <definedName name="_NC200" localSheetId="10">#REF!</definedName>
    <definedName name="_NC200">#REF!</definedName>
    <definedName name="_NCL100" localSheetId="3">#N/A</definedName>
    <definedName name="_NCL100" localSheetId="10">#REF!</definedName>
    <definedName name="_NCL100">#REF!</definedName>
    <definedName name="_NCL200" localSheetId="3">#N/A</definedName>
    <definedName name="_NCL200" localSheetId="10">#REF!</definedName>
    <definedName name="_NCL200">#REF!</definedName>
    <definedName name="_NCL250" localSheetId="3">#N/A</definedName>
    <definedName name="_NCL250" localSheetId="10">#REF!</definedName>
    <definedName name="_NCL250">#REF!</definedName>
    <definedName name="_NET2" localSheetId="3">#N/A</definedName>
    <definedName name="_NET2" localSheetId="10">#REF!</definedName>
    <definedName name="_NET2">#REF!</definedName>
    <definedName name="_nin190" localSheetId="3">#N/A</definedName>
    <definedName name="_nin190" localSheetId="10">#REF!</definedName>
    <definedName name="_nin190">#REF!</definedName>
    <definedName name="_Order1" hidden="1">255</definedName>
    <definedName name="_Order2" hidden="1">255</definedName>
    <definedName name="_oto10" localSheetId="3">#N/A</definedName>
    <definedName name="_oto10" localSheetId="10">#REF!</definedName>
    <definedName name="_oto10">#REF!</definedName>
    <definedName name="_PA3" hidden="1">{"'Sheet1'!$L$16"}</definedName>
    <definedName name="_pa4" hidden="1">{"'Sheet1'!$L$16"}</definedName>
    <definedName name="_Parse_Out" localSheetId="3">#N/A</definedName>
    <definedName name="_Parse_Out" localSheetId="10">#REF!</definedName>
    <definedName name="_Parse_Out">#REF!</definedName>
    <definedName name="_PL1242" localSheetId="3">#N/A</definedName>
    <definedName name="_PL1242" localSheetId="10">#REF!</definedName>
    <definedName name="_PL1242">#REF!</definedName>
    <definedName name="_ptk89" localSheetId="3">#N/A</definedName>
    <definedName name="_ptk89" localSheetId="10">#REF!</definedName>
    <definedName name="_ptk89">#REF!</definedName>
    <definedName name="_phi10" localSheetId="3">#N/A</definedName>
    <definedName name="_phi10" localSheetId="10">#REF!</definedName>
    <definedName name="_phi10">#REF!</definedName>
    <definedName name="_phi12" localSheetId="3">#N/A</definedName>
    <definedName name="_phi12" localSheetId="10">#REF!</definedName>
    <definedName name="_phi12">#REF!</definedName>
    <definedName name="_phi14" localSheetId="3">#N/A</definedName>
    <definedName name="_phi14" localSheetId="10">#REF!</definedName>
    <definedName name="_phi14">#REF!</definedName>
    <definedName name="_phi16" localSheetId="3">#N/A</definedName>
    <definedName name="_phi16" localSheetId="10">#REF!</definedName>
    <definedName name="_phi16">#REF!</definedName>
    <definedName name="_phi18" localSheetId="3">#N/A</definedName>
    <definedName name="_phi18" localSheetId="10">#REF!</definedName>
    <definedName name="_phi18">#REF!</definedName>
    <definedName name="_phi20" localSheetId="3">#N/A</definedName>
    <definedName name="_phi20" localSheetId="10">#REF!</definedName>
    <definedName name="_phi20">#REF!</definedName>
    <definedName name="_phi22" localSheetId="3">#N/A</definedName>
    <definedName name="_phi22" localSheetId="10">#REF!</definedName>
    <definedName name="_phi22">#REF!</definedName>
    <definedName name="_phi25" localSheetId="3">#N/A</definedName>
    <definedName name="_phi25" localSheetId="10">#REF!</definedName>
    <definedName name="_phi25">#REF!</definedName>
    <definedName name="_phi28" localSheetId="3">#N/A</definedName>
    <definedName name="_phi28" localSheetId="10">#REF!</definedName>
    <definedName name="_phi28">#REF!</definedName>
    <definedName name="_phi6" localSheetId="3">#N/A</definedName>
    <definedName name="_phi6" localSheetId="10">#REF!</definedName>
    <definedName name="_phi6">#REF!</definedName>
    <definedName name="_phi8" localSheetId="3">#N/A</definedName>
    <definedName name="_phi8" localSheetId="10">#REF!</definedName>
    <definedName name="_phi8">#REF!</definedName>
    <definedName name="_sat10" localSheetId="3">#N/A</definedName>
    <definedName name="_sat10" localSheetId="10">#REF!</definedName>
    <definedName name="_sat10">#REF!</definedName>
    <definedName name="_sat12" localSheetId="3">#N/A</definedName>
    <definedName name="_sat12" localSheetId="10">#REF!</definedName>
    <definedName name="_sat12">#REF!</definedName>
    <definedName name="_sat14" localSheetId="3">#N/A</definedName>
    <definedName name="_sat14" localSheetId="10">#REF!</definedName>
    <definedName name="_sat14">#REF!</definedName>
    <definedName name="_sat16" localSheetId="3">#N/A</definedName>
    <definedName name="_sat16" localSheetId="10">#REF!</definedName>
    <definedName name="_sat16">#REF!</definedName>
    <definedName name="_sat20" localSheetId="3">#N/A</definedName>
    <definedName name="_sat20" localSheetId="10">#REF!</definedName>
    <definedName name="_sat20">#REF!</definedName>
    <definedName name="_Sat27" localSheetId="3">#N/A</definedName>
    <definedName name="_Sat27" localSheetId="10">#REF!</definedName>
    <definedName name="_Sat27">#REF!</definedName>
    <definedName name="_Sat6" localSheetId="3">#N/A</definedName>
    <definedName name="_Sat6" localSheetId="10">#REF!</definedName>
    <definedName name="_Sat6">#REF!</definedName>
    <definedName name="_sat8" localSheetId="3">#N/A</definedName>
    <definedName name="_sat8" localSheetId="10">#REF!</definedName>
    <definedName name="_sat8">#REF!</definedName>
    <definedName name="_sc1" localSheetId="3">#N/A</definedName>
    <definedName name="_sc1" localSheetId="10">#REF!</definedName>
    <definedName name="_sc1">#REF!</definedName>
    <definedName name="_SC2" localSheetId="3">#N/A</definedName>
    <definedName name="_SC2" localSheetId="10">#REF!</definedName>
    <definedName name="_SC2">#REF!</definedName>
    <definedName name="_sc3" localSheetId="3">#N/A</definedName>
    <definedName name="_sc3" localSheetId="10">#REF!</definedName>
    <definedName name="_sc3">#REF!</definedName>
    <definedName name="_slg1" localSheetId="3">#N/A</definedName>
    <definedName name="_slg1" localSheetId="10">#REF!</definedName>
    <definedName name="_slg1">#REF!</definedName>
    <definedName name="_slg2" localSheetId="3">#N/A</definedName>
    <definedName name="_slg2" localSheetId="10">#REF!</definedName>
    <definedName name="_slg2">#REF!</definedName>
    <definedName name="_slg3" localSheetId="3">#N/A</definedName>
    <definedName name="_slg3" localSheetId="10">#REF!</definedName>
    <definedName name="_slg3">#REF!</definedName>
    <definedName name="_slg4" localSheetId="3">#N/A</definedName>
    <definedName name="_slg4" localSheetId="10">#REF!</definedName>
    <definedName name="_slg4">#REF!</definedName>
    <definedName name="_slg5" localSheetId="3">#N/A</definedName>
    <definedName name="_slg5" localSheetId="10">#REF!</definedName>
    <definedName name="_slg5">#REF!</definedName>
    <definedName name="_slg6" localSheetId="3">#N/A</definedName>
    <definedName name="_slg6" localSheetId="10">#REF!</definedName>
    <definedName name="_slg6">#REF!</definedName>
    <definedName name="_SN3" localSheetId="3">#N/A</definedName>
    <definedName name="_SN3" localSheetId="10">#REF!</definedName>
    <definedName name="_SN3">#REF!</definedName>
    <definedName name="_Sort" localSheetId="3">#N/A</definedName>
    <definedName name="_Sort" localSheetId="10">#REF!</definedName>
    <definedName name="_Sort">#REF!</definedName>
    <definedName name="_su12" localSheetId="3">#N/A</definedName>
    <definedName name="_su12" localSheetId="10">#REF!</definedName>
    <definedName name="_su12">#REF!</definedName>
    <definedName name="_Su70" localSheetId="3">#N/A</definedName>
    <definedName name="_Su70" localSheetId="10">#REF!</definedName>
    <definedName name="_Su70">#REF!</definedName>
    <definedName name="_sua20" localSheetId="3">#N/A</definedName>
    <definedName name="_sua20" localSheetId="10">#REF!</definedName>
    <definedName name="_sua20">#REF!</definedName>
    <definedName name="_sua30" localSheetId="3">#N/A</definedName>
    <definedName name="_sua30" localSheetId="10">#REF!</definedName>
    <definedName name="_sua30">#REF!</definedName>
    <definedName name="_TB1" localSheetId="3">#N/A</definedName>
    <definedName name="_TB1" localSheetId="10">#REF!</definedName>
    <definedName name="_TB1">#REF!</definedName>
    <definedName name="_TL1" localSheetId="3">#N/A</definedName>
    <definedName name="_TL1" localSheetId="10">#REF!</definedName>
    <definedName name="_TL1">#REF!</definedName>
    <definedName name="_TL2" localSheetId="3">#N/A</definedName>
    <definedName name="_TL2" localSheetId="10">#REF!</definedName>
    <definedName name="_TL2">#REF!</definedName>
    <definedName name="_TL3" localSheetId="3">#N/A</definedName>
    <definedName name="_TL3" localSheetId="10">#REF!</definedName>
    <definedName name="_TL3">#REF!</definedName>
    <definedName name="_TLA120" localSheetId="3">#N/A</definedName>
    <definedName name="_TLA120" localSheetId="10">#REF!</definedName>
    <definedName name="_TLA120">#REF!</definedName>
    <definedName name="_TLA35" localSheetId="3">#N/A</definedName>
    <definedName name="_TLA35" localSheetId="10">#REF!</definedName>
    <definedName name="_TLA35">#REF!</definedName>
    <definedName name="_TLA50" localSheetId="3">#N/A</definedName>
    <definedName name="_TLA50" localSheetId="10">#REF!</definedName>
    <definedName name="_TLA50">#REF!</definedName>
    <definedName name="_TLA70" localSheetId="3">#N/A</definedName>
    <definedName name="_TLA70" localSheetId="10">#REF!</definedName>
    <definedName name="_TLA70">#REF!</definedName>
    <definedName name="_TLA95" localSheetId="3">#N/A</definedName>
    <definedName name="_TLA95" localSheetId="10">#REF!</definedName>
    <definedName name="_TLA95">#REF!</definedName>
    <definedName name="_tt3" hidden="1">{"'Sheet1'!$L$16"}</definedName>
    <definedName name="_TH1" localSheetId="3">#N/A</definedName>
    <definedName name="_TH1" localSheetId="10">#REF!</definedName>
    <definedName name="_TH1">#REF!</definedName>
    <definedName name="_th100" localSheetId="3">#N/A</definedName>
    <definedName name="_th100" localSheetId="10">#REF!</definedName>
    <definedName name="_th100">#REF!</definedName>
    <definedName name="_TH160" localSheetId="3">#N/A</definedName>
    <definedName name="_TH160" localSheetId="10">#REF!</definedName>
    <definedName name="_TH160">#REF!</definedName>
    <definedName name="_TH2" localSheetId="3">#N/A</definedName>
    <definedName name="_TH2" localSheetId="10">#REF!</definedName>
    <definedName name="_TH2">#REF!</definedName>
    <definedName name="_TH3" localSheetId="3">#N/A</definedName>
    <definedName name="_TH3" localSheetId="10">#REF!</definedName>
    <definedName name="_TH3">#REF!</definedName>
    <definedName name="_TR250" localSheetId="3">#N/A</definedName>
    <definedName name="_TR250" localSheetId="10">#REF!</definedName>
    <definedName name="_TR250">#REF!</definedName>
    <definedName name="_tr375" localSheetId="3">#N/A</definedName>
    <definedName name="_tr375" localSheetId="10">#REF!</definedName>
    <definedName name="_tr375">#REF!</definedName>
    <definedName name="_un76" localSheetId="3">#N/A</definedName>
    <definedName name="_un76" localSheetId="10">#REF!</definedName>
    <definedName name="_un76">#REF!</definedName>
    <definedName name="_VAN1" localSheetId="3">#N/A</definedName>
    <definedName name="_VAN1" localSheetId="10">#REF!</definedName>
    <definedName name="_VAN1">#REF!</definedName>
    <definedName name="_vc1" localSheetId="3">#N/A</definedName>
    <definedName name="_vc1" localSheetId="10">#REF!</definedName>
    <definedName name="_vc1">#REF!</definedName>
    <definedName name="_vc2" localSheetId="3">#N/A</definedName>
    <definedName name="_vc2" localSheetId="10">#REF!</definedName>
    <definedName name="_vc2">#REF!</definedName>
    <definedName name="_vc3" localSheetId="3">#N/A</definedName>
    <definedName name="_vc3" localSheetId="10">#REF!</definedName>
    <definedName name="_vc3">#REF!</definedName>
    <definedName name="_VL100" localSheetId="3">#N/A</definedName>
    <definedName name="_VL100" localSheetId="10">#REF!</definedName>
    <definedName name="_VL100">#REF!</definedName>
    <definedName name="_VL200" localSheetId="3">#N/A</definedName>
    <definedName name="_VL200" localSheetId="10">#REF!</definedName>
    <definedName name="_VL200">#REF!</definedName>
    <definedName name="_VL250" localSheetId="3">#N/A</definedName>
    <definedName name="_VL250" localSheetId="10">#REF!</definedName>
    <definedName name="_VL250">#REF!</definedName>
    <definedName name="A" localSheetId="3">#N/A</definedName>
    <definedName name="A" localSheetId="10">#REF!</definedName>
    <definedName name="A">#REF!</definedName>
    <definedName name="A01_" localSheetId="3">#N/A</definedName>
    <definedName name="A01_" localSheetId="10">#REF!</definedName>
    <definedName name="A01_">#REF!</definedName>
    <definedName name="A01AC" localSheetId="3">#N/A</definedName>
    <definedName name="A01AC" localSheetId="10">#REF!</definedName>
    <definedName name="A01AC">#REF!</definedName>
    <definedName name="A01CAT" localSheetId="3">#N/A</definedName>
    <definedName name="A01CAT" localSheetId="10">#REF!</definedName>
    <definedName name="A01CAT">#REF!</definedName>
    <definedName name="A01CODE" localSheetId="3">#N/A</definedName>
    <definedName name="A01CODE" localSheetId="10">#REF!</definedName>
    <definedName name="A01CODE">#REF!</definedName>
    <definedName name="A01DATA" localSheetId="3">#N/A</definedName>
    <definedName name="A01DATA" localSheetId="10">#REF!</definedName>
    <definedName name="A01DATA">#REF!</definedName>
    <definedName name="A01MI" localSheetId="3">#N/A</definedName>
    <definedName name="A01MI" localSheetId="10">#REF!</definedName>
    <definedName name="A01MI">#REF!</definedName>
    <definedName name="A01TO" localSheetId="3">#N/A</definedName>
    <definedName name="A01TO" localSheetId="10">#REF!</definedName>
    <definedName name="A01TO">#REF!</definedName>
    <definedName name="A120_" localSheetId="3">#N/A</definedName>
    <definedName name="A120_" localSheetId="10">#REF!</definedName>
    <definedName name="A120_">#REF!</definedName>
    <definedName name="a277Print_Titles" localSheetId="3">#N/A</definedName>
    <definedName name="a277Print_Titles" localSheetId="10">#REF!</definedName>
    <definedName name="a277Print_Titles">#REF!</definedName>
    <definedName name="A35_" localSheetId="3">#N/A</definedName>
    <definedName name="A35_" localSheetId="10">#REF!</definedName>
    <definedName name="A35_">#REF!</definedName>
    <definedName name="A50_" localSheetId="3">#N/A</definedName>
    <definedName name="A50_" localSheetId="10">#REF!</definedName>
    <definedName name="A50_">#REF!</definedName>
    <definedName name="A6N2" localSheetId="3">#N/A</definedName>
    <definedName name="A6N2" localSheetId="10">#REF!</definedName>
    <definedName name="A6N2">#REF!</definedName>
    <definedName name="A6N3" localSheetId="3">#N/A</definedName>
    <definedName name="A6N3" localSheetId="10">#REF!</definedName>
    <definedName name="A6N3">#REF!</definedName>
    <definedName name="A70_" localSheetId="3">#N/A</definedName>
    <definedName name="A70_" localSheetId="10">#REF!</definedName>
    <definedName name="A70_">#REF!</definedName>
    <definedName name="A95_" localSheetId="3">#N/A</definedName>
    <definedName name="A95_" localSheetId="10">#REF!</definedName>
    <definedName name="A95_">#REF!</definedName>
    <definedName name="AA" localSheetId="3">#N/A</definedName>
    <definedName name="AA" localSheetId="10">#REF!</definedName>
    <definedName name="AA">#REF!</definedName>
    <definedName name="AAA" localSheetId="3">#N/A</definedName>
    <definedName name="AAA" localSheetId="10">#REF!</definedName>
    <definedName name="AAA">#REF!</definedName>
    <definedName name="abc" localSheetId="3">#N/A</definedName>
    <definedName name="abc" localSheetId="10">#REF!</definedName>
    <definedName name="abc">#REF!</definedName>
    <definedName name="ãc" localSheetId="3">#N/A</definedName>
    <definedName name="ãc" localSheetId="10">#REF!</definedName>
    <definedName name="ãc">#REF!</definedName>
    <definedName name="AC120_" localSheetId="3">#N/A</definedName>
    <definedName name="AC120_" localSheetId="10">#REF!</definedName>
    <definedName name="AC120_">#REF!</definedName>
    <definedName name="AC35_" localSheetId="3">#N/A</definedName>
    <definedName name="AC35_" localSheetId="10">#REF!</definedName>
    <definedName name="AC35_">#REF!</definedName>
    <definedName name="AC50_" localSheetId="3">#N/A</definedName>
    <definedName name="AC50_" localSheetId="10">#REF!</definedName>
    <definedName name="AC50_">#REF!</definedName>
    <definedName name="AC70_" localSheetId="3">#N/A</definedName>
    <definedName name="AC70_" localSheetId="10">#REF!</definedName>
    <definedName name="AC70_">#REF!</definedName>
    <definedName name="AC95_" localSheetId="3">#N/A</definedName>
    <definedName name="AC95_" localSheetId="10">#REF!</definedName>
    <definedName name="AC95_">#REF!</definedName>
    <definedName name="ag142X42" localSheetId="3">#N/A</definedName>
    <definedName name="ag142X42" localSheetId="10">#REF!</definedName>
    <definedName name="ag142X42">#REF!</definedName>
    <definedName name="ag267N59" localSheetId="3">#N/A</definedName>
    <definedName name="ag267N59" localSheetId="10">#REF!</definedName>
    <definedName name="ag267N59">#REF!</definedName>
    <definedName name="All_Item" localSheetId="3">#N/A</definedName>
    <definedName name="All_Item" localSheetId="10">#REF!</definedName>
    <definedName name="All_Item">#REF!</definedName>
    <definedName name="ALPIN" localSheetId="3">#N/A</definedName>
    <definedName name="ALPIN" localSheetId="10">#REF!</definedName>
    <definedName name="ALPIN">#REF!</definedName>
    <definedName name="ALPJYOU" localSheetId="3">#N/A</definedName>
    <definedName name="ALPJYOU" localSheetId="10">#REF!</definedName>
    <definedName name="ALPJYOU">#REF!</definedName>
    <definedName name="ALPTOI" localSheetId="3">#N/A</definedName>
    <definedName name="ALPTOI" localSheetId="10">#REF!</definedName>
    <definedName name="ALPTOI">#REF!</definedName>
    <definedName name="amiang" localSheetId="3">#N/A</definedName>
    <definedName name="amiang" localSheetId="10">#REF!</definedName>
    <definedName name="amiang">#REF!</definedName>
    <definedName name="anpha" localSheetId="3">#N/A</definedName>
    <definedName name="anpha" localSheetId="10">#REF!</definedName>
    <definedName name="anpha">#REF!</definedName>
    <definedName name="anscount" hidden="1">1</definedName>
    <definedName name="AS2DocOpenMode" hidden="1">"AS2DocumentEdit"</definedName>
    <definedName name="B" localSheetId="3">#N/A</definedName>
    <definedName name="B" localSheetId="10">#REF!</definedName>
    <definedName name="B">#REF!</definedName>
    <definedName name="b_240" localSheetId="3">#N/A</definedName>
    <definedName name="b_240" localSheetId="10">#REF!</definedName>
    <definedName name="b_240">#REF!</definedName>
    <definedName name="b_280" localSheetId="3">#N/A</definedName>
    <definedName name="b_280" localSheetId="10">#REF!</definedName>
    <definedName name="b_280">#REF!</definedName>
    <definedName name="b_320" localSheetId="3">#N/A</definedName>
    <definedName name="b_320" localSheetId="10">#REF!</definedName>
    <definedName name="b_320">#REF!</definedName>
    <definedName name="Bang_cly" localSheetId="3">#N/A</definedName>
    <definedName name="Bang_cly" localSheetId="10">#REF!</definedName>
    <definedName name="Bang_cly">#REF!</definedName>
    <definedName name="Bang_CVC" localSheetId="3">#N/A</definedName>
    <definedName name="Bang_CVC" localSheetId="10">#REF!</definedName>
    <definedName name="Bang_CVC">#REF!</definedName>
    <definedName name="BANG_CHI_TIET_THI_NGHIEM_CONG_TO" localSheetId="3">#N/A</definedName>
    <definedName name="BANG_CHI_TIET_THI_NGHIEM_CONG_TO" localSheetId="10">#REF!</definedName>
    <definedName name="BANG_CHI_TIET_THI_NGHIEM_CONG_TO">#REF!</definedName>
    <definedName name="BANG_CHI_TIET_THI_NGHIEM_DZ0.4KV" localSheetId="3">#N/A</definedName>
    <definedName name="BANG_CHI_TIET_THI_NGHIEM_DZ0.4KV" localSheetId="10">#REF!</definedName>
    <definedName name="BANG_CHI_TIET_THI_NGHIEM_DZ0.4KV">#REF!</definedName>
    <definedName name="BANG_CHI_TIET_THI_NGHIEM_DZ22KV" localSheetId="3">#N/A</definedName>
    <definedName name="BANG_CHI_TIET_THI_NGHIEM_DZ22KV" localSheetId="10">#REF!</definedName>
    <definedName name="BANG_CHI_TIET_THI_NGHIEM_DZ22KV">#REF!</definedName>
    <definedName name="bang_gia" localSheetId="3">#N/A</definedName>
    <definedName name="bang_gia" localSheetId="10">#REF!</definedName>
    <definedName name="bang_gia">#REF!</definedName>
    <definedName name="BANG_TONG_HOP_CONG_TO" localSheetId="3">#N/A</definedName>
    <definedName name="BANG_TONG_HOP_CONG_TO" localSheetId="10">#REF!</definedName>
    <definedName name="BANG_TONG_HOP_CONG_TO">#REF!</definedName>
    <definedName name="BANG_TONG_HOP_DZ0.4KV" localSheetId="3">#N/A</definedName>
    <definedName name="BANG_TONG_HOP_DZ0.4KV" localSheetId="10">#REF!</definedName>
    <definedName name="BANG_TONG_HOP_DZ0.4KV">#REF!</definedName>
    <definedName name="BANG_TONG_HOP_DZ22KV" localSheetId="3">#N/A</definedName>
    <definedName name="BANG_TONG_HOP_DZ22KV" localSheetId="10">#REF!</definedName>
    <definedName name="BANG_TONG_HOP_DZ22KV">#REF!</definedName>
    <definedName name="BANG_TONG_HOP_KHO_BAI" localSheetId="3">#N/A</definedName>
    <definedName name="BANG_TONG_HOP_KHO_BAI" localSheetId="10">#REF!</definedName>
    <definedName name="BANG_TONG_HOP_KHO_BAI">#REF!</definedName>
    <definedName name="BANG_TONG_HOP_TBA" localSheetId="3">#N/A</definedName>
    <definedName name="BANG_TONG_HOP_TBA" localSheetId="10">#REF!</definedName>
    <definedName name="BANG_TONG_HOP_TBA">#REF!</definedName>
    <definedName name="Bang_travl" localSheetId="3">#N/A</definedName>
    <definedName name="Bang_travl" localSheetId="10">#REF!</definedName>
    <definedName name="Bang_travl">#REF!</definedName>
    <definedName name="bangciti" localSheetId="3">#N/A</definedName>
    <definedName name="bangciti" localSheetId="10">#REF!</definedName>
    <definedName name="bangciti">#REF!</definedName>
    <definedName name="bangchu" localSheetId="3">#N/A</definedName>
    <definedName name="bangchu" localSheetId="10">#REF!</definedName>
    <definedName name="bangchu">#REF!</definedName>
    <definedName name="BB" localSheetId="3">#N/A</definedName>
    <definedName name="BB" localSheetId="10">#REF!</definedName>
    <definedName name="BB">#REF!</definedName>
    <definedName name="bdht15nc" localSheetId="3">#N/A</definedName>
    <definedName name="bdht15nc" localSheetId="10">#REF!</definedName>
    <definedName name="bdht15nc">#REF!</definedName>
    <definedName name="bdht15vl" localSheetId="3">#N/A</definedName>
    <definedName name="bdht15vl" localSheetId="10">#REF!</definedName>
    <definedName name="bdht15vl">#REF!</definedName>
    <definedName name="bdht25nc" localSheetId="3">#N/A</definedName>
    <definedName name="bdht25nc" localSheetId="10">#REF!</definedName>
    <definedName name="bdht25nc">#REF!</definedName>
    <definedName name="bdht25vl" localSheetId="3">#N/A</definedName>
    <definedName name="bdht25vl" localSheetId="10">#REF!</definedName>
    <definedName name="bdht25vl">#REF!</definedName>
    <definedName name="bdht325nc" localSheetId="3">#N/A</definedName>
    <definedName name="bdht325nc" localSheetId="10">#REF!</definedName>
    <definedName name="bdht325nc">#REF!</definedName>
    <definedName name="bdht325vl" localSheetId="3">#N/A</definedName>
    <definedName name="bdht325vl" localSheetId="10">#REF!</definedName>
    <definedName name="bdht325vl">#REF!</definedName>
    <definedName name="beepsound" localSheetId="3">#N/A</definedName>
    <definedName name="beepsound" localSheetId="10">#REF!</definedName>
    <definedName name="beepsound">#REF!</definedName>
    <definedName name="benuoc" localSheetId="3">#N/A</definedName>
    <definedName name="benuoc" localSheetId="10">#REF!</definedName>
    <definedName name="benuoc">#REF!</definedName>
    <definedName name="bengam" localSheetId="3">#N/A</definedName>
    <definedName name="bengam" localSheetId="10">#REF!</definedName>
    <definedName name="bengam">#REF!</definedName>
    <definedName name="beta" localSheetId="3">#N/A</definedName>
    <definedName name="beta" localSheetId="10">#REF!</definedName>
    <definedName name="beta">#REF!</definedName>
    <definedName name="betong200" localSheetId="3">#N/A</definedName>
    <definedName name="betong200" localSheetId="10">#REF!</definedName>
    <definedName name="betong200">#REF!</definedName>
    <definedName name="Bgiang" hidden="1">{"'Sheet1'!$L$16"}</definedName>
    <definedName name="bit" localSheetId="3">#N/A</definedName>
    <definedName name="bit" localSheetId="10">#REF!</definedName>
    <definedName name="bit">#REF!</definedName>
    <definedName name="blkh" localSheetId="3">#N/A</definedName>
    <definedName name="blkh" localSheetId="10">#REF!</definedName>
    <definedName name="blkh">#REF!</definedName>
    <definedName name="blkh1" localSheetId="3">#N/A</definedName>
    <definedName name="blkh1" localSheetId="10">#REF!</definedName>
    <definedName name="blkh1">#REF!</definedName>
    <definedName name="blop" localSheetId="3">#N/A</definedName>
    <definedName name="blop" localSheetId="10">#REF!</definedName>
    <definedName name="blop">#REF!</definedName>
    <definedName name="Book2" localSheetId="3">#N/A</definedName>
    <definedName name="Book2" localSheetId="10">#REF!</definedName>
    <definedName name="Book2">#REF!</definedName>
    <definedName name="BOQ" localSheetId="3">#N/A</definedName>
    <definedName name="BOQ" localSheetId="10">#REF!</definedName>
    <definedName name="BOQ">#REF!</definedName>
    <definedName name="BT" localSheetId="3">#N/A</definedName>
    <definedName name="BT" localSheetId="10">#REF!</definedName>
    <definedName name="BT">#REF!</definedName>
    <definedName name="btcocM400" localSheetId="3">#N/A</definedName>
    <definedName name="btcocM400" localSheetId="10">#REF!</definedName>
    <definedName name="btcocM400">#REF!</definedName>
    <definedName name="btchiuaxitm300" localSheetId="3">#N/A</definedName>
    <definedName name="btchiuaxitm300" localSheetId="10">#REF!</definedName>
    <definedName name="btchiuaxitm300">#REF!</definedName>
    <definedName name="BTchiuaxm200" localSheetId="3">#N/A</definedName>
    <definedName name="BTchiuaxm200" localSheetId="10">#REF!</definedName>
    <definedName name="BTchiuaxm200">#REF!</definedName>
    <definedName name="btl" hidden="1">{"'Sheet1'!$L$16"}</definedName>
    <definedName name="BTlotm100" localSheetId="3">#N/A</definedName>
    <definedName name="BTlotm100" localSheetId="10">#REF!</definedName>
    <definedName name="BTlotm100">#REF!</definedName>
    <definedName name="BU_CHENH_LECH_DZ0.4KV" localSheetId="3">#N/A</definedName>
    <definedName name="BU_CHENH_LECH_DZ0.4KV" localSheetId="10">#REF!</definedName>
    <definedName name="BU_CHENH_LECH_DZ0.4KV">#REF!</definedName>
    <definedName name="BU_CHENH_LECH_DZ22KV" localSheetId="3">#N/A</definedName>
    <definedName name="BU_CHENH_LECH_DZ22KV" localSheetId="10">#REF!</definedName>
    <definedName name="BU_CHENH_LECH_DZ22KV">#REF!</definedName>
    <definedName name="BU_CHENH_LECH_TBA" localSheetId="3">#N/A</definedName>
    <definedName name="BU_CHENH_LECH_TBA" localSheetId="10">#REF!</definedName>
    <definedName name="BU_CHENH_LECH_TBA">#REF!</definedName>
    <definedName name="Bu_long" localSheetId="3">#N/A</definedName>
    <definedName name="Bu_long" localSheetId="10">#REF!</definedName>
    <definedName name="Bu_long">#REF!</definedName>
    <definedName name="buoc" localSheetId="3">#N/A</definedName>
    <definedName name="buoc" localSheetId="10">#REF!</definedName>
    <definedName name="buoc">#REF!</definedName>
    <definedName name="BVCISUMMARY" localSheetId="3">#N/A</definedName>
    <definedName name="BVCISUMMARY" localSheetId="10">#REF!</definedName>
    <definedName name="BVCISUMMARY">#REF!</definedName>
    <definedName name="BŸo_cŸo_täng_hìp_giŸ_trÙ_t_i_s_n_câ__Ùnh" localSheetId="3">#N/A</definedName>
    <definedName name="BŸo_cŸo_täng_hìp_giŸ_trÙ_t_i_s_n_câ__Ùnh" localSheetId="10">#REF!</definedName>
    <definedName name="BŸo_cŸo_täng_hìp_giŸ_trÙ_t_i_s_n_câ__Ùnh">#REF!</definedName>
    <definedName name="C.1.1..Phat_tuyen" localSheetId="3">#N/A</definedName>
    <definedName name="C.1.1..Phat_tuyen" localSheetId="10">#REF!</definedName>
    <definedName name="C.1.1..Phat_tuyen">#REF!</definedName>
    <definedName name="C.1.10..VC_Thu_cong_CG" localSheetId="3">#N/A</definedName>
    <definedName name="C.1.10..VC_Thu_cong_CG" localSheetId="10">#REF!</definedName>
    <definedName name="C.1.10..VC_Thu_cong_CG">#REF!</definedName>
    <definedName name="C.1.2..Chat_cay_thu_cong" localSheetId="3">#N/A</definedName>
    <definedName name="C.1.2..Chat_cay_thu_cong" localSheetId="10">#REF!</definedName>
    <definedName name="C.1.2..Chat_cay_thu_cong">#REF!</definedName>
    <definedName name="C.1.3..Chat_cay_may" localSheetId="3">#N/A</definedName>
    <definedName name="C.1.3..Chat_cay_may" localSheetId="10">#REF!</definedName>
    <definedName name="C.1.3..Chat_cay_may">#REF!</definedName>
    <definedName name="C.1.4..Dao_goc_cay" localSheetId="3">#N/A</definedName>
    <definedName name="C.1.4..Dao_goc_cay" localSheetId="10">#REF!</definedName>
    <definedName name="C.1.4..Dao_goc_cay">#REF!</definedName>
    <definedName name="C.1.5..Lam_duong_tam" localSheetId="3">#N/A</definedName>
    <definedName name="C.1.5..Lam_duong_tam" localSheetId="10">#REF!</definedName>
    <definedName name="C.1.5..Lam_duong_tam">#REF!</definedName>
    <definedName name="C.1.6..Lam_cau_tam" localSheetId="3">#N/A</definedName>
    <definedName name="C.1.6..Lam_cau_tam" localSheetId="10">#REF!</definedName>
    <definedName name="C.1.6..Lam_cau_tam">#REF!</definedName>
    <definedName name="C.1.7..Rai_da_chong_lun" localSheetId="3">#N/A</definedName>
    <definedName name="C.1.7..Rai_da_chong_lun" localSheetId="10">#REF!</definedName>
    <definedName name="C.1.7..Rai_da_chong_lun">#REF!</definedName>
    <definedName name="C.1.8..Lam_kho_tam" localSheetId="3">#N/A</definedName>
    <definedName name="C.1.8..Lam_kho_tam" localSheetId="10">#REF!</definedName>
    <definedName name="C.1.8..Lam_kho_tam">#REF!</definedName>
    <definedName name="C.1.8..San_mat_bang" localSheetId="3">#N/A</definedName>
    <definedName name="C.1.8..San_mat_bang" localSheetId="10">#REF!</definedName>
    <definedName name="C.1.8..San_mat_bang">#REF!</definedName>
    <definedName name="C.2.1..VC_Thu_cong" localSheetId="3">#N/A</definedName>
    <definedName name="C.2.1..VC_Thu_cong" localSheetId="10">#REF!</definedName>
    <definedName name="C.2.1..VC_Thu_cong">#REF!</definedName>
    <definedName name="C.2.2..VC_T_cong_CG" localSheetId="3">#N/A</definedName>
    <definedName name="C.2.2..VC_T_cong_CG" localSheetId="10">#REF!</definedName>
    <definedName name="C.2.2..VC_T_cong_CG">#REF!</definedName>
    <definedName name="C.2.3..Boc_do" localSheetId="3">#N/A</definedName>
    <definedName name="C.2.3..Boc_do" localSheetId="10">#REF!</definedName>
    <definedName name="C.2.3..Boc_do">#REF!</definedName>
    <definedName name="C.3.1..Dao_dat_mong_cot" localSheetId="3">#N/A</definedName>
    <definedName name="C.3.1..Dao_dat_mong_cot" localSheetId="10">#REF!</definedName>
    <definedName name="C.3.1..Dao_dat_mong_cot">#REF!</definedName>
    <definedName name="C.3.2..Dao_dat_de_dap" localSheetId="3">#N/A</definedName>
    <definedName name="C.3.2..Dao_dat_de_dap" localSheetId="10">#REF!</definedName>
    <definedName name="C.3.2..Dao_dat_de_dap">#REF!</definedName>
    <definedName name="C.3.3..Dap_dat_mong" localSheetId="3">#N/A</definedName>
    <definedName name="C.3.3..Dap_dat_mong" localSheetId="10">#REF!</definedName>
    <definedName name="C.3.3..Dap_dat_mong">#REF!</definedName>
    <definedName name="C.3.4..Dao_dap_TDia" localSheetId="3">#N/A</definedName>
    <definedName name="C.3.4..Dao_dap_TDia" localSheetId="10">#REF!</definedName>
    <definedName name="C.3.4..Dao_dap_TDia">#REF!</definedName>
    <definedName name="C.3.5..Dap_bo_bao" localSheetId="3">#N/A</definedName>
    <definedName name="C.3.5..Dap_bo_bao" localSheetId="10">#REF!</definedName>
    <definedName name="C.3.5..Dap_bo_bao">#REF!</definedName>
    <definedName name="C.3.6..Bom_tat_nuoc" localSheetId="3">#N/A</definedName>
    <definedName name="C.3.6..Bom_tat_nuoc" localSheetId="10">#REF!</definedName>
    <definedName name="C.3.6..Bom_tat_nuoc">#REF!</definedName>
    <definedName name="C.3.7..Dao_bun" localSheetId="3">#N/A</definedName>
    <definedName name="C.3.7..Dao_bun" localSheetId="10">#REF!</definedName>
    <definedName name="C.3.7..Dao_bun">#REF!</definedName>
    <definedName name="C.3.8..Dap_cat_CT" localSheetId="3">#N/A</definedName>
    <definedName name="C.3.8..Dap_cat_CT" localSheetId="10">#REF!</definedName>
    <definedName name="C.3.8..Dap_cat_CT">#REF!</definedName>
    <definedName name="C.3.9..Dao_pha_da" localSheetId="3">#N/A</definedName>
    <definedName name="C.3.9..Dao_pha_da" localSheetId="10">#REF!</definedName>
    <definedName name="C.3.9..Dao_pha_da">#REF!</definedName>
    <definedName name="C.4.1.Cot_thep" localSheetId="3">#N/A</definedName>
    <definedName name="C.4.1.Cot_thep" localSheetId="10">#REF!</definedName>
    <definedName name="C.4.1.Cot_thep">#REF!</definedName>
    <definedName name="C.4.2..Van_khuon" localSheetId="3">#N/A</definedName>
    <definedName name="C.4.2..Van_khuon" localSheetId="10">#REF!</definedName>
    <definedName name="C.4.2..Van_khuon">#REF!</definedName>
    <definedName name="C.4.3..Be_tong" localSheetId="3">#N/A</definedName>
    <definedName name="C.4.3..Be_tong" localSheetId="10">#REF!</definedName>
    <definedName name="C.4.3..Be_tong">#REF!</definedName>
    <definedName name="C.4.4..Lap_BT_D.San" localSheetId="3">#N/A</definedName>
    <definedName name="C.4.4..Lap_BT_D.San" localSheetId="10">#REF!</definedName>
    <definedName name="C.4.4..Lap_BT_D.San">#REF!</definedName>
    <definedName name="C.4.5..Xay_da_hoc" localSheetId="3">#N/A</definedName>
    <definedName name="C.4.5..Xay_da_hoc" localSheetId="10">#REF!</definedName>
    <definedName name="C.4.5..Xay_da_hoc">#REF!</definedName>
    <definedName name="C.4.6..Dong_coc" localSheetId="3">#N/A</definedName>
    <definedName name="C.4.6..Dong_coc" localSheetId="10">#REF!</definedName>
    <definedName name="C.4.6..Dong_coc">#REF!</definedName>
    <definedName name="C.4.7..Quet_Bi_tum" localSheetId="3">#N/A</definedName>
    <definedName name="C.4.7..Quet_Bi_tum" localSheetId="10">#REF!</definedName>
    <definedName name="C.4.7..Quet_Bi_tum">#REF!</definedName>
    <definedName name="C.5.1..Lap_cot_thep" localSheetId="3">#N/A</definedName>
    <definedName name="C.5.1..Lap_cot_thep" localSheetId="10">#REF!</definedName>
    <definedName name="C.5.1..Lap_cot_thep">#REF!</definedName>
    <definedName name="C.5.2..Lap_cot_BT" localSheetId="3">#N/A</definedName>
    <definedName name="C.5.2..Lap_cot_BT" localSheetId="10">#REF!</definedName>
    <definedName name="C.5.2..Lap_cot_BT">#REF!</definedName>
    <definedName name="C.5.3..Lap_dat_xa" localSheetId="3">#N/A</definedName>
    <definedName name="C.5.3..Lap_dat_xa" localSheetId="10">#REF!</definedName>
    <definedName name="C.5.3..Lap_dat_xa">#REF!</definedName>
    <definedName name="C.5.4..Lap_tiep_dia" localSheetId="3">#N/A</definedName>
    <definedName name="C.5.4..Lap_tiep_dia" localSheetId="10">#REF!</definedName>
    <definedName name="C.5.4..Lap_tiep_dia">#REF!</definedName>
    <definedName name="C.5.5..Son_sat_thep" localSheetId="3">#N/A</definedName>
    <definedName name="C.5.5..Son_sat_thep" localSheetId="10">#REF!</definedName>
    <definedName name="C.5.5..Son_sat_thep">#REF!</definedName>
    <definedName name="C.6.1..Lap_su_dung" localSheetId="3">#N/A</definedName>
    <definedName name="C.6.1..Lap_su_dung" localSheetId="10">#REF!</definedName>
    <definedName name="C.6.1..Lap_su_dung">#REF!</definedName>
    <definedName name="C.6.2..Lap_su_CS" localSheetId="3">#N/A</definedName>
    <definedName name="C.6.2..Lap_su_CS" localSheetId="10">#REF!</definedName>
    <definedName name="C.6.2..Lap_su_CS">#REF!</definedName>
    <definedName name="C.6.3..Su_chuoi_do" localSheetId="3">#N/A</definedName>
    <definedName name="C.6.3..Su_chuoi_do" localSheetId="10">#REF!</definedName>
    <definedName name="C.6.3..Su_chuoi_do">#REF!</definedName>
    <definedName name="C.6.4..Su_chuoi_neo" localSheetId="3">#N/A</definedName>
    <definedName name="C.6.4..Su_chuoi_neo" localSheetId="10">#REF!</definedName>
    <definedName name="C.6.4..Su_chuoi_neo">#REF!</definedName>
    <definedName name="C.6.5..Lap_phu_kien" localSheetId="3">#N/A</definedName>
    <definedName name="C.6.5..Lap_phu_kien" localSheetId="10">#REF!</definedName>
    <definedName name="C.6.5..Lap_phu_kien">#REF!</definedName>
    <definedName name="C.6.6..Ep_noi_day" localSheetId="3">#N/A</definedName>
    <definedName name="C.6.6..Ep_noi_day" localSheetId="10">#REF!</definedName>
    <definedName name="C.6.6..Ep_noi_day">#REF!</definedName>
    <definedName name="C.6.7..KD_vuot_CN" localSheetId="3">#N/A</definedName>
    <definedName name="C.6.7..KD_vuot_CN" localSheetId="10">#REF!</definedName>
    <definedName name="C.6.7..KD_vuot_CN">#REF!</definedName>
    <definedName name="C.6.8..Rai_cang_day" localSheetId="3">#N/A</definedName>
    <definedName name="C.6.8..Rai_cang_day" localSheetId="10">#REF!</definedName>
    <definedName name="C.6.8..Rai_cang_day">#REF!</definedName>
    <definedName name="C.6.9..Cap_quang" localSheetId="3">#N/A</definedName>
    <definedName name="C.6.9..Cap_quang" localSheetId="10">#REF!</definedName>
    <definedName name="C.6.9..Cap_quang">#REF!</definedName>
    <definedName name="C_" localSheetId="3">#N/A</definedName>
    <definedName name="C_" localSheetId="10">#REF!</definedName>
    <definedName name="C_">#REF!</definedName>
    <definedName name="ca.1111" localSheetId="3">#N/A</definedName>
    <definedName name="ca.1111" localSheetId="10">#REF!</definedName>
    <definedName name="ca.1111">#REF!</definedName>
    <definedName name="ca.1111.th" localSheetId="3">#N/A</definedName>
    <definedName name="ca.1111.th" localSheetId="10">#REF!</definedName>
    <definedName name="ca.1111.th">#REF!</definedName>
    <definedName name="cao" localSheetId="3">#N/A</definedName>
    <definedName name="cao" localSheetId="10">#REF!</definedName>
    <definedName name="cao">#REF!</definedName>
    <definedName name="CAPDAT" localSheetId="3">#N/A</definedName>
    <definedName name="CAPDAT" localSheetId="10">#REF!</definedName>
    <definedName name="CAPDAT">#REF!</definedName>
    <definedName name="Cat" localSheetId="3">#N/A</definedName>
    <definedName name="Cat" localSheetId="10">#REF!</definedName>
    <definedName name="Cat">#REF!</definedName>
    <definedName name="Category_All" localSheetId="3">#N/A</definedName>
    <definedName name="Category_All" localSheetId="10">#REF!</definedName>
    <definedName name="Category_All">#REF!</definedName>
    <definedName name="CATIN" localSheetId="3">#N/A</definedName>
    <definedName name="CATIN" localSheetId="10">#REF!</definedName>
    <definedName name="CATIN">#REF!</definedName>
    <definedName name="CATJYOU" localSheetId="3">#N/A</definedName>
    <definedName name="CATJYOU" localSheetId="10">#REF!</definedName>
    <definedName name="CATJYOU">#REF!</definedName>
    <definedName name="catm" localSheetId="3">#N/A</definedName>
    <definedName name="catm" localSheetId="10">#REF!</definedName>
    <definedName name="catm">#REF!</definedName>
    <definedName name="catn" localSheetId="3">#N/A</definedName>
    <definedName name="catn" localSheetId="10">#REF!</definedName>
    <definedName name="catn">#REF!</definedName>
    <definedName name="CATSYU" localSheetId="3">#N/A</definedName>
    <definedName name="CATSYU" localSheetId="10">#REF!</definedName>
    <definedName name="CATSYU">#REF!</definedName>
    <definedName name="catvang" localSheetId="3">#N/A</definedName>
    <definedName name="catvang" localSheetId="10">#REF!</definedName>
    <definedName name="catvang">#REF!</definedName>
    <definedName name="CatVang_HamYen" localSheetId="3">#N/A</definedName>
    <definedName name="CatVang_HamYen" localSheetId="10">#REF!</definedName>
    <definedName name="CatVang_HamYen">#REF!</definedName>
    <definedName name="CATREC" localSheetId="3">#N/A</definedName>
    <definedName name="CATREC" localSheetId="10">#REF!</definedName>
    <definedName name="CATREC">#REF!</definedName>
    <definedName name="cc" localSheetId="3">#N/A</definedName>
    <definedName name="cc" localSheetId="10">#REF!</definedName>
    <definedName name="cc">#REF!</definedName>
    <definedName name="CCNK" localSheetId="3">#N/A</definedName>
    <definedName name="CCNK" localSheetId="10">#REF!</definedName>
    <definedName name="CCNK">#REF!</definedName>
    <definedName name="CCS" localSheetId="3">#N/A</definedName>
    <definedName name="CCS" localSheetId="10">#REF!</definedName>
    <definedName name="CCS">#REF!</definedName>
    <definedName name="CDD" localSheetId="3">#N/A</definedName>
    <definedName name="CDD" localSheetId="10">#REF!</definedName>
    <definedName name="CDD">#REF!</definedName>
    <definedName name="CDDD" localSheetId="3">#N/A</definedName>
    <definedName name="CDDD" localSheetId="10">#REF!</definedName>
    <definedName name="CDDD">#REF!</definedName>
    <definedName name="CDDD1P" localSheetId="3">#N/A</definedName>
    <definedName name="CDDD1P" localSheetId="10">#REF!</definedName>
    <definedName name="CDDD1P">#REF!</definedName>
    <definedName name="CDDD1PHA" localSheetId="3">#N/A</definedName>
    <definedName name="CDDD1PHA" localSheetId="10">#REF!</definedName>
    <definedName name="CDDD1PHA">#REF!</definedName>
    <definedName name="CDDD3PHA" localSheetId="3">#N/A</definedName>
    <definedName name="CDDD3PHA" localSheetId="10">#REF!</definedName>
    <definedName name="CDDD3PHA">#REF!</definedName>
    <definedName name="Cdnum" localSheetId="3">#N/A</definedName>
    <definedName name="Cdnum" localSheetId="10">#REF!</definedName>
    <definedName name="Cdnum">#REF!</definedName>
    <definedName name="cg" localSheetId="3">#N/A</definedName>
    <definedName name="cg" localSheetId="10">#REF!</definedName>
    <definedName name="cg">#REF!</definedName>
    <definedName name="cgionc" localSheetId="3">#N/A</definedName>
    <definedName name="cgionc" localSheetId="10">#REF!</definedName>
    <definedName name="cgionc">#REF!</definedName>
    <definedName name="cgiovl" localSheetId="3">#N/A</definedName>
    <definedName name="cgiovl" localSheetId="10">#REF!</definedName>
    <definedName name="cgiovl">#REF!</definedName>
    <definedName name="citidd" localSheetId="3">#N/A</definedName>
    <definedName name="citidd" localSheetId="10">#REF!</definedName>
    <definedName name="citidd">#REF!</definedName>
    <definedName name="CK" localSheetId="3">#N/A</definedName>
    <definedName name="CK" localSheetId="10">#REF!</definedName>
    <definedName name="CK">#REF!</definedName>
    <definedName name="cknc" localSheetId="3">#N/A</definedName>
    <definedName name="cknc" localSheetId="10">#REF!</definedName>
    <definedName name="cknc">#REF!</definedName>
    <definedName name="ckvl" localSheetId="3">#N/A</definedName>
    <definedName name="ckvl" localSheetId="10">#REF!</definedName>
    <definedName name="ckvl">#REF!</definedName>
    <definedName name="CLECH_0.4" localSheetId="3">#N/A</definedName>
    <definedName name="CLECH_0.4" localSheetId="10">#REF!</definedName>
    <definedName name="CLECH_0.4">#REF!</definedName>
    <definedName name="Clech_o.4" localSheetId="3">#N/A</definedName>
    <definedName name="Clech_o.4" localSheetId="10">#REF!</definedName>
    <definedName name="Clech_o.4">#REF!</definedName>
    <definedName name="CLTMP" localSheetId="3">#N/A</definedName>
    <definedName name="CLTMP" localSheetId="10">#REF!</definedName>
    <definedName name="CLTMP">#REF!</definedName>
    <definedName name="CLVC35" localSheetId="3">#N/A</definedName>
    <definedName name="CLVC35" localSheetId="10">#REF!</definedName>
    <definedName name="CLVC35">#REF!</definedName>
    <definedName name="CLVCTB" localSheetId="3">#N/A</definedName>
    <definedName name="CLVCTB" localSheetId="10">#REF!</definedName>
    <definedName name="CLVCTB">#REF!</definedName>
    <definedName name="clvl" localSheetId="3">#N/A</definedName>
    <definedName name="clvl" localSheetId="10">#REF!</definedName>
    <definedName name="clvl">#REF!</definedName>
    <definedName name="cm" localSheetId="3">#N/A</definedName>
    <definedName name="cm" localSheetId="10">#REF!</definedName>
    <definedName name="cm">#REF!</definedName>
    <definedName name="cn" localSheetId="3">#N/A</definedName>
    <definedName name="cn" localSheetId="10">#REF!</definedName>
    <definedName name="cn">#REF!</definedName>
    <definedName name="CNC" localSheetId="3">#N/A</definedName>
    <definedName name="CNC" localSheetId="10">#REF!</definedName>
    <definedName name="CNC">#REF!</definedName>
    <definedName name="CND" localSheetId="3">#N/A</definedName>
    <definedName name="CND" localSheetId="10">#REF!</definedName>
    <definedName name="CND">#REF!</definedName>
    <definedName name="CNG" localSheetId="3">#N/A</definedName>
    <definedName name="CNG" localSheetId="10">#REF!</definedName>
    <definedName name="CNG">#REF!</definedName>
    <definedName name="Co" localSheetId="3">#N/A</definedName>
    <definedName name="Co" localSheetId="10">#REF!</definedName>
    <definedName name="Co">#REF!</definedName>
    <definedName name="COAT" localSheetId="3">#N/A</definedName>
    <definedName name="COAT" localSheetId="10">#REF!</definedName>
    <definedName name="COAT">#REF!</definedName>
    <definedName name="coc" localSheetId="3">#N/A</definedName>
    <definedName name="coc" localSheetId="10">#REF!</definedName>
    <definedName name="coc">#REF!</definedName>
    <definedName name="cocbtct" localSheetId="3">#N/A</definedName>
    <definedName name="cocbtct" localSheetId="10">#REF!</definedName>
    <definedName name="cocbtct">#REF!</definedName>
    <definedName name="cocot" localSheetId="3">#N/A</definedName>
    <definedName name="cocot" localSheetId="10">#REF!</definedName>
    <definedName name="cocot">#REF!</definedName>
    <definedName name="cocott" localSheetId="3">#N/A</definedName>
    <definedName name="cocott" localSheetId="10">#REF!</definedName>
    <definedName name="cocott">#REF!</definedName>
    <definedName name="Cöï_ly_vaän_chuyeãn" localSheetId="3">#N/A</definedName>
    <definedName name="Cöï_ly_vaän_chuyeãn" localSheetId="10">#REF!</definedName>
    <definedName name="Cöï_ly_vaän_chuyeãn">#REF!</definedName>
    <definedName name="CÖÏ_LY_VAÄN_CHUYEÅN" localSheetId="3">#N/A</definedName>
    <definedName name="CÖÏ_LY_VAÄN_CHUYEÅN" localSheetId="10">#REF!</definedName>
    <definedName name="CÖÏ_LY_VAÄN_CHUYEÅN">#REF!</definedName>
    <definedName name="COMMON" localSheetId="3">#N/A</definedName>
    <definedName name="COMMON" localSheetId="10">#REF!</definedName>
    <definedName name="COMMON">#REF!</definedName>
    <definedName name="comong" localSheetId="3">#N/A</definedName>
    <definedName name="comong" localSheetId="10">#REF!</definedName>
    <definedName name="comong">#REF!</definedName>
    <definedName name="con" localSheetId="3">#N/A</definedName>
    <definedName name="con" localSheetId="10">#REF!</definedName>
    <definedName name="con">#REF!</definedName>
    <definedName name="CON_EQP_COS" localSheetId="3">#N/A</definedName>
    <definedName name="CON_EQP_COS" localSheetId="10">#REF!</definedName>
    <definedName name="CON_EQP_COS">#REF!</definedName>
    <definedName name="CON_EQP_COST" localSheetId="3">#N/A</definedName>
    <definedName name="CON_EQP_COST" localSheetId="10">#REF!</definedName>
    <definedName name="CON_EQP_COST">#REF!</definedName>
    <definedName name="Concrete" localSheetId="3">#N/A</definedName>
    <definedName name="Concrete" localSheetId="10">#REF!</definedName>
    <definedName name="Concrete">#REF!</definedName>
    <definedName name="CONST_EQ" localSheetId="3">#N/A</definedName>
    <definedName name="CONST_EQ" localSheetId="10">#REF!</definedName>
    <definedName name="CONST_EQ">#REF!</definedName>
    <definedName name="Cong_HM_DTCT" localSheetId="3">#N/A</definedName>
    <definedName name="Cong_HM_DTCT" localSheetId="10">#REF!</definedName>
    <definedName name="Cong_HM_DTCT">#REF!</definedName>
    <definedName name="Cong_M_DTCT" localSheetId="3">#N/A</definedName>
    <definedName name="Cong_M_DTCT" localSheetId="10">#REF!</definedName>
    <definedName name="Cong_M_DTCT">#REF!</definedName>
    <definedName name="Cong_NC_DTCT" localSheetId="3">#N/A</definedName>
    <definedName name="Cong_NC_DTCT" localSheetId="10">#REF!</definedName>
    <definedName name="Cong_NC_DTCT">#REF!</definedName>
    <definedName name="Cong_VL_DTCT" localSheetId="3">#N/A</definedName>
    <definedName name="Cong_VL_DTCT" localSheetId="10">#REF!</definedName>
    <definedName name="Cong_VL_DTCT">#REF!</definedName>
    <definedName name="cong1x15" localSheetId="3">#N/A</definedName>
    <definedName name="cong1x15" localSheetId="10">#REF!</definedName>
    <definedName name="cong1x15">#REF!</definedName>
    <definedName name="congbenuoc" localSheetId="3">#N/A</definedName>
    <definedName name="congbenuoc" localSheetId="10">#REF!</definedName>
    <definedName name="congbenuoc">#REF!</definedName>
    <definedName name="congbengam" localSheetId="3">#N/A</definedName>
    <definedName name="congbengam" localSheetId="10">#REF!</definedName>
    <definedName name="congbengam">#REF!</definedName>
    <definedName name="congcoc" localSheetId="3">#N/A</definedName>
    <definedName name="congcoc" localSheetId="10">#REF!</definedName>
    <definedName name="congcoc">#REF!</definedName>
    <definedName name="congcocot" localSheetId="3">#N/A</definedName>
    <definedName name="congcocot" localSheetId="10">#REF!</definedName>
    <definedName name="congcocot">#REF!</definedName>
    <definedName name="congcocott" localSheetId="3">#N/A</definedName>
    <definedName name="congcocott" localSheetId="10">#REF!</definedName>
    <definedName name="congcocott">#REF!</definedName>
    <definedName name="congcomong" localSheetId="3">#N/A</definedName>
    <definedName name="congcomong" localSheetId="10">#REF!</definedName>
    <definedName name="congcomong">#REF!</definedName>
    <definedName name="congcottron" localSheetId="3">#N/A</definedName>
    <definedName name="congcottron" localSheetId="10">#REF!</definedName>
    <definedName name="congcottron">#REF!</definedName>
    <definedName name="congcotvuong" localSheetId="3">#N/A</definedName>
    <definedName name="congcotvuong" localSheetId="10">#REF!</definedName>
    <definedName name="congcotvuong">#REF!</definedName>
    <definedName name="congdam" localSheetId="3">#N/A</definedName>
    <definedName name="congdam" localSheetId="10">#REF!</definedName>
    <definedName name="congdam">#REF!</definedName>
    <definedName name="congdan1" localSheetId="3">#N/A</definedName>
    <definedName name="congdan1" localSheetId="10">#REF!</definedName>
    <definedName name="congdan1">#REF!</definedName>
    <definedName name="congdan2" localSheetId="3">#N/A</definedName>
    <definedName name="congdan2" localSheetId="10">#REF!</definedName>
    <definedName name="congdan2">#REF!</definedName>
    <definedName name="congdandusan" localSheetId="3">#N/A</definedName>
    <definedName name="congdandusan" localSheetId="10">#REF!</definedName>
    <definedName name="congdandusan">#REF!</definedName>
    <definedName name="conglanhto" localSheetId="3">#N/A</definedName>
    <definedName name="conglanhto" localSheetId="10">#REF!</definedName>
    <definedName name="conglanhto">#REF!</definedName>
    <definedName name="congmong" localSheetId="3">#N/A</definedName>
    <definedName name="congmong" localSheetId="10">#REF!</definedName>
    <definedName name="congmong">#REF!</definedName>
    <definedName name="congmongbang" localSheetId="3">#N/A</definedName>
    <definedName name="congmongbang" localSheetId="10">#REF!</definedName>
    <definedName name="congmongbang">#REF!</definedName>
    <definedName name="congmongdon" localSheetId="3">#N/A</definedName>
    <definedName name="congmongdon" localSheetId="10">#REF!</definedName>
    <definedName name="congmongdon">#REF!</definedName>
    <definedName name="congpanen" localSheetId="3">#N/A</definedName>
    <definedName name="congpanen" localSheetId="10">#REF!</definedName>
    <definedName name="congpanen">#REF!</definedName>
    <definedName name="congsan" localSheetId="3">#N/A</definedName>
    <definedName name="congsan" localSheetId="10">#REF!</definedName>
    <definedName name="congsan">#REF!</definedName>
    <definedName name="congthang" localSheetId="3">#N/A</definedName>
    <definedName name="congthang" localSheetId="10">#REF!</definedName>
    <definedName name="congthang">#REF!</definedName>
    <definedName name="COT" localSheetId="3">#N/A</definedName>
    <definedName name="COT" localSheetId="10">#REF!</definedName>
    <definedName name="COT">#REF!</definedName>
    <definedName name="Cot_thep" localSheetId="3">#N/A</definedName>
    <definedName name="Cot_thep" localSheetId="10">#REF!</definedName>
    <definedName name="Cot_thep">#REF!</definedName>
    <definedName name="cot7.5" localSheetId="3">#N/A</definedName>
    <definedName name="cot7.5" localSheetId="10">#REF!</definedName>
    <definedName name="cot7.5">#REF!</definedName>
    <definedName name="cot8.5" localSheetId="3">#N/A</definedName>
    <definedName name="cot8.5" localSheetId="10">#REF!</definedName>
    <definedName name="cot8.5">#REF!</definedName>
    <definedName name="cottron" localSheetId="3">#N/A</definedName>
    <definedName name="cottron" localSheetId="10">#REF!</definedName>
    <definedName name="cottron">#REF!</definedName>
    <definedName name="cotvuong" localSheetId="3">#N/A</definedName>
    <definedName name="cotvuong" localSheetId="10">#REF!</definedName>
    <definedName name="cotvuong">#REF!</definedName>
    <definedName name="COVER" localSheetId="3">#N/A</definedName>
    <definedName name="COVER" localSheetId="10">#REF!</definedName>
    <definedName name="COVER">#REF!</definedName>
    <definedName name="cpmtc" localSheetId="3">#N/A</definedName>
    <definedName name="cpmtc" localSheetId="10">#REF!</definedName>
    <definedName name="cpmtc">#REF!</definedName>
    <definedName name="cpnc" localSheetId="3">#N/A</definedName>
    <definedName name="cpnc" localSheetId="10">#REF!</definedName>
    <definedName name="cpnc">#REF!</definedName>
    <definedName name="CPTKE" localSheetId="3">#N/A</definedName>
    <definedName name="CPTKE" localSheetId="10">#REF!</definedName>
    <definedName name="CPTKE">#REF!</definedName>
    <definedName name="cptt" localSheetId="3">#N/A</definedName>
    <definedName name="cptt" localSheetId="10">#REF!</definedName>
    <definedName name="cptt">#REF!</definedName>
    <definedName name="CPVC100" localSheetId="3">#N/A</definedName>
    <definedName name="CPVC100" localSheetId="10">#REF!</definedName>
    <definedName name="CPVC100">#REF!</definedName>
    <definedName name="CPVC35" localSheetId="3">#N/A</definedName>
    <definedName name="CPVC35" localSheetId="10">#REF!</definedName>
    <definedName name="CPVC35">#REF!</definedName>
    <definedName name="CPVCDN" localSheetId="3">#N/A</definedName>
    <definedName name="CPVCDN" localSheetId="10">#REF!</definedName>
    <definedName name="CPVCDN">#REF!</definedName>
    <definedName name="cpvl" localSheetId="3">#N/A</definedName>
    <definedName name="cpvl" localSheetId="10">#REF!</definedName>
    <definedName name="cpvl">#REF!</definedName>
    <definedName name="cr" localSheetId="3">#N/A</definedName>
    <definedName name="cr" localSheetId="10">#REF!</definedName>
    <definedName name="cr">#REF!</definedName>
    <definedName name="CRD" localSheetId="3">#N/A</definedName>
    <definedName name="CRD" localSheetId="10">#REF!</definedName>
    <definedName name="CRD">#REF!</definedName>
    <definedName name="CRITINST" localSheetId="3">#N/A</definedName>
    <definedName name="CRITINST" localSheetId="10">#REF!</definedName>
    <definedName name="CRITINST">#REF!</definedName>
    <definedName name="CRITPURC" localSheetId="3">#N/A</definedName>
    <definedName name="CRITPURC" localSheetId="10">#REF!</definedName>
    <definedName name="CRITPURC">#REF!</definedName>
    <definedName name="CRS" localSheetId="3">#N/A</definedName>
    <definedName name="CRS" localSheetId="10">#REF!</definedName>
    <definedName name="CRS">#REF!</definedName>
    <definedName name="CS" localSheetId="3">#N/A</definedName>
    <definedName name="CS" localSheetId="10">#REF!</definedName>
    <definedName name="CS">#REF!</definedName>
    <definedName name="CS_10" localSheetId="3">#N/A</definedName>
    <definedName name="CS_10" localSheetId="10">#REF!</definedName>
    <definedName name="CS_10">#REF!</definedName>
    <definedName name="CS_100" localSheetId="3">#N/A</definedName>
    <definedName name="CS_100" localSheetId="10">#REF!</definedName>
    <definedName name="CS_100">#REF!</definedName>
    <definedName name="CS_10S" localSheetId="3">#N/A</definedName>
    <definedName name="CS_10S" localSheetId="10">#REF!</definedName>
    <definedName name="CS_10S">#REF!</definedName>
    <definedName name="CS_120" localSheetId="3">#N/A</definedName>
    <definedName name="CS_120" localSheetId="10">#REF!</definedName>
    <definedName name="CS_120">#REF!</definedName>
    <definedName name="CS_140" localSheetId="3">#N/A</definedName>
    <definedName name="CS_140" localSheetId="10">#REF!</definedName>
    <definedName name="CS_140">#REF!</definedName>
    <definedName name="CS_160" localSheetId="3">#N/A</definedName>
    <definedName name="CS_160" localSheetId="10">#REF!</definedName>
    <definedName name="CS_160">#REF!</definedName>
    <definedName name="CS_20" localSheetId="3">#N/A</definedName>
    <definedName name="CS_20" localSheetId="10">#REF!</definedName>
    <definedName name="CS_20">#REF!</definedName>
    <definedName name="CS_30" localSheetId="3">#N/A</definedName>
    <definedName name="CS_30" localSheetId="10">#REF!</definedName>
    <definedName name="CS_30">#REF!</definedName>
    <definedName name="CS_40" localSheetId="3">#N/A</definedName>
    <definedName name="CS_40" localSheetId="10">#REF!</definedName>
    <definedName name="CS_40">#REF!</definedName>
    <definedName name="CS_40S" localSheetId="3">#N/A</definedName>
    <definedName name="CS_40S" localSheetId="10">#REF!</definedName>
    <definedName name="CS_40S">#REF!</definedName>
    <definedName name="CS_5S" localSheetId="3">#N/A</definedName>
    <definedName name="CS_5S" localSheetId="10">#REF!</definedName>
    <definedName name="CS_5S">#REF!</definedName>
    <definedName name="CS_60" localSheetId="3">#N/A</definedName>
    <definedName name="CS_60" localSheetId="10">#REF!</definedName>
    <definedName name="CS_60">#REF!</definedName>
    <definedName name="CS_80" localSheetId="3">#N/A</definedName>
    <definedName name="CS_80" localSheetId="10">#REF!</definedName>
    <definedName name="CS_80">#REF!</definedName>
    <definedName name="CS_80S" localSheetId="3">#N/A</definedName>
    <definedName name="CS_80S" localSheetId="10">#REF!</definedName>
    <definedName name="CS_80S">#REF!</definedName>
    <definedName name="CS_STD" localSheetId="3">#N/A</definedName>
    <definedName name="CS_STD" localSheetId="10">#REF!</definedName>
    <definedName name="CS_STD">#REF!</definedName>
    <definedName name="CS_XS" localSheetId="3">#N/A</definedName>
    <definedName name="CS_XS" localSheetId="10">#REF!</definedName>
    <definedName name="CS_XS">#REF!</definedName>
    <definedName name="CS_XXS" localSheetId="3">#N/A</definedName>
    <definedName name="CS_XXS" localSheetId="10">#REF!</definedName>
    <definedName name="CS_XXS">#REF!</definedName>
    <definedName name="csd3p" localSheetId="3">#N/A</definedName>
    <definedName name="csd3p" localSheetId="10">#REF!</definedName>
    <definedName name="csd3p">#REF!</definedName>
    <definedName name="csddg1p" localSheetId="3">#N/A</definedName>
    <definedName name="csddg1p" localSheetId="10">#REF!</definedName>
    <definedName name="csddg1p">#REF!</definedName>
    <definedName name="csddt1p" localSheetId="3">#N/A</definedName>
    <definedName name="csddt1p" localSheetId="10">#REF!</definedName>
    <definedName name="csddt1p">#REF!</definedName>
    <definedName name="csht3p" localSheetId="3">#N/A</definedName>
    <definedName name="csht3p" localSheetId="10">#REF!</definedName>
    <definedName name="csht3p">#REF!</definedName>
    <definedName name="cst" localSheetId="3">#N/A</definedName>
    <definedName name="cst" localSheetId="10">#REF!</definedName>
    <definedName name="cst">#REF!</definedName>
    <definedName name="CTBT" localSheetId="3">#N/A</definedName>
    <definedName name="CTBT" localSheetId="10">#REF!</definedName>
    <definedName name="CTBT">#REF!</definedName>
    <definedName name="CTBT1" localSheetId="3">#N/A</definedName>
    <definedName name="CTBT1" localSheetId="10">#REF!</definedName>
    <definedName name="CTBT1">#REF!</definedName>
    <definedName name="CTBT2" localSheetId="3">#N/A</definedName>
    <definedName name="CTBT2" localSheetId="10">#REF!</definedName>
    <definedName name="CTBT2">#REF!</definedName>
    <definedName name="CTCT1" hidden="1">{"'Sheet1'!$L$16"}</definedName>
    <definedName name="ctdg" localSheetId="3">#N/A</definedName>
    <definedName name="ctdg" localSheetId="10">#REF!</definedName>
    <definedName name="ctdg">#REF!</definedName>
    <definedName name="ctg" localSheetId="3">#N/A</definedName>
    <definedName name="ctg" localSheetId="10">#REF!</definedName>
    <definedName name="ctg">#REF!</definedName>
    <definedName name="cti3x15" localSheetId="3">#N/A</definedName>
    <definedName name="cti3x15" localSheetId="10">#REF!</definedName>
    <definedName name="cti3x15">#REF!</definedName>
    <definedName name="ctiep" localSheetId="3">#N/A</definedName>
    <definedName name="ctiep" localSheetId="10">#REF!</definedName>
    <definedName name="ctiep">#REF!</definedName>
    <definedName name="CTIET" localSheetId="3">#N/A</definedName>
    <definedName name="CTIET" localSheetId="10">#REF!</definedName>
    <definedName name="CTIET">#REF!</definedName>
    <definedName name="ctieu" hidden="1">{"'Sheet1'!$L$16"}</definedName>
    <definedName name="ctkr" localSheetId="3">#N/A</definedName>
    <definedName name="ctkr" localSheetId="10">#REF!</definedName>
    <definedName name="ctkr">#REF!</definedName>
    <definedName name="cto" localSheetId="3">#N/A</definedName>
    <definedName name="cto" localSheetId="10">#REF!</definedName>
    <definedName name="cto">#REF!</definedName>
    <definedName name="CU_LY_VAN_CHUYEN_GIA_QUYEN" localSheetId="3">#N/A</definedName>
    <definedName name="CU_LY_VAN_CHUYEN_GIA_QUYEN" localSheetId="10">#REF!</definedName>
    <definedName name="CU_LY_VAN_CHUYEN_GIA_QUYEN">#REF!</definedName>
    <definedName name="CU_LY_VAN_CHUYEN_THU_CONG" localSheetId="3">#N/A</definedName>
    <definedName name="CU_LY_VAN_CHUYEN_THU_CONG" localSheetId="10">#REF!</definedName>
    <definedName name="CU_LY_VAN_CHUYEN_THU_CONG">#REF!</definedName>
    <definedName name="culy1" localSheetId="3">#N/A</definedName>
    <definedName name="culy1" localSheetId="10">#REF!</definedName>
    <definedName name="culy1">#REF!</definedName>
    <definedName name="culy2" localSheetId="3">#N/A</definedName>
    <definedName name="culy2" localSheetId="10">#REF!</definedName>
    <definedName name="culy2">#REF!</definedName>
    <definedName name="culy3" localSheetId="3">#N/A</definedName>
    <definedName name="culy3" localSheetId="10">#REF!</definedName>
    <definedName name="culy3">#REF!</definedName>
    <definedName name="culy4" localSheetId="3">#N/A</definedName>
    <definedName name="culy4" localSheetId="10">#REF!</definedName>
    <definedName name="culy4">#REF!</definedName>
    <definedName name="culy5" localSheetId="3">#N/A</definedName>
    <definedName name="culy5" localSheetId="10">#REF!</definedName>
    <definedName name="culy5">#REF!</definedName>
    <definedName name="cuoc" localSheetId="3">#N/A</definedName>
    <definedName name="cuoc" localSheetId="10">#REF!</definedName>
    <definedName name="cuoc">#REF!</definedName>
    <definedName name="CURRENCY" localSheetId="3">#N/A</definedName>
    <definedName name="CURRENCY" localSheetId="10">#REF!</definedName>
    <definedName name="CURRENCY">#REF!</definedName>
    <definedName name="cut" localSheetId="3">#N/A</definedName>
    <definedName name="cut" localSheetId="10">#REF!</definedName>
    <definedName name="cut">#REF!</definedName>
    <definedName name="cx" localSheetId="3">#N/A</definedName>
    <definedName name="cx" localSheetId="10">#REF!</definedName>
    <definedName name="cx">#REF!</definedName>
    <definedName name="cxhtnc" localSheetId="3">#N/A</definedName>
    <definedName name="cxhtnc" localSheetId="10">#REF!</definedName>
    <definedName name="cxhtnc">#REF!</definedName>
    <definedName name="cxhtvl" localSheetId="3">#N/A</definedName>
    <definedName name="cxhtvl" localSheetId="10">#REF!</definedName>
    <definedName name="cxhtvl">#REF!</definedName>
    <definedName name="cxnc" localSheetId="3">#N/A</definedName>
    <definedName name="cxnc" localSheetId="10">#REF!</definedName>
    <definedName name="cxnc">#REF!</definedName>
    <definedName name="cxvl" localSheetId="3">#N/A</definedName>
    <definedName name="cxvl" localSheetId="10">#REF!</definedName>
    <definedName name="cxvl">#REF!</definedName>
    <definedName name="cxxnc" localSheetId="3">#N/A</definedName>
    <definedName name="cxxnc" localSheetId="10">#REF!</definedName>
    <definedName name="cxxnc">#REF!</definedName>
    <definedName name="cxxvl" localSheetId="3">#N/A</definedName>
    <definedName name="cxxvl" localSheetId="10">#REF!</definedName>
    <definedName name="cxxvl">#REF!</definedName>
    <definedName name="CH" localSheetId="3">#N/A</definedName>
    <definedName name="CH" localSheetId="10">#REF!</definedName>
    <definedName name="CH">#REF!</definedName>
    <definedName name="chhtnc" localSheetId="3">#N/A</definedName>
    <definedName name="chhtnc" localSheetId="10">#REF!</definedName>
    <definedName name="chhtnc">#REF!</definedName>
    <definedName name="chhtvl" localSheetId="3">#N/A</definedName>
    <definedName name="chhtvl" localSheetId="10">#REF!</definedName>
    <definedName name="chhtvl">#REF!</definedName>
    <definedName name="chiem" localSheetId="3">#N/A</definedName>
    <definedName name="chiem" localSheetId="10">#REF!</definedName>
    <definedName name="chiem">#REF!</definedName>
    <definedName name="chiemhoa" localSheetId="3">#N/A</definedName>
    <definedName name="chiemhoa" localSheetId="10">#REF!</definedName>
    <definedName name="chiemhoa">#REF!</definedName>
    <definedName name="chl" hidden="1">{"'Sheet1'!$L$16"}</definedName>
    <definedName name="chnc" localSheetId="3">#N/A</definedName>
    <definedName name="chnc" localSheetId="10">#REF!</definedName>
    <definedName name="chnc">#REF!</definedName>
    <definedName name="chon" localSheetId="3">#N/A</definedName>
    <definedName name="chon" localSheetId="10">#REF!</definedName>
    <definedName name="chon">#REF!</definedName>
    <definedName name="chon1" localSheetId="3">#N/A</definedName>
    <definedName name="chon1" localSheetId="10">#REF!</definedName>
    <definedName name="chon1">#REF!</definedName>
    <definedName name="chon2" localSheetId="3">#N/A</definedName>
    <definedName name="chon2" localSheetId="10">#REF!</definedName>
    <definedName name="chon2">#REF!</definedName>
    <definedName name="chon3" localSheetId="3">#N/A</definedName>
    <definedName name="chon3" localSheetId="10">#REF!</definedName>
    <definedName name="chon3">#REF!</definedName>
    <definedName name="Chu" localSheetId="3">#N/A</definedName>
    <definedName name="Chu" localSheetId="10">#REF!</definedName>
    <definedName name="Chu">#REF!</definedName>
    <definedName name="chuyen" hidden="1">{"'Sheet1'!$L$16"}</definedName>
    <definedName name="chvl" localSheetId="3">#N/A</definedName>
    <definedName name="chvl" localSheetId="10">#REF!</definedName>
    <definedName name="chvl">#REF!</definedName>
    <definedName name="D" localSheetId="3">#N/A</definedName>
    <definedName name="D" localSheetId="10">#REF!</definedName>
    <definedName name="D">#REF!</definedName>
    <definedName name="D_7101A_B" localSheetId="3">#N/A</definedName>
    <definedName name="D_7101A_B" localSheetId="10">#REF!</definedName>
    <definedName name="D_7101A_B">#REF!</definedName>
    <definedName name="D1x49" localSheetId="3">#N/A</definedName>
    <definedName name="D1x49" localSheetId="10">#REF!</definedName>
    <definedName name="D1x49">#REF!</definedName>
    <definedName name="D1x49x49" localSheetId="3">#N/A</definedName>
    <definedName name="D1x49x49" localSheetId="10">#REF!</definedName>
    <definedName name="D1x49x49">#REF!</definedName>
    <definedName name="d1x6" localSheetId="3">#N/A</definedName>
    <definedName name="d1x6" localSheetId="10">#REF!</definedName>
    <definedName name="d1x6">#REF!</definedName>
    <definedName name="d24nc" localSheetId="3">#N/A</definedName>
    <definedName name="d24nc" localSheetId="10">#REF!</definedName>
    <definedName name="d24nc">#REF!</definedName>
    <definedName name="d24vl" localSheetId="3">#N/A</definedName>
    <definedName name="d24vl" localSheetId="10">#REF!</definedName>
    <definedName name="d24vl">#REF!</definedName>
    <definedName name="da1x2" localSheetId="3">#N/A</definedName>
    <definedName name="da1x2" localSheetId="10">#REF!</definedName>
    <definedName name="da1x2">#REF!</definedName>
    <definedName name="da2x4" localSheetId="3">#N/A</definedName>
    <definedName name="da2x4" localSheetId="10">#REF!</definedName>
    <definedName name="da2x4">#REF!</definedName>
    <definedName name="da4x6" localSheetId="3">#N/A</definedName>
    <definedName name="da4x6" localSheetId="10">#REF!</definedName>
    <definedName name="da4x6">#REF!</definedName>
    <definedName name="dagiang21" hidden="1">{"'Sheet1'!$L$16"}</definedName>
    <definedName name="dahoc" localSheetId="3">#N/A</definedName>
    <definedName name="dahoc" localSheetId="10">#REF!</definedName>
    <definedName name="dahoc">#REF!</definedName>
    <definedName name="dam" localSheetId="3">#N/A</definedName>
    <definedName name="dam" localSheetId="10">#REF!</definedName>
    <definedName name="dam">#REF!</definedName>
    <definedName name="danducsan" localSheetId="3">#N/A</definedName>
    <definedName name="danducsan" localSheetId="10">#REF!</definedName>
    <definedName name="danducsan">#REF!</definedName>
    <definedName name="dao" localSheetId="3">#N/A</definedName>
    <definedName name="dao" localSheetId="10">#REF!</definedName>
    <definedName name="dao">#REF!</definedName>
    <definedName name="dap" localSheetId="3">#N/A</definedName>
    <definedName name="dap" localSheetId="10">#REF!</definedName>
    <definedName name="dap">#REF!</definedName>
    <definedName name="DAT" localSheetId="3">#N/A</definedName>
    <definedName name="DAT" localSheetId="10">#REF!</definedName>
    <definedName name="DAT">#REF!</definedName>
    <definedName name="DATA_DATA2_List" localSheetId="3">#N/A</definedName>
    <definedName name="DATA_DATA2_List" localSheetId="10">#REF!</definedName>
    <definedName name="DATA_DATA2_List">#REF!</definedName>
    <definedName name="DD" localSheetId="3">#N/A</definedName>
    <definedName name="DD" localSheetId="10">#REF!</definedName>
    <definedName name="DD">#REF!</definedName>
    <definedName name="dd3pctnc" localSheetId="3">#N/A</definedName>
    <definedName name="dd3pctnc" localSheetId="10">#REF!</definedName>
    <definedName name="dd3pctnc">#REF!</definedName>
    <definedName name="dd3pctvl" localSheetId="3">#N/A</definedName>
    <definedName name="dd3pctvl" localSheetId="10">#REF!</definedName>
    <definedName name="dd3pctvl">#REF!</definedName>
    <definedName name="dd3plmvl" localSheetId="3">#N/A</definedName>
    <definedName name="dd3plmvl" localSheetId="10">#REF!</definedName>
    <definedName name="dd3plmvl">#REF!</definedName>
    <definedName name="dd3pnc" localSheetId="3">#N/A</definedName>
    <definedName name="dd3pnc" localSheetId="10">#REF!</definedName>
    <definedName name="dd3pnc">#REF!</definedName>
    <definedName name="dd3pvl" localSheetId="3">#N/A</definedName>
    <definedName name="dd3pvl" localSheetId="10">#REF!</definedName>
    <definedName name="dd3pvl">#REF!</definedName>
    <definedName name="DDAY" localSheetId="3">#N/A</definedName>
    <definedName name="DDAY" localSheetId="10">#REF!</definedName>
    <definedName name="DDAY">#REF!</definedName>
    <definedName name="ddd" hidden="1">{"'Sheet1'!$L$16"}</definedName>
    <definedName name="ddhtnc" localSheetId="3">#N/A</definedName>
    <definedName name="ddhtnc" localSheetId="10">#REF!</definedName>
    <definedName name="ddhtnc">#REF!</definedName>
    <definedName name="ddhtvl" localSheetId="3">#N/A</definedName>
    <definedName name="ddhtvl" localSheetId="10">#REF!</definedName>
    <definedName name="ddhtvl">#REF!</definedName>
    <definedName name="DDK" localSheetId="3">#N/A</definedName>
    <definedName name="DDK" localSheetId="10">#REF!</definedName>
    <definedName name="DDK">#REF!</definedName>
    <definedName name="ddt2nc" localSheetId="3">#N/A</definedName>
    <definedName name="ddt2nc" localSheetId="10">#REF!</definedName>
    <definedName name="ddt2nc">#REF!</definedName>
    <definedName name="ddt2vl" localSheetId="3">#N/A</definedName>
    <definedName name="ddt2vl" localSheetId="10">#REF!</definedName>
    <definedName name="ddt2vl">#REF!</definedName>
    <definedName name="ddtd3pnc" localSheetId="3">#N/A</definedName>
    <definedName name="ddtd3pnc" localSheetId="10">#REF!</definedName>
    <definedName name="ddtd3pnc">#REF!</definedName>
    <definedName name="ddtt1pnc" localSheetId="3">#N/A</definedName>
    <definedName name="ddtt1pnc" localSheetId="10">#REF!</definedName>
    <definedName name="ddtt1pnc">#REF!</definedName>
    <definedName name="ddtt1pvl" localSheetId="3">#N/A</definedName>
    <definedName name="ddtt1pvl" localSheetId="10">#REF!</definedName>
    <definedName name="ddtt1pvl">#REF!</definedName>
    <definedName name="ddtt3pnc" localSheetId="3">#N/A</definedName>
    <definedName name="ddtt3pnc" localSheetId="10">#REF!</definedName>
    <definedName name="ddtt3pnc">#REF!</definedName>
    <definedName name="ddtt3pvl" localSheetId="3">#N/A</definedName>
    <definedName name="ddtt3pvl" localSheetId="10">#REF!</definedName>
    <definedName name="ddtt3pvl">#REF!</definedName>
    <definedName name="dđ" hidden="1">{"'Sheet1'!$L$16"}</definedName>
    <definedName name="den_bu" localSheetId="3">#N/A</definedName>
    <definedName name="den_bu" localSheetId="10">#REF!</definedName>
    <definedName name="den_bu">#REF!</definedName>
    <definedName name="denbu" localSheetId="3">#N/A</definedName>
    <definedName name="denbu" localSheetId="10">#REF!</definedName>
    <definedName name="denbu">#REF!</definedName>
    <definedName name="det" localSheetId="3">#N/A</definedName>
    <definedName name="det" localSheetId="10">#REF!</definedName>
    <definedName name="det">#REF!</definedName>
    <definedName name="Det32x3" localSheetId="3">#N/A</definedName>
    <definedName name="Det32x3" localSheetId="10">#REF!</definedName>
    <definedName name="Det32x3">#REF!</definedName>
    <definedName name="Det35x3" localSheetId="3">#N/A</definedName>
    <definedName name="Det35x3" localSheetId="10">#REF!</definedName>
    <definedName name="Det35x3">#REF!</definedName>
    <definedName name="Det40x4" localSheetId="3">#N/A</definedName>
    <definedName name="Det40x4" localSheetId="10">#REF!</definedName>
    <definedName name="Det40x4">#REF!</definedName>
    <definedName name="Det50x5" localSheetId="3">#N/A</definedName>
    <definedName name="Det50x5" localSheetId="10">#REF!</definedName>
    <definedName name="Det50x5">#REF!</definedName>
    <definedName name="Det63x6" localSheetId="3">#N/A</definedName>
    <definedName name="Det63x6" localSheetId="10">#REF!</definedName>
    <definedName name="Det63x6">#REF!</definedName>
    <definedName name="Det75x6" localSheetId="3">#N/A</definedName>
    <definedName name="Det75x6" localSheetId="10">#REF!</definedName>
    <definedName name="Det75x6">#REF!</definedName>
    <definedName name="dgbdII" localSheetId="3">#N/A</definedName>
    <definedName name="dgbdII" localSheetId="10">#REF!</definedName>
    <definedName name="dgbdII">#REF!</definedName>
    <definedName name="DGCTI592" localSheetId="3">#N/A</definedName>
    <definedName name="DGCTI592" localSheetId="10">#REF!</definedName>
    <definedName name="DGCTI592">#REF!</definedName>
    <definedName name="dghdfgj" hidden="1">{"'Sheet1'!$L$16"}</definedName>
    <definedName name="dghdgfh" hidden="1">{"'Sheet1'!$L$16"}</definedName>
    <definedName name="DGNC" localSheetId="3">#N/A</definedName>
    <definedName name="DGNC" localSheetId="10">#REF!</definedName>
    <definedName name="DGNC">#REF!</definedName>
    <definedName name="dgqndn" localSheetId="3">#N/A</definedName>
    <definedName name="dgqndn" localSheetId="10">#REF!</definedName>
    <definedName name="dgqndn">#REF!</definedName>
    <definedName name="DGTV" localSheetId="3">#N/A</definedName>
    <definedName name="DGTV" localSheetId="10">#REF!</definedName>
    <definedName name="DGTV">#REF!</definedName>
    <definedName name="DGTH" localSheetId="3">#N/A</definedName>
    <definedName name="DGTH" localSheetId="10">#REF!</definedName>
    <definedName name="DGTH">#REF!</definedName>
    <definedName name="dgvl" localSheetId="3">#N/A</definedName>
    <definedName name="dgvl" localSheetId="10">#REF!</definedName>
    <definedName name="dgvl">#REF!</definedName>
    <definedName name="DGVT" localSheetId="3">#N/A</definedName>
    <definedName name="DGVT" localSheetId="10">#REF!</definedName>
    <definedName name="DGVT">#REF!</definedName>
    <definedName name="dhg" hidden="1">{"'Sheet1'!$L$16"}</definedName>
    <definedName name="dhom" localSheetId="3">#N/A</definedName>
    <definedName name="dhom" localSheetId="10">#REF!</definedName>
    <definedName name="dhom">#REF!</definedName>
    <definedName name="dien" localSheetId="3">#N/A</definedName>
    <definedName name="dien" localSheetId="10">#REF!</definedName>
    <definedName name="dien">#REF!</definedName>
    <definedName name="dientichck" localSheetId="3">#N/A</definedName>
    <definedName name="dientichck" localSheetId="10">#REF!</definedName>
    <definedName name="dientichck">#REF!</definedName>
    <definedName name="dinh2" localSheetId="3">#N/A</definedName>
    <definedName name="dinh2" localSheetId="10">#REF!</definedName>
    <definedName name="dinh2">#REF!</definedName>
    <definedName name="DL15HT" localSheetId="3">#N/A</definedName>
    <definedName name="DL15HT" localSheetId="10">#REF!</definedName>
    <definedName name="DL15HT">#REF!</definedName>
    <definedName name="DL16HT" localSheetId="3">#N/A</definedName>
    <definedName name="DL16HT" localSheetId="10">#REF!</definedName>
    <definedName name="DL16HT">#REF!</definedName>
    <definedName name="DL19HT" localSheetId="3">#N/A</definedName>
    <definedName name="DL19HT" localSheetId="10">#REF!</definedName>
    <definedName name="DL19HT">#REF!</definedName>
    <definedName name="DL20HT" localSheetId="3">#N/A</definedName>
    <definedName name="DL20HT" localSheetId="10">#REF!</definedName>
    <definedName name="DL20HT">#REF!</definedName>
    <definedName name="DLCC" localSheetId="3">#N/A</definedName>
    <definedName name="DLCC" localSheetId="10">#REF!</definedName>
    <definedName name="DLCC">#REF!</definedName>
    <definedName name="DM" localSheetId="3">#N/A</definedName>
    <definedName name="DM" localSheetId="10">#REF!</definedName>
    <definedName name="DM">#REF!</definedName>
    <definedName name="DM_MaTruong" localSheetId="3">#N/A</definedName>
    <definedName name="DM_MaTruong" localSheetId="10">#REF!</definedName>
    <definedName name="DM_MaTruong">#REF!</definedName>
    <definedName name="dm56bxd" localSheetId="3">#N/A</definedName>
    <definedName name="dm56bxd" localSheetId="10">#REF!</definedName>
    <definedName name="dm56bxd">#REF!</definedName>
    <definedName name="DN" localSheetId="3">#N/A</definedName>
    <definedName name="DN" localSheetId="10">#REF!</definedName>
    <definedName name="DN">#REF!</definedName>
    <definedName name="DÑt45x4" localSheetId="3">#N/A</definedName>
    <definedName name="DÑt45x4" localSheetId="10">#REF!</definedName>
    <definedName name="DÑt45x4">#REF!</definedName>
    <definedName name="doan1" localSheetId="3">#N/A</definedName>
    <definedName name="doan1" localSheetId="10">#REF!</definedName>
    <definedName name="doan1">#REF!</definedName>
    <definedName name="doan2" localSheetId="3">#N/A</definedName>
    <definedName name="doan2" localSheetId="10">#REF!</definedName>
    <definedName name="doan2">#REF!</definedName>
    <definedName name="doan3" localSheetId="3">#N/A</definedName>
    <definedName name="doan3" localSheetId="10">#REF!</definedName>
    <definedName name="doan3">#REF!</definedName>
    <definedName name="doan4" localSheetId="3">#N/A</definedName>
    <definedName name="doan4" localSheetId="10">#REF!</definedName>
    <definedName name="doan4">#REF!</definedName>
    <definedName name="doan5" localSheetId="3">#N/A</definedName>
    <definedName name="doan5" localSheetId="10">#REF!</definedName>
    <definedName name="doan5">#REF!</definedName>
    <definedName name="doan6" localSheetId="3">#N/A</definedName>
    <definedName name="doan6" localSheetId="10">#REF!</definedName>
    <definedName name="doan6">#REF!</definedName>
    <definedName name="DON_GIA_3282" localSheetId="3">#N/A</definedName>
    <definedName name="DON_GIA_3282" localSheetId="10">#REF!</definedName>
    <definedName name="DON_GIA_3282">#REF!</definedName>
    <definedName name="DON_GIA_3283" localSheetId="3">#N/A</definedName>
    <definedName name="DON_GIA_3283" localSheetId="10">#REF!</definedName>
    <definedName name="DON_GIA_3283">#REF!</definedName>
    <definedName name="DON_GIA_3285" localSheetId="3">#N/A</definedName>
    <definedName name="DON_GIA_3285" localSheetId="10">#REF!</definedName>
    <definedName name="DON_GIA_3285">#REF!</definedName>
    <definedName name="DON_GIA_VAN_CHUYEN_36" localSheetId="3">#N/A</definedName>
    <definedName name="DON_GIA_VAN_CHUYEN_36" localSheetId="10">#REF!</definedName>
    <definedName name="DON_GIA_VAN_CHUYEN_36">#REF!</definedName>
    <definedName name="dongia" localSheetId="3">#N/A</definedName>
    <definedName name="dongia" localSheetId="10">#REF!</definedName>
    <definedName name="dongia">#REF!</definedName>
    <definedName name="DoorWindow" localSheetId="3">#N/A</definedName>
    <definedName name="DoorWindow" localSheetId="10">#REF!</definedName>
    <definedName name="DoorWindow">#REF!</definedName>
    <definedName name="dp" localSheetId="3">#N/A</definedName>
    <definedName name="dp" localSheetId="10">#REF!</definedName>
    <definedName name="dp">#REF!</definedName>
    <definedName name="DS1p1vc" localSheetId="3">#N/A</definedName>
    <definedName name="DS1p1vc" localSheetId="10">#REF!</definedName>
    <definedName name="DS1p1vc">#REF!</definedName>
    <definedName name="ds1p2nc" localSheetId="3">#N/A</definedName>
    <definedName name="ds1p2nc" localSheetId="10">#REF!</definedName>
    <definedName name="ds1p2nc">#REF!</definedName>
    <definedName name="ds1p2vc" localSheetId="3">#N/A</definedName>
    <definedName name="ds1p2vc" localSheetId="10">#REF!</definedName>
    <definedName name="ds1p2vc">#REF!</definedName>
    <definedName name="ds1p2vl" localSheetId="3">#N/A</definedName>
    <definedName name="ds1p2vl" localSheetId="10">#REF!</definedName>
    <definedName name="ds1p2vl">#REF!</definedName>
    <definedName name="ds1pnc" localSheetId="3">#N/A</definedName>
    <definedName name="ds1pnc" localSheetId="10">#REF!</definedName>
    <definedName name="ds1pnc">#REF!</definedName>
    <definedName name="ds1pvl" localSheetId="3">#N/A</definedName>
    <definedName name="ds1pvl" localSheetId="10">#REF!</definedName>
    <definedName name="ds1pvl">#REF!</definedName>
    <definedName name="ds3pctnc" localSheetId="3">#N/A</definedName>
    <definedName name="ds3pctnc" localSheetId="10">#REF!</definedName>
    <definedName name="ds3pctnc">#REF!</definedName>
    <definedName name="ds3pctvc" localSheetId="3">#N/A</definedName>
    <definedName name="ds3pctvc" localSheetId="10">#REF!</definedName>
    <definedName name="ds3pctvc">#REF!</definedName>
    <definedName name="ds3pctvl" localSheetId="3">#N/A</definedName>
    <definedName name="ds3pctvl" localSheetId="10">#REF!</definedName>
    <definedName name="ds3pctvl">#REF!</definedName>
    <definedName name="ds3pmnc" localSheetId="3">#N/A</definedName>
    <definedName name="ds3pmnc" localSheetId="10">#REF!</definedName>
    <definedName name="ds3pmnc">#REF!</definedName>
    <definedName name="ds3pmvc" localSheetId="3">#N/A</definedName>
    <definedName name="ds3pmvc" localSheetId="10">#REF!</definedName>
    <definedName name="ds3pmvc">#REF!</definedName>
    <definedName name="ds3pmvl" localSheetId="3">#N/A</definedName>
    <definedName name="ds3pmvl" localSheetId="10">#REF!</definedName>
    <definedName name="ds3pmvl">#REF!</definedName>
    <definedName name="ds3pnc" localSheetId="3">#N/A</definedName>
    <definedName name="ds3pnc" localSheetId="10">#REF!</definedName>
    <definedName name="ds3pnc">#REF!</definedName>
    <definedName name="ds3pvl" localSheetId="3">#N/A</definedName>
    <definedName name="ds3pvl" localSheetId="10">#REF!</definedName>
    <definedName name="ds3pvl">#REF!</definedName>
    <definedName name="dsct3pnc" localSheetId="3">#N/A</definedName>
    <definedName name="dsct3pnc" localSheetId="10">#REF!</definedName>
    <definedName name="dsct3pnc">#REF!</definedName>
    <definedName name="dsct3pvl" localSheetId="3">#N/A</definedName>
    <definedName name="dsct3pvl" localSheetId="10">#REF!</definedName>
    <definedName name="dsct3pvl">#REF!</definedName>
    <definedName name="DSGD" hidden="1">{"'Sheet1'!$L$16"}</definedName>
    <definedName name="DSPK1p1nc" localSheetId="3">#N/A</definedName>
    <definedName name="DSPK1p1nc" localSheetId="10">#REF!</definedName>
    <definedName name="DSPK1p1nc">#REF!</definedName>
    <definedName name="DSPK1p1vl" localSheetId="3">#N/A</definedName>
    <definedName name="DSPK1p1vl" localSheetId="10">#REF!</definedName>
    <definedName name="DSPK1p1vl">#REF!</definedName>
    <definedName name="DSPK1pnc" localSheetId="3">#N/A</definedName>
    <definedName name="DSPK1pnc" localSheetId="10">#REF!</definedName>
    <definedName name="DSPK1pnc">#REF!</definedName>
    <definedName name="DSPK1pvl" localSheetId="3">#N/A</definedName>
    <definedName name="DSPK1pvl" localSheetId="10">#REF!</definedName>
    <definedName name="DSPK1pvl">#REF!</definedName>
    <definedName name="DSUMDATA" localSheetId="3">#N/A</definedName>
    <definedName name="DSUMDATA" localSheetId="10">#REF!</definedName>
    <definedName name="DSUMDATA">#REF!</definedName>
    <definedName name="dtich1" localSheetId="3">#N/A</definedName>
    <definedName name="dtich1" localSheetId="10">#REF!</definedName>
    <definedName name="dtich1">#REF!</definedName>
    <definedName name="dtich2" localSheetId="3">#N/A</definedName>
    <definedName name="dtich2" localSheetId="10">#REF!</definedName>
    <definedName name="dtich2">#REF!</definedName>
    <definedName name="dtich3" localSheetId="3">#N/A</definedName>
    <definedName name="dtich3" localSheetId="10">#REF!</definedName>
    <definedName name="dtich3">#REF!</definedName>
    <definedName name="dtich4" localSheetId="3">#N/A</definedName>
    <definedName name="dtich4" localSheetId="10">#REF!</definedName>
    <definedName name="dtich4">#REF!</definedName>
    <definedName name="dtich5" localSheetId="3">#N/A</definedName>
    <definedName name="dtich5" localSheetId="10">#REF!</definedName>
    <definedName name="dtich5">#REF!</definedName>
    <definedName name="dtich6" localSheetId="3">#N/A</definedName>
    <definedName name="dtich6" localSheetId="10">#REF!</definedName>
    <definedName name="dtich6">#REF!</definedName>
    <definedName name="DU_TOAN_CHI_TIET_CONG_TO" localSheetId="3">#N/A</definedName>
    <definedName name="DU_TOAN_CHI_TIET_CONG_TO" localSheetId="10">#REF!</definedName>
    <definedName name="DU_TOAN_CHI_TIET_CONG_TO">#REF!</definedName>
    <definedName name="DU_TOAN_CHI_TIET_DZ0.4KV" localSheetId="3">#N/A</definedName>
    <definedName name="DU_TOAN_CHI_TIET_DZ0.4KV" localSheetId="10">#REF!</definedName>
    <definedName name="DU_TOAN_CHI_TIET_DZ0.4KV">#REF!</definedName>
    <definedName name="DU_TOAN_CHI_TIET_DZ22KV" localSheetId="3">#N/A</definedName>
    <definedName name="DU_TOAN_CHI_TIET_DZ22KV" localSheetId="10">#REF!</definedName>
    <definedName name="DU_TOAN_CHI_TIET_DZ22KV">#REF!</definedName>
    <definedName name="DU_TOAN_CHI_TIET_KHO_BAI" localSheetId="3">#N/A</definedName>
    <definedName name="DU_TOAN_CHI_TIET_KHO_BAI" localSheetId="10">#REF!</definedName>
    <definedName name="DU_TOAN_CHI_TIET_KHO_BAI">#REF!</definedName>
    <definedName name="duong04" localSheetId="3">#N/A</definedName>
    <definedName name="duong04" localSheetId="10">#REF!</definedName>
    <definedName name="duong04">#REF!</definedName>
    <definedName name="duong1" localSheetId="3">#N/A</definedName>
    <definedName name="duong1" localSheetId="10">#REF!</definedName>
    <definedName name="duong1">#REF!</definedName>
    <definedName name="duong2" localSheetId="3">#N/A</definedName>
    <definedName name="duong2" localSheetId="10">#REF!</definedName>
    <definedName name="duong2">#REF!</definedName>
    <definedName name="duong3" localSheetId="3">#N/A</definedName>
    <definedName name="duong3" localSheetId="10">#REF!</definedName>
    <definedName name="duong3">#REF!</definedName>
    <definedName name="duong35" localSheetId="3">#N/A</definedName>
    <definedName name="duong35" localSheetId="10">#REF!</definedName>
    <definedName name="duong35">#REF!</definedName>
    <definedName name="duong4" localSheetId="3">#N/A</definedName>
    <definedName name="duong4" localSheetId="10">#REF!</definedName>
    <definedName name="duong4">#REF!</definedName>
    <definedName name="duong5" localSheetId="3">#N/A</definedName>
    <definedName name="duong5" localSheetId="10">#REF!</definedName>
    <definedName name="duong5">#REF!</definedName>
    <definedName name="DutoanDongmo" localSheetId="3">#N/A</definedName>
    <definedName name="DutoanDongmo" localSheetId="10">#REF!</definedName>
    <definedName name="DutoanDongmo">#REF!</definedName>
    <definedName name="DWPRICE" localSheetId="3">#N/A</definedName>
    <definedName name="DWPRICE" localSheetId="10">#REF!</definedName>
    <definedName name="DWPRICE">#REF!</definedName>
    <definedName name="dy" localSheetId="3">#N/A</definedName>
    <definedName name="dy" localSheetId="10">#REF!</definedName>
    <definedName name="dy">#REF!</definedName>
    <definedName name="E" localSheetId="3">#N/A</definedName>
    <definedName name="E" localSheetId="10">#REF!</definedName>
    <definedName name="E">#REF!</definedName>
    <definedName name="Earthwork" localSheetId="3">#N/A</definedName>
    <definedName name="Earthwork" localSheetId="10">#REF!</definedName>
    <definedName name="Earthwork">#REF!</definedName>
    <definedName name="emb" localSheetId="3">#N/A</definedName>
    <definedName name="emb" localSheetId="10">#REF!</definedName>
    <definedName name="emb">#REF!</definedName>
    <definedName name="End_1" localSheetId="3">#N/A</definedName>
    <definedName name="End_1" localSheetId="10">#REF!</definedName>
    <definedName name="End_1">#REF!</definedName>
    <definedName name="End_10" localSheetId="3">#N/A</definedName>
    <definedName name="End_10" localSheetId="10">#REF!</definedName>
    <definedName name="End_10">#REF!</definedName>
    <definedName name="End_11" localSheetId="3">#N/A</definedName>
    <definedName name="End_11" localSheetId="10">#REF!</definedName>
    <definedName name="End_11">#REF!</definedName>
    <definedName name="End_12" localSheetId="3">#N/A</definedName>
    <definedName name="End_12" localSheetId="10">#REF!</definedName>
    <definedName name="End_12">#REF!</definedName>
    <definedName name="End_13" localSheetId="3">#N/A</definedName>
    <definedName name="End_13" localSheetId="10">#REF!</definedName>
    <definedName name="End_13">#REF!</definedName>
    <definedName name="End_2" localSheetId="3">#N/A</definedName>
    <definedName name="End_2" localSheetId="10">#REF!</definedName>
    <definedName name="End_2">#REF!</definedName>
    <definedName name="End_3" localSheetId="3">#N/A</definedName>
    <definedName name="End_3" localSheetId="10">#REF!</definedName>
    <definedName name="End_3">#REF!</definedName>
    <definedName name="End_4" localSheetId="3">#N/A</definedName>
    <definedName name="End_4" localSheetId="10">#REF!</definedName>
    <definedName name="End_4">#REF!</definedName>
    <definedName name="End_5" localSheetId="3">#N/A</definedName>
    <definedName name="End_5" localSheetId="10">#REF!</definedName>
    <definedName name="End_5">#REF!</definedName>
    <definedName name="End_6" localSheetId="3">#N/A</definedName>
    <definedName name="End_6" localSheetId="10">#REF!</definedName>
    <definedName name="End_6">#REF!</definedName>
    <definedName name="End_7" localSheetId="3">#N/A</definedName>
    <definedName name="End_7" localSheetId="10">#REF!</definedName>
    <definedName name="End_7">#REF!</definedName>
    <definedName name="End_8" localSheetId="3">#N/A</definedName>
    <definedName name="End_8" localSheetId="10">#REF!</definedName>
    <definedName name="End_8">#REF!</definedName>
    <definedName name="End_9" localSheetId="3">#N/A</definedName>
    <definedName name="End_9" localSheetId="10">#REF!</definedName>
    <definedName name="End_9">#REF!</definedName>
    <definedName name="ex" localSheetId="3">#N/A</definedName>
    <definedName name="ex" localSheetId="10">#REF!</definedName>
    <definedName name="ex">#REF!</definedName>
    <definedName name="f" localSheetId="3">#N/A</definedName>
    <definedName name="f" localSheetId="10">#REF!</definedName>
    <definedName name="f">#REF!</definedName>
    <definedName name="f92F56" localSheetId="3">#N/A</definedName>
    <definedName name="f92F56" localSheetId="10">#REF!</definedName>
    <definedName name="f92F56">#REF!</definedName>
    <definedName name="FACTOR" localSheetId="3">#N/A</definedName>
    <definedName name="FACTOR" localSheetId="10">#REF!</definedName>
    <definedName name="FACTOR">#REF!</definedName>
    <definedName name="fff" hidden="1">{"'Sheet1'!$L$16"}</definedName>
    <definedName name="fgt" localSheetId="3">#N/A</definedName>
    <definedName name="fgt" localSheetId="10">#REF!</definedName>
    <definedName name="fgt">#REF!</definedName>
    <definedName name="FinishWork" localSheetId="3">#N/A</definedName>
    <definedName name="FinishWork" localSheetId="10">#REF!</definedName>
    <definedName name="FinishWork">#REF!</definedName>
    <definedName name="FP" localSheetId="3">#N/A</definedName>
    <definedName name="FP" localSheetId="10">#REF!</definedName>
    <definedName name="FP">#REF!</definedName>
    <definedName name="fsdfdsf" hidden="1">{"'Sheet1'!$L$16"}</definedName>
    <definedName name="Full" localSheetId="3">#N/A</definedName>
    <definedName name="Full" localSheetId="10">#REF!</definedName>
    <definedName name="Full">#REF!</definedName>
    <definedName name="g" localSheetId="3">#N/A</definedName>
    <definedName name="g" localSheetId="10">#REF!</definedName>
    <definedName name="g">#REF!</definedName>
    <definedName name="G_ME" localSheetId="3">#N/A</definedName>
    <definedName name="G_ME" localSheetId="10">#REF!</definedName>
    <definedName name="G_ME">#REF!</definedName>
    <definedName name="g40g40" localSheetId="3">#N/A</definedName>
    <definedName name="g40g40" localSheetId="10">#REF!</definedName>
    <definedName name="g40g40">#REF!</definedName>
    <definedName name="gach" localSheetId="3">#N/A</definedName>
    <definedName name="gach" localSheetId="10">#REF!</definedName>
    <definedName name="gach">#REF!</definedName>
    <definedName name="gachllatnen30x30" localSheetId="3">#N/A</definedName>
    <definedName name="gachllatnen30x30" localSheetId="10">#REF!</definedName>
    <definedName name="gachllatnen30x30">#REF!</definedName>
    <definedName name="gachllatnen40x40" localSheetId="3">#N/A</definedName>
    <definedName name="gachllatnen40x40" localSheetId="10">#REF!</definedName>
    <definedName name="gachllatnen40x40">#REF!</definedName>
    <definedName name="gachllatnen50x50" localSheetId="3">#N/A</definedName>
    <definedName name="gachllatnen50x50" localSheetId="10">#REF!</definedName>
    <definedName name="gachllatnen50x50">#REF!</definedName>
    <definedName name="gcm" hidden="1">{"'Sheet1'!$L$16"}</definedName>
    <definedName name="GCP" localSheetId="3">#N/A</definedName>
    <definedName name="GCP" localSheetId="10">#REF!</definedName>
    <definedName name="GCP">#REF!</definedName>
    <definedName name="gcscl" localSheetId="3">#N/A</definedName>
    <definedName name="gcscl" localSheetId="10">#REF!</definedName>
    <definedName name="gcscl">#REF!</definedName>
    <definedName name="gdhfgh" hidden="1">{"'Sheet1'!$L$16"}</definedName>
    <definedName name="geo" localSheetId="3">#N/A</definedName>
    <definedName name="geo" localSheetId="10">#REF!</definedName>
    <definedName name="geo">#REF!</definedName>
    <definedName name="gg" localSheetId="3">#N/A</definedName>
    <definedName name="gg" localSheetId="10">#REF!</definedName>
    <definedName name="gg">#REF!</definedName>
    <definedName name="ggg" hidden="1">{"'Sheet1'!$L$16"}</definedName>
    <definedName name="ghip" localSheetId="3">#N/A</definedName>
    <definedName name="ghip" localSheetId="10">#REF!</definedName>
    <definedName name="ghip">#REF!</definedName>
    <definedName name="gl" localSheetId="3">#N/A</definedName>
    <definedName name="gl" localSheetId="10">#REF!</definedName>
    <definedName name="gl">#REF!</definedName>
    <definedName name="gl3p" localSheetId="3">#N/A</definedName>
    <definedName name="gl3p" localSheetId="10">#REF!</definedName>
    <definedName name="gl3p">#REF!</definedName>
    <definedName name="Glazing" localSheetId="3">#N/A</definedName>
    <definedName name="Glazing" localSheetId="10">#REF!</definedName>
    <definedName name="Glazing">#REF!</definedName>
    <definedName name="Go" localSheetId="3">#N/A</definedName>
    <definedName name="Go" localSheetId="10">#REF!</definedName>
    <definedName name="Go">#REF!</definedName>
    <definedName name="goc" localSheetId="3">#N/A</definedName>
    <definedName name="goc" localSheetId="10">#REF!</definedName>
    <definedName name="goc">#REF!</definedName>
    <definedName name="Goc32x3" localSheetId="3">#N/A</definedName>
    <definedName name="Goc32x3" localSheetId="10">#REF!</definedName>
    <definedName name="Goc32x3">#REF!</definedName>
    <definedName name="Goc35x3" localSheetId="3">#N/A</definedName>
    <definedName name="Goc35x3" localSheetId="10">#REF!</definedName>
    <definedName name="Goc35x3">#REF!</definedName>
    <definedName name="Goc40x4" localSheetId="3">#N/A</definedName>
    <definedName name="Goc40x4" localSheetId="10">#REF!</definedName>
    <definedName name="Goc40x4">#REF!</definedName>
    <definedName name="Goc45x4" localSheetId="3">#N/A</definedName>
    <definedName name="Goc45x4" localSheetId="10">#REF!</definedName>
    <definedName name="Goc45x4">#REF!</definedName>
    <definedName name="Goc50x5" localSheetId="3">#N/A</definedName>
    <definedName name="Goc50x5" localSheetId="10">#REF!</definedName>
    <definedName name="Goc50x5">#REF!</definedName>
    <definedName name="Goc63x6" localSheetId="3">#N/A</definedName>
    <definedName name="Goc63x6" localSheetId="10">#REF!</definedName>
    <definedName name="Goc63x6">#REF!</definedName>
    <definedName name="Goc75x6" localSheetId="3">#N/A</definedName>
    <definedName name="Goc75x6" localSheetId="10">#REF!</definedName>
    <definedName name="Goc75x6">#REF!</definedName>
    <definedName name="GPT_GROUNDING_PT" localSheetId="3">#N/A</definedName>
    <definedName name="GPT_GROUNDING_PT" localSheetId="10">#REF!</definedName>
    <definedName name="GPT_GROUNDING_PT">#REF!</definedName>
    <definedName name="gr" localSheetId="3">#N/A</definedName>
    <definedName name="gr" localSheetId="10">#REF!</definedName>
    <definedName name="gr">#REF!</definedName>
    <definedName name="gsdfg" hidden="1">{"'Sheet1'!$L$16"}</definedName>
    <definedName name="Gtb" localSheetId="3">#N/A</definedName>
    <definedName name="Gtb" localSheetId="10">#REF!</definedName>
    <definedName name="Gtb">#REF!</definedName>
    <definedName name="gtbtt" localSheetId="3">#N/A</definedName>
    <definedName name="gtbtt" localSheetId="10">#REF!</definedName>
    <definedName name="gtbtt">#REF!</definedName>
    <definedName name="gtst" localSheetId="3">#N/A</definedName>
    <definedName name="gtst" localSheetId="10">#REF!</definedName>
    <definedName name="gtst">#REF!</definedName>
    <definedName name="GTXL" localSheetId="3">#N/A</definedName>
    <definedName name="GTXL" localSheetId="10">#REF!</definedName>
    <definedName name="GTXL">#REF!</definedName>
    <definedName name="Gxl" localSheetId="3">#N/A</definedName>
    <definedName name="Gxl" localSheetId="10">#REF!</definedName>
    <definedName name="Gxl">#REF!</definedName>
    <definedName name="gxltt" localSheetId="3">#N/A</definedName>
    <definedName name="gxltt" localSheetId="10">#REF!</definedName>
    <definedName name="gxltt">#REF!</definedName>
    <definedName name="gia" localSheetId="3">#N/A</definedName>
    <definedName name="gia" localSheetId="10">#REF!</definedName>
    <definedName name="gia">#REF!</definedName>
    <definedName name="Gia_CT" localSheetId="3">#N/A</definedName>
    <definedName name="Gia_CT" localSheetId="10">#REF!</definedName>
    <definedName name="Gia_CT">#REF!</definedName>
    <definedName name="GIA_CU_LY_VAN_CHUYEN" localSheetId="3">#N/A</definedName>
    <definedName name="GIA_CU_LY_VAN_CHUYEN" localSheetId="10">#REF!</definedName>
    <definedName name="GIA_CU_LY_VAN_CHUYEN">#REF!</definedName>
    <definedName name="gia_tien" localSheetId="3">#N/A</definedName>
    <definedName name="gia_tien" localSheetId="10">#REF!</definedName>
    <definedName name="gia_tien">#REF!</definedName>
    <definedName name="gia_tien_BTN" localSheetId="3">#N/A</definedName>
    <definedName name="gia_tien_BTN" localSheetId="10">#REF!</definedName>
    <definedName name="gia_tien_BTN">#REF!</definedName>
    <definedName name="Gia_VT" localSheetId="3">#N/A</definedName>
    <definedName name="Gia_VT" localSheetId="10">#REF!</definedName>
    <definedName name="Gia_VT">#REF!</definedName>
    <definedName name="giacong" localSheetId="3">#N/A</definedName>
    <definedName name="giacong" localSheetId="10">#REF!</definedName>
    <definedName name="giacong">#REF!</definedName>
    <definedName name="GIAVLIEUTN" localSheetId="3">#N/A</definedName>
    <definedName name="GIAVLIEUTN" localSheetId="10">#REF!</definedName>
    <definedName name="GIAVLIEUTN">#REF!</definedName>
    <definedName name="Giocong" localSheetId="3">#N/A</definedName>
    <definedName name="Giocong" localSheetId="10">#REF!</definedName>
    <definedName name="Giocong">#REF!</definedName>
    <definedName name="gipa5" localSheetId="3">#N/A</definedName>
    <definedName name="gipa5" localSheetId="10">#REF!</definedName>
    <definedName name="gipa5">#REF!</definedName>
    <definedName name="h" localSheetId="3">#N/A</definedName>
    <definedName name="h" localSheetId="10">#REF!</definedName>
    <definedName name="h">#REF!</definedName>
    <definedName name="H_THUCTT" localSheetId="3">#N/A</definedName>
    <definedName name="H_THUCTT" localSheetId="10">#REF!</definedName>
    <definedName name="H_THUCTT">#REF!</definedName>
    <definedName name="H_THUCHTHH" localSheetId="3">#N/A</definedName>
    <definedName name="H_THUCHTHH" localSheetId="10">#REF!</definedName>
    <definedName name="H_THUCHTHH">#REF!</definedName>
    <definedName name="h7.5" localSheetId="3">#N/A</definedName>
    <definedName name="h7.5" localSheetId="10">#REF!</definedName>
    <definedName name="h7.5">#REF!</definedName>
    <definedName name="h8.5" localSheetId="3">#N/A</definedName>
    <definedName name="h8.5" localSheetId="10">#REF!</definedName>
    <definedName name="h8.5">#REF!</definedName>
    <definedName name="Hamyen" localSheetId="3">#N/A</definedName>
    <definedName name="Hamyen" localSheetId="10">#REF!</definedName>
    <definedName name="Hamyen">#REF!</definedName>
    <definedName name="HCM" localSheetId="3">#N/A</definedName>
    <definedName name="HCM" localSheetId="10">#REF!</definedName>
    <definedName name="HCM">#REF!</definedName>
    <definedName name="HCNA" hidden="1">{"'Sheet1'!$L$16"}</definedName>
    <definedName name="hd" localSheetId="3">#N/A</definedName>
    <definedName name="hd" localSheetId="10">#REF!</definedName>
    <definedName name="hd">#REF!</definedName>
    <definedName name="HDCCT" localSheetId="3">#N/A</definedName>
    <definedName name="HDCCT" localSheetId="10">#REF!</definedName>
    <definedName name="HDCCT">#REF!</definedName>
    <definedName name="HDCD" localSheetId="3">#N/A</definedName>
    <definedName name="HDCD" localSheetId="10">#REF!</definedName>
    <definedName name="HDCD">#REF!</definedName>
    <definedName name="HE_SO_KHO_KHAN_CANG_DAY" localSheetId="3">#N/A</definedName>
    <definedName name="HE_SO_KHO_KHAN_CANG_DAY" localSheetId="10">#REF!</definedName>
    <definedName name="HE_SO_KHO_KHAN_CANG_DAY">#REF!</definedName>
    <definedName name="heä_soá_sình_laày" localSheetId="3">#N/A</definedName>
    <definedName name="heä_soá_sình_laày" localSheetId="10">#REF!</definedName>
    <definedName name="heä_soá_sình_laày">#REF!</definedName>
    <definedName name="hh" localSheetId="3">#N/A</definedName>
    <definedName name="hh" localSheetId="10">#REF!</definedName>
    <definedName name="hh">#REF!</definedName>
    <definedName name="HH15HT" localSheetId="3">#N/A</definedName>
    <definedName name="HH15HT" localSheetId="10">#REF!</definedName>
    <definedName name="HH15HT">#REF!</definedName>
    <definedName name="HH16HT" localSheetId="3">#N/A</definedName>
    <definedName name="HH16HT" localSheetId="10">#REF!</definedName>
    <definedName name="HH16HT">#REF!</definedName>
    <definedName name="HH19HT" localSheetId="3">#N/A</definedName>
    <definedName name="HH19HT" localSheetId="10">#REF!</definedName>
    <definedName name="HH19HT">#REF!</definedName>
    <definedName name="HH20HT" localSheetId="3">#N/A</definedName>
    <definedName name="HH20HT" localSheetId="10">#REF!</definedName>
    <definedName name="HH20HT">#REF!</definedName>
    <definedName name="HHcat" localSheetId="3">#N/A</definedName>
    <definedName name="HHcat" localSheetId="10">#REF!</definedName>
    <definedName name="HHcat">#REF!</definedName>
    <definedName name="hhcv" localSheetId="3">#N/A</definedName>
    <definedName name="hhcv" localSheetId="10">#REF!</definedName>
    <definedName name="hhcv">#REF!</definedName>
    <definedName name="HHda" localSheetId="3">#N/A</definedName>
    <definedName name="HHda" localSheetId="10">#REF!</definedName>
    <definedName name="HHda">#REF!</definedName>
    <definedName name="hhda4x6" localSheetId="3">#N/A</definedName>
    <definedName name="hhda4x6" localSheetId="10">#REF!</definedName>
    <definedName name="hhda4x6">#REF!</definedName>
    <definedName name="hhsc" localSheetId="3">#N/A</definedName>
    <definedName name="hhsc" localSheetId="10">#REF!</definedName>
    <definedName name="hhsc">#REF!</definedName>
    <definedName name="hhtd" localSheetId="3">#N/A</definedName>
    <definedName name="hhtd" localSheetId="10">#REF!</definedName>
    <definedName name="hhtd">#REF!</definedName>
    <definedName name="HHTT" localSheetId="3">#N/A</definedName>
    <definedName name="HHTT" localSheetId="10">#REF!</definedName>
    <definedName name="HHTT">#REF!</definedName>
    <definedName name="hhxm" localSheetId="3">#N/A</definedName>
    <definedName name="hhxm" localSheetId="10">#REF!</definedName>
    <definedName name="hhxm">#REF!</definedName>
    <definedName name="hien" localSheetId="3">#N/A</definedName>
    <definedName name="hien" localSheetId="10">#REF!</definedName>
    <definedName name="hien">#REF!</definedName>
    <definedName name="Hinh_thuc" localSheetId="3">#N/A</definedName>
    <definedName name="Hinh_thuc" localSheetId="10">#REF!</definedName>
    <definedName name="Hinh_thuc">#REF!</definedName>
    <definedName name="HiÕu" localSheetId="3">#N/A</definedName>
    <definedName name="HiÕu" localSheetId="10">#REF!</definedName>
    <definedName name="HiÕu">#REF!</definedName>
    <definedName name="HOME_MANP" localSheetId="3">#N/A</definedName>
    <definedName name="HOME_MANP" localSheetId="10">#REF!</definedName>
    <definedName name="HOME_MANP">#REF!</definedName>
    <definedName name="HOMEOFFICE_COST" localSheetId="3">#N/A</definedName>
    <definedName name="HOMEOFFICE_COST" localSheetId="10">#REF!</definedName>
    <definedName name="HOMEOFFICE_COST">#REF!</definedName>
    <definedName name="hs" localSheetId="3">#N/A</definedName>
    <definedName name="hs" localSheetId="10">#REF!</definedName>
    <definedName name="hs">#REF!</definedName>
    <definedName name="hsd" localSheetId="3">#N/A</definedName>
    <definedName name="hsd" localSheetId="10">#REF!</definedName>
    <definedName name="hsd">#REF!</definedName>
    <definedName name="hsdc" localSheetId="3">#N/A</definedName>
    <definedName name="hsdc" localSheetId="10">#REF!</definedName>
    <definedName name="hsdc">#REF!</definedName>
    <definedName name="hsdc1" localSheetId="3">#N/A</definedName>
    <definedName name="hsdc1" localSheetId="10">#REF!</definedName>
    <definedName name="hsdc1">#REF!</definedName>
    <definedName name="HSDD" localSheetId="3">#N/A</definedName>
    <definedName name="HSDD" localSheetId="10">#REF!</definedName>
    <definedName name="HSDD">#REF!</definedName>
    <definedName name="hsdt" localSheetId="3">#N/A</definedName>
    <definedName name="hsdt" localSheetId="10">#REF!</definedName>
    <definedName name="hsdt">#REF!</definedName>
    <definedName name="HSHH" localSheetId="3">#N/A</definedName>
    <definedName name="HSHH" localSheetId="10">#REF!</definedName>
    <definedName name="HSHH">#REF!</definedName>
    <definedName name="HSHHUT" localSheetId="3">#N/A</definedName>
    <definedName name="HSHHUT" localSheetId="10">#REF!</definedName>
    <definedName name="HSHHUT">#REF!</definedName>
    <definedName name="hsk" localSheetId="3">#N/A</definedName>
    <definedName name="hsk" localSheetId="10">#REF!</definedName>
    <definedName name="hsk">#REF!</definedName>
    <definedName name="HSKK35" localSheetId="3">#N/A</definedName>
    <definedName name="HSKK35" localSheetId="10">#REF!</definedName>
    <definedName name="HSKK35">#REF!</definedName>
    <definedName name="HSLX" localSheetId="3">#N/A</definedName>
    <definedName name="HSLX" localSheetId="10">#REF!</definedName>
    <definedName name="HSLX">#REF!</definedName>
    <definedName name="HSLXP" localSheetId="3">#N/A</definedName>
    <definedName name="HSLXP" localSheetId="10">#REF!</definedName>
    <definedName name="HSLXP">#REF!</definedName>
    <definedName name="hßm4" localSheetId="3">#N/A</definedName>
    <definedName name="hßm4" localSheetId="10">#REF!</definedName>
    <definedName name="hßm4">#REF!</definedName>
    <definedName name="hstb" localSheetId="3">#N/A</definedName>
    <definedName name="hstb" localSheetId="10">#REF!</definedName>
    <definedName name="hstb">#REF!</definedName>
    <definedName name="hstdtk" localSheetId="3">#N/A</definedName>
    <definedName name="hstdtk" localSheetId="10">#REF!</definedName>
    <definedName name="hstdtk">#REF!</definedName>
    <definedName name="hsthep" localSheetId="3">#N/A</definedName>
    <definedName name="hsthep" localSheetId="10">#REF!</definedName>
    <definedName name="hsthep">#REF!</definedName>
    <definedName name="HSVC1" localSheetId="3">#N/A</definedName>
    <definedName name="HSVC1" localSheetId="10">#REF!</definedName>
    <definedName name="HSVC1">#REF!</definedName>
    <definedName name="HSVC2" localSheetId="3">#N/A</definedName>
    <definedName name="HSVC2" localSheetId="10">#REF!</definedName>
    <definedName name="HSVC2">#REF!</definedName>
    <definedName name="HSVC3" localSheetId="3">#N/A</definedName>
    <definedName name="HSVC3" localSheetId="10">#REF!</definedName>
    <definedName name="HSVC3">#REF!</definedName>
    <definedName name="HsVCVLTH" localSheetId="3">#N/A</definedName>
    <definedName name="HsVCVLTH" localSheetId="10">#REF!</definedName>
    <definedName name="HsVCVLTH">#REF!</definedName>
    <definedName name="hsvl" localSheetId="3">#N/A</definedName>
    <definedName name="hsvl" localSheetId="10">#REF!</definedName>
    <definedName name="hsvl">#REF!</definedName>
    <definedName name="HT" localSheetId="3">#N/A</definedName>
    <definedName name="HT" localSheetId="10">#REF!</definedName>
    <definedName name="HT">#REF!</definedName>
    <definedName name="ht25nc" localSheetId="3">#N/A</definedName>
    <definedName name="ht25nc" localSheetId="10">#REF!</definedName>
    <definedName name="ht25nc">#REF!</definedName>
    <definedName name="ht25vl" localSheetId="3">#N/A</definedName>
    <definedName name="ht25vl" localSheetId="10">#REF!</definedName>
    <definedName name="ht25vl">#REF!</definedName>
    <definedName name="ht325nc" localSheetId="3">#N/A</definedName>
    <definedName name="ht325nc" localSheetId="10">#REF!</definedName>
    <definedName name="ht325nc">#REF!</definedName>
    <definedName name="ht325vl" localSheetId="3">#N/A</definedName>
    <definedName name="ht325vl" localSheetId="10">#REF!</definedName>
    <definedName name="ht325vl">#REF!</definedName>
    <definedName name="ht37k" localSheetId="3">#N/A</definedName>
    <definedName name="ht37k" localSheetId="10">#REF!</definedName>
    <definedName name="ht37k">#REF!</definedName>
    <definedName name="ht37nc" localSheetId="3">#N/A</definedName>
    <definedName name="ht37nc" localSheetId="10">#REF!</definedName>
    <definedName name="ht37nc">#REF!</definedName>
    <definedName name="ht50nc" localSheetId="3">#N/A</definedName>
    <definedName name="ht50nc" localSheetId="10">#REF!</definedName>
    <definedName name="ht50nc">#REF!</definedName>
    <definedName name="ht50vl" localSheetId="3">#N/A</definedName>
    <definedName name="ht50vl" localSheetId="10">#REF!</definedName>
    <definedName name="ht50vl">#REF!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NC" localSheetId="3">#N/A</definedName>
    <definedName name="HTNC" localSheetId="10">#REF!</definedName>
    <definedName name="HTNC">#REF!</definedName>
    <definedName name="HTNL" hidden="1">{"'Sheet1'!$L$16"}</definedName>
    <definedName name="HTVL" localSheetId="3">#N/A</definedName>
    <definedName name="HTVL" localSheetId="10">#REF!</definedName>
    <definedName name="HTVL">#REF!</definedName>
    <definedName name="HTHH" localSheetId="3">#N/A</definedName>
    <definedName name="HTHH" localSheetId="10">#REF!</definedName>
    <definedName name="HTHH">#REF!</definedName>
    <definedName name="hu" hidden="1">{"'Sheet1'!$L$16"}</definedName>
    <definedName name="huy" hidden="1">{"'Sheet1'!$L$16"}</definedName>
    <definedName name="I" localSheetId="3">#N/A</definedName>
    <definedName name="I" localSheetId="10">#REF!</definedName>
    <definedName name="I">#REF!</definedName>
    <definedName name="I2É6" localSheetId="3">#N/A</definedName>
    <definedName name="I2É6" localSheetId="10">#REF!</definedName>
    <definedName name="I2É6">#REF!</definedName>
    <definedName name="IDLAB_COST" localSheetId="3">#N/A</definedName>
    <definedName name="IDLAB_COST" localSheetId="10">#REF!</definedName>
    <definedName name="IDLAB_COST">#REF!</definedName>
    <definedName name="IND_LAB" localSheetId="3">#N/A</definedName>
    <definedName name="IND_LAB" localSheetId="10">#REF!</definedName>
    <definedName name="IND_LAB">#REF!</definedName>
    <definedName name="INDMANP" localSheetId="3">#N/A</definedName>
    <definedName name="INDMANP" localSheetId="10">#REF!</definedName>
    <definedName name="INDMANP">#REF!</definedName>
    <definedName name="InteriorWork" localSheetId="3">#N/A</definedName>
    <definedName name="InteriorWork" localSheetId="10">#REF!</definedName>
    <definedName name="InteriorWork">#REF!</definedName>
    <definedName name="IO" localSheetId="3">#N/A</definedName>
    <definedName name="IO" localSheetId="10">#REF!</definedName>
    <definedName name="IO">#REF!</definedName>
    <definedName name="it" localSheetId="3">#N/A</definedName>
    <definedName name="it" localSheetId="10">#REF!</definedName>
    <definedName name="it">#REF!</definedName>
    <definedName name="j" localSheetId="3">#N/A</definedName>
    <definedName name="j" localSheetId="10">#REF!</definedName>
    <definedName name="j">#REF!</definedName>
    <definedName name="j356C8" localSheetId="3">#N/A</definedName>
    <definedName name="j356C8" localSheetId="10">#REF!</definedName>
    <definedName name="j356C8">#REF!</definedName>
    <definedName name="k" localSheetId="3">#N/A</definedName>
    <definedName name="k" localSheetId="10">#REF!</definedName>
    <definedName name="k">#REF!</definedName>
    <definedName name="k14s" localSheetId="3">#N/A</definedName>
    <definedName name="k14s" localSheetId="10">#REF!</definedName>
    <definedName name="k14s">#REF!</definedName>
    <definedName name="k2b" localSheetId="3">#N/A</definedName>
    <definedName name="k2b" localSheetId="10">#REF!</definedName>
    <definedName name="k2b">#REF!</definedName>
    <definedName name="kcong" localSheetId="3">#N/A</definedName>
    <definedName name="kcong" localSheetId="10">#REF!</definedName>
    <definedName name="kcong">#REF!</definedName>
    <definedName name="KINH_PHI_DEN_BU" localSheetId="3">#N/A</definedName>
    <definedName name="KINH_PHI_DEN_BU" localSheetId="10">#REF!</definedName>
    <definedName name="KINH_PHI_DEN_BU">#REF!</definedName>
    <definedName name="KINH_PHI_DZ0.4KV" localSheetId="3">#N/A</definedName>
    <definedName name="KINH_PHI_DZ0.4KV" localSheetId="10">#REF!</definedName>
    <definedName name="KINH_PHI_DZ0.4KV">#REF!</definedName>
    <definedName name="KINH_PHI_KHAO_SAT__LAP_BCNCKT__TKKTTC" localSheetId="3">#N/A</definedName>
    <definedName name="KINH_PHI_KHAO_SAT__LAP_BCNCKT__TKKTTC" localSheetId="10">#REF!</definedName>
    <definedName name="KINH_PHI_KHAO_SAT__LAP_BCNCKT__TKKTTC">#REF!</definedName>
    <definedName name="KINH_PHI_KHO_BAI" localSheetId="3">#N/A</definedName>
    <definedName name="KINH_PHI_KHO_BAI" localSheetId="10">#REF!</definedName>
    <definedName name="KINH_PHI_KHO_BAI">#REF!</definedName>
    <definedName name="KINH_PHI_TBA" localSheetId="3">#N/A</definedName>
    <definedName name="KINH_PHI_TBA" localSheetId="10">#REF!</definedName>
    <definedName name="KINH_PHI_TBA">#REF!</definedName>
    <definedName name="kl_ME" localSheetId="3">#N/A</definedName>
    <definedName name="kl_ME" localSheetId="10">#REF!</definedName>
    <definedName name="kl_ME">#REF!</definedName>
    <definedName name="kldd1p" localSheetId="3">#N/A</definedName>
    <definedName name="kldd1p" localSheetId="10">#REF!</definedName>
    <definedName name="kldd1p">#REF!</definedName>
    <definedName name="kldd3p" localSheetId="3">#N/A</definedName>
    <definedName name="kldd3p" localSheetId="10">#REF!</definedName>
    <definedName name="kldd3p">#REF!</definedName>
    <definedName name="KLTHDN" localSheetId="3">#N/A</definedName>
    <definedName name="KLTHDN" localSheetId="10">#REF!</definedName>
    <definedName name="KLTHDN">#REF!</definedName>
    <definedName name="KLVANKHUON" localSheetId="3">#N/A</definedName>
    <definedName name="KLVANKHUON" localSheetId="10">#REF!</definedName>
    <definedName name="KLVANKHUON">#REF!</definedName>
    <definedName name="kmong" localSheetId="3">#N/A</definedName>
    <definedName name="kmong" localSheetId="10">#REF!</definedName>
    <definedName name="kmong">#REF!</definedName>
    <definedName name="kp1ph" localSheetId="3">#N/A</definedName>
    <definedName name="kp1ph" localSheetId="10">#REF!</definedName>
    <definedName name="kp1ph">#REF!</definedName>
    <definedName name="KSDA" hidden="1">{"'Sheet1'!$L$16"}</definedName>
    <definedName name="KSTK" localSheetId="3">#N/A</definedName>
    <definedName name="KSTK" localSheetId="10">#REF!</definedName>
    <definedName name="KSTK">#REF!</definedName>
    <definedName name="KTHD" localSheetId="3">#N/A</definedName>
    <definedName name="KTHD" localSheetId="10">#REF!</definedName>
    <definedName name="KTHD">#REF!</definedName>
    <definedName name="KH_Chang" localSheetId="3">#N/A</definedName>
    <definedName name="KH_Chang" localSheetId="10">#REF!</definedName>
    <definedName name="KH_Chang">#REF!</definedName>
    <definedName name="KHOI_LUONG_DAT_DAO_DAP" localSheetId="3">#N/A</definedName>
    <definedName name="KHOI_LUONG_DAT_DAO_DAP" localSheetId="10">#REF!</definedName>
    <definedName name="KHOI_LUONG_DAT_DAO_DAP">#REF!</definedName>
    <definedName name="l" localSheetId="3">#N/A</definedName>
    <definedName name="l" localSheetId="10">#REF!</definedName>
    <definedName name="l">#REF!</definedName>
    <definedName name="L_mong" localSheetId="3">#N/A</definedName>
    <definedName name="L_mong" localSheetId="10">#REF!</definedName>
    <definedName name="L_mong">#REF!</definedName>
    <definedName name="lan" localSheetId="3">#N/A</definedName>
    <definedName name="lan" localSheetId="10">#REF!</definedName>
    <definedName name="lan">#REF!</definedName>
    <definedName name="lanhto" localSheetId="3">#N/A</definedName>
    <definedName name="lanhto" localSheetId="10">#REF!</definedName>
    <definedName name="lanhto">#REF!</definedName>
    <definedName name="LAP_DAT_TBA" localSheetId="3">#N/A</definedName>
    <definedName name="LAP_DAT_TBA" localSheetId="10">#REF!</definedName>
    <definedName name="LAP_DAT_TBA">#REF!</definedName>
    <definedName name="LDVL" hidden="1">{"'Sheet1'!$L$16"}</definedName>
    <definedName name="LIET_KE_VI_TRI_DZ0.4KV" localSheetId="3">#N/A</definedName>
    <definedName name="LIET_KE_VI_TRI_DZ0.4KV" localSheetId="10">#REF!</definedName>
    <definedName name="LIET_KE_VI_TRI_DZ0.4KV">#REF!</definedName>
    <definedName name="LIET_KE_VI_TRI_DZ22KV" localSheetId="3">#N/A</definedName>
    <definedName name="LIET_KE_VI_TRI_DZ22KV" localSheetId="10">#REF!</definedName>
    <definedName name="LIET_KE_VI_TRI_DZ22KV">#REF!</definedName>
    <definedName name="LK_hathe" localSheetId="3">#N/A</definedName>
    <definedName name="LK_hathe" localSheetId="10">#REF!</definedName>
    <definedName name="LK_hathe">#REF!</definedName>
    <definedName name="Lmk" localSheetId="3">#N/A</definedName>
    <definedName name="Lmk" localSheetId="10">#REF!</definedName>
    <definedName name="Lmk">#REF!</definedName>
    <definedName name="lntt" localSheetId="3">#N/A</definedName>
    <definedName name="lntt" localSheetId="10">#REF!</definedName>
    <definedName name="lntt">#REF!</definedName>
    <definedName name="Loai_TD" localSheetId="3">#N/A</definedName>
    <definedName name="Loai_TD" localSheetId="10">#REF!</definedName>
    <definedName name="Loai_TD">#REF!</definedName>
    <definedName name="LOPHOC">[1]Bieu2_04_THG!$E$9:$I$9</definedName>
    <definedName name="M0.4" localSheetId="3">#N/A</definedName>
    <definedName name="M0.4" localSheetId="10">#REF!</definedName>
    <definedName name="M0.4">#REF!</definedName>
    <definedName name="M102bnnc" localSheetId="3">#N/A</definedName>
    <definedName name="M102bnnc" localSheetId="10">#REF!</definedName>
    <definedName name="M102bnnc">#REF!</definedName>
    <definedName name="M102bnvl" localSheetId="3">#N/A</definedName>
    <definedName name="M102bnvl" localSheetId="10">#REF!</definedName>
    <definedName name="M102bnvl">#REF!</definedName>
    <definedName name="M10aa1p" localSheetId="3">#N/A</definedName>
    <definedName name="M10aa1p" localSheetId="10">#REF!</definedName>
    <definedName name="M10aa1p">#REF!</definedName>
    <definedName name="m10aamtc" localSheetId="3">#N/A</definedName>
    <definedName name="m10aamtc" localSheetId="10">#REF!</definedName>
    <definedName name="m10aamtc">#REF!</definedName>
    <definedName name="M10aanc" localSheetId="3">#N/A</definedName>
    <definedName name="M10aanc" localSheetId="10">#REF!</definedName>
    <definedName name="M10aanc">#REF!</definedName>
    <definedName name="M10aavc" localSheetId="3">#N/A</definedName>
    <definedName name="M10aavc" localSheetId="10">#REF!</definedName>
    <definedName name="M10aavc">#REF!</definedName>
    <definedName name="M10aavl" localSheetId="3">#N/A</definedName>
    <definedName name="M10aavl" localSheetId="10">#REF!</definedName>
    <definedName name="M10aavl">#REF!</definedName>
    <definedName name="m10anc" localSheetId="3">#N/A</definedName>
    <definedName name="m10anc" localSheetId="10">#REF!</definedName>
    <definedName name="m10anc">#REF!</definedName>
    <definedName name="m10avl" localSheetId="3">#N/A</definedName>
    <definedName name="m10avl" localSheetId="10">#REF!</definedName>
    <definedName name="m10avl">#REF!</definedName>
    <definedName name="M10banc" localSheetId="3">#N/A</definedName>
    <definedName name="M10banc" localSheetId="10">#REF!</definedName>
    <definedName name="M10banc">#REF!</definedName>
    <definedName name="M10bavl" localSheetId="3">#N/A</definedName>
    <definedName name="M10bavl" localSheetId="10">#REF!</definedName>
    <definedName name="M10bavl">#REF!</definedName>
    <definedName name="m12aanc" localSheetId="3">#N/A</definedName>
    <definedName name="m12aanc" localSheetId="10">#REF!</definedName>
    <definedName name="m12aanc">#REF!</definedName>
    <definedName name="M12aavl" localSheetId="3">#N/A</definedName>
    <definedName name="M12aavl" localSheetId="10">#REF!</definedName>
    <definedName name="M12aavl">#REF!</definedName>
    <definedName name="m12anc" localSheetId="3">#N/A</definedName>
    <definedName name="m12anc" localSheetId="10">#REF!</definedName>
    <definedName name="m12anc">#REF!</definedName>
    <definedName name="m12avl" localSheetId="3">#N/A</definedName>
    <definedName name="m12avl" localSheetId="10">#REF!</definedName>
    <definedName name="m12avl">#REF!</definedName>
    <definedName name="M12ba3p" localSheetId="3">#N/A</definedName>
    <definedName name="M12ba3p" localSheetId="10">#REF!</definedName>
    <definedName name="M12ba3p">#REF!</definedName>
    <definedName name="M12banc" localSheetId="3">#N/A</definedName>
    <definedName name="M12banc" localSheetId="10">#REF!</definedName>
    <definedName name="M12banc">#REF!</definedName>
    <definedName name="M12bavl" localSheetId="3">#N/A</definedName>
    <definedName name="M12bavl" localSheetId="10">#REF!</definedName>
    <definedName name="M12bavl">#REF!</definedName>
    <definedName name="M12bb1p" localSheetId="3">#N/A</definedName>
    <definedName name="M12bb1p" localSheetId="10">#REF!</definedName>
    <definedName name="M12bb1p">#REF!</definedName>
    <definedName name="M12bnnc" localSheetId="3">#N/A</definedName>
    <definedName name="M12bnnc" localSheetId="10">#REF!</definedName>
    <definedName name="M12bnnc">#REF!</definedName>
    <definedName name="M12bnvl" localSheetId="3">#N/A</definedName>
    <definedName name="M12bnvl" localSheetId="10">#REF!</definedName>
    <definedName name="M12bnvl">#REF!</definedName>
    <definedName name="M14bb1p" localSheetId="3">#N/A</definedName>
    <definedName name="M14bb1p" localSheetId="10">#REF!</definedName>
    <definedName name="M14bb1p">#REF!</definedName>
    <definedName name="M14bbvc" localSheetId="3">#N/A</definedName>
    <definedName name="M14bbvc" localSheetId="10">#REF!</definedName>
    <definedName name="M14bbvc">#REF!</definedName>
    <definedName name="M8a" localSheetId="3">#N/A</definedName>
    <definedName name="M8a" localSheetId="10">#REF!</definedName>
    <definedName name="M8a">#REF!</definedName>
    <definedName name="M8aa" localSheetId="3">#N/A</definedName>
    <definedName name="M8aa" localSheetId="10">#REF!</definedName>
    <definedName name="M8aa">#REF!</definedName>
    <definedName name="m8aanc" localSheetId="3">#N/A</definedName>
    <definedName name="m8aanc" localSheetId="10">#REF!</definedName>
    <definedName name="m8aanc">#REF!</definedName>
    <definedName name="m8aavl" localSheetId="3">#N/A</definedName>
    <definedName name="m8aavl" localSheetId="10">#REF!</definedName>
    <definedName name="m8aavl">#REF!</definedName>
    <definedName name="m8amtc" localSheetId="3">#N/A</definedName>
    <definedName name="m8amtc" localSheetId="10">#REF!</definedName>
    <definedName name="m8amtc">#REF!</definedName>
    <definedName name="m8anc" localSheetId="3">#N/A</definedName>
    <definedName name="m8anc" localSheetId="10">#REF!</definedName>
    <definedName name="m8anc">#REF!</definedName>
    <definedName name="m8avl" localSheetId="3">#N/A</definedName>
    <definedName name="m8avl" localSheetId="10">#REF!</definedName>
    <definedName name="m8avl">#REF!</definedName>
    <definedName name="Ma3pnc" localSheetId="3">#N/A</definedName>
    <definedName name="Ma3pnc" localSheetId="10">#REF!</definedName>
    <definedName name="Ma3pnc">#REF!</definedName>
    <definedName name="Ma3pvl" localSheetId="3">#N/A</definedName>
    <definedName name="Ma3pvl" localSheetId="10">#REF!</definedName>
    <definedName name="Ma3pvl">#REF!</definedName>
    <definedName name="Maa3pnc" localSheetId="3">#N/A</definedName>
    <definedName name="Maa3pnc" localSheetId="10">#REF!</definedName>
    <definedName name="Maa3pnc">#REF!</definedName>
    <definedName name="Maa3pvl" localSheetId="3">#N/A</definedName>
    <definedName name="Maa3pvl" localSheetId="10">#REF!</definedName>
    <definedName name="Maa3pvl">#REF!</definedName>
    <definedName name="Macro3" localSheetId="3">#N/A</definedName>
    <definedName name="Macro3" localSheetId="10">#REF!</definedName>
    <definedName name="Macro3">#REF!</definedName>
    <definedName name="MAJ_CON_EQP" localSheetId="3">#N/A</definedName>
    <definedName name="MAJ_CON_EQP" localSheetId="10">#REF!</definedName>
    <definedName name="MAJ_CON_EQP">#REF!</definedName>
    <definedName name="Masonry" localSheetId="3">#N/A</definedName>
    <definedName name="Masonry" localSheetId="10">#REF!</definedName>
    <definedName name="Masonry">#REF!</definedName>
    <definedName name="MAT" localSheetId="3">#N/A</definedName>
    <definedName name="MAT" localSheetId="10">#REF!</definedName>
    <definedName name="MAT">#REF!</definedName>
    <definedName name="MAVANKHUON" localSheetId="3">#N/A</definedName>
    <definedName name="MAVANKHUON" localSheetId="10">#REF!</definedName>
    <definedName name="MAVANKHUON">#REF!</definedName>
    <definedName name="MAVLTHDN" localSheetId="3">#N/A</definedName>
    <definedName name="MAVLTHDN" localSheetId="10">#REF!</definedName>
    <definedName name="MAVLTHDN">#REF!</definedName>
    <definedName name="Mba1p" localSheetId="3">#N/A</definedName>
    <definedName name="Mba1p" localSheetId="10">#REF!</definedName>
    <definedName name="Mba1p">#REF!</definedName>
    <definedName name="Mba3p" localSheetId="3">#N/A</definedName>
    <definedName name="Mba3p" localSheetId="10">#REF!</definedName>
    <definedName name="Mba3p">#REF!</definedName>
    <definedName name="Mbb3p" localSheetId="3">#N/A</definedName>
    <definedName name="Mbb3p" localSheetId="10">#REF!</definedName>
    <definedName name="Mbb3p">#REF!</definedName>
    <definedName name="MBnc" localSheetId="3">#N/A</definedName>
    <definedName name="MBnc" localSheetId="10">#REF!</definedName>
    <definedName name="MBnc">#REF!</definedName>
    <definedName name="MBvl" localSheetId="3">#N/A</definedName>
    <definedName name="MBvl" localSheetId="10">#REF!</definedName>
    <definedName name="MBvl">#REF!</definedName>
    <definedName name="mc" localSheetId="3">#N/A</definedName>
    <definedName name="mc" localSheetId="10">#REF!</definedName>
    <definedName name="mc">#REF!</definedName>
    <definedName name="MetalWork" localSheetId="3">#N/A</definedName>
    <definedName name="MetalWork" localSheetId="10">#REF!</definedName>
    <definedName name="MetalWork">#REF!</definedName>
    <definedName name="MF" localSheetId="3">#N/A</definedName>
    <definedName name="MF" localSheetId="10">#REF!</definedName>
    <definedName name="MF">#REF!</definedName>
    <definedName name="MG_A" localSheetId="3">#N/A</definedName>
    <definedName name="MG_A" localSheetId="10">#REF!</definedName>
    <definedName name="MG_A">#REF!</definedName>
    <definedName name="mgh" localSheetId="3">#N/A</definedName>
    <definedName name="mgh" localSheetId="10">#REF!</definedName>
    <definedName name="mgh">#REF!</definedName>
    <definedName name="mhd" localSheetId="3">#N/A</definedName>
    <definedName name="mhd" localSheetId="10">#REF!</definedName>
    <definedName name="mhd">#REF!</definedName>
    <definedName name="MiscellaneousWork" localSheetId="3">#N/A</definedName>
    <definedName name="MiscellaneousWork" localSheetId="10">#REF!</definedName>
    <definedName name="MiscellaneousWork">#REF!</definedName>
    <definedName name="mmm" localSheetId="3">#N/A</definedName>
    <definedName name="mmm" localSheetId="10">#REF!</definedName>
    <definedName name="mmm">#REF!</definedName>
    <definedName name="MN" localSheetId="3">#N/A</definedName>
    <definedName name="MN" localSheetId="10">#REF!</definedName>
    <definedName name="MN">#REF!</definedName>
    <definedName name="mo" hidden="1">{"'Sheet1'!$L$16"}</definedName>
    <definedName name="mongbang" localSheetId="3">#N/A</definedName>
    <definedName name="mongbang" localSheetId="10">#REF!</definedName>
    <definedName name="mongbang">#REF!</definedName>
    <definedName name="mongdon" localSheetId="3">#N/A</definedName>
    <definedName name="mongdon" localSheetId="10">#REF!</definedName>
    <definedName name="mongdon">#REF!</definedName>
    <definedName name="Moùng" localSheetId="3">#N/A</definedName>
    <definedName name="Moùng" localSheetId="10">#REF!</definedName>
    <definedName name="Moùng">#REF!</definedName>
    <definedName name="mp1x25" localSheetId="3">#N/A</definedName>
    <definedName name="mp1x25" localSheetId="10">#REF!</definedName>
    <definedName name="mp1x25">#REF!</definedName>
    <definedName name="MSCT" localSheetId="3">#N/A</definedName>
    <definedName name="MSCT" localSheetId="10">#REF!</definedName>
    <definedName name="MSCT">#REF!</definedName>
    <definedName name="MTC1P" localSheetId="3">#N/A</definedName>
    <definedName name="MTC1P" localSheetId="10">#REF!</definedName>
    <definedName name="MTC1P">#REF!</definedName>
    <definedName name="MTC3P" localSheetId="3">#N/A</definedName>
    <definedName name="MTC3P" localSheetId="10">#REF!</definedName>
    <definedName name="MTC3P">#REF!</definedName>
    <definedName name="mtcdg" localSheetId="3">#N/A</definedName>
    <definedName name="mtcdg" localSheetId="10">#REF!</definedName>
    <definedName name="mtcdg">#REF!</definedName>
    <definedName name="MTCMB" localSheetId="3">#N/A</definedName>
    <definedName name="MTCMB" localSheetId="10">#REF!</definedName>
    <definedName name="MTCMB">#REF!</definedName>
    <definedName name="MTMAC12" localSheetId="3">#N/A</definedName>
    <definedName name="MTMAC12" localSheetId="10">#REF!</definedName>
    <definedName name="MTMAC12">#REF!</definedName>
    <definedName name="mtr" localSheetId="3">#N/A</definedName>
    <definedName name="mtr" localSheetId="10">#REF!</definedName>
    <definedName name="mtr">#REF!</definedName>
    <definedName name="mtram" localSheetId="3">#N/A</definedName>
    <definedName name="mtram" localSheetId="10">#REF!</definedName>
    <definedName name="mtram">#REF!</definedName>
    <definedName name="myle" localSheetId="3">#N/A</definedName>
    <definedName name="myle" localSheetId="10">#REF!</definedName>
    <definedName name="myle">#REF!</definedName>
    <definedName name="n" localSheetId="3">#N/A</definedName>
    <definedName name="n" localSheetId="10">#REF!</definedName>
    <definedName name="n">#REF!</definedName>
    <definedName name="n1pig" localSheetId="3">#N/A</definedName>
    <definedName name="n1pig" localSheetId="10">#REF!</definedName>
    <definedName name="n1pig">#REF!</definedName>
    <definedName name="N1pIGnc" localSheetId="3">#N/A</definedName>
    <definedName name="N1pIGnc" localSheetId="10">#REF!</definedName>
    <definedName name="N1pIGnc">#REF!</definedName>
    <definedName name="N1pIGvc" localSheetId="3">#N/A</definedName>
    <definedName name="N1pIGvc" localSheetId="10">#REF!</definedName>
    <definedName name="N1pIGvc">#REF!</definedName>
    <definedName name="N1pIGvl" localSheetId="3">#N/A</definedName>
    <definedName name="N1pIGvl" localSheetId="10">#REF!</definedName>
    <definedName name="N1pIGvl">#REF!</definedName>
    <definedName name="n1pind" localSheetId="3">#N/A</definedName>
    <definedName name="n1pind" localSheetId="10">#REF!</definedName>
    <definedName name="n1pind">#REF!</definedName>
    <definedName name="N1pINDnc" localSheetId="3">#N/A</definedName>
    <definedName name="N1pINDnc" localSheetId="10">#REF!</definedName>
    <definedName name="N1pINDnc">#REF!</definedName>
    <definedName name="N1pINDvc" localSheetId="3">#N/A</definedName>
    <definedName name="N1pINDvc" localSheetId="10">#REF!</definedName>
    <definedName name="N1pINDvc">#REF!</definedName>
    <definedName name="N1pINDvl" localSheetId="3">#N/A</definedName>
    <definedName name="N1pINDvl" localSheetId="10">#REF!</definedName>
    <definedName name="N1pINDvl">#REF!</definedName>
    <definedName name="n1pint" localSheetId="3">#N/A</definedName>
    <definedName name="n1pint" localSheetId="10">#REF!</definedName>
    <definedName name="n1pint">#REF!</definedName>
    <definedName name="N1pINTnc" localSheetId="3">#N/A</definedName>
    <definedName name="N1pINTnc" localSheetId="10">#REF!</definedName>
    <definedName name="N1pINTnc">#REF!</definedName>
    <definedName name="N1pINTvc" localSheetId="3">#N/A</definedName>
    <definedName name="N1pINTvc" localSheetId="10">#REF!</definedName>
    <definedName name="N1pINTvc">#REF!</definedName>
    <definedName name="N1pINTvl" localSheetId="3">#N/A</definedName>
    <definedName name="N1pINTvl" localSheetId="10">#REF!</definedName>
    <definedName name="N1pINTvl">#REF!</definedName>
    <definedName name="n1ping" localSheetId="3">#N/A</definedName>
    <definedName name="n1ping" localSheetId="10">#REF!</definedName>
    <definedName name="n1ping">#REF!</definedName>
    <definedName name="N1pINGnc" localSheetId="3">#N/A</definedName>
    <definedName name="N1pINGnc" localSheetId="10">#REF!</definedName>
    <definedName name="N1pINGnc">#REF!</definedName>
    <definedName name="N1pINGvc" localSheetId="3">#N/A</definedName>
    <definedName name="N1pINGvc" localSheetId="10">#REF!</definedName>
    <definedName name="N1pINGvc">#REF!</definedName>
    <definedName name="N1pINGvl" localSheetId="3">#N/A</definedName>
    <definedName name="N1pINGvl" localSheetId="10">#REF!</definedName>
    <definedName name="N1pINGvl">#REF!</definedName>
    <definedName name="N1pNLnc" localSheetId="3">#N/A</definedName>
    <definedName name="N1pNLnc" localSheetId="10">#REF!</definedName>
    <definedName name="N1pNLnc">#REF!</definedName>
    <definedName name="N1pNLvc" localSheetId="3">#N/A</definedName>
    <definedName name="N1pNLvc" localSheetId="10">#REF!</definedName>
    <definedName name="N1pNLvc">#REF!</definedName>
    <definedName name="N1pNLvl" localSheetId="3">#N/A</definedName>
    <definedName name="N1pNLvl" localSheetId="10">#REF!</definedName>
    <definedName name="N1pNLvl">#REF!</definedName>
    <definedName name="n24nc" localSheetId="3">#N/A</definedName>
    <definedName name="n24nc" localSheetId="10">#REF!</definedName>
    <definedName name="n24nc">#REF!</definedName>
    <definedName name="n24vl" localSheetId="3">#N/A</definedName>
    <definedName name="n24vl" localSheetId="10">#REF!</definedName>
    <definedName name="n24vl">#REF!</definedName>
    <definedName name="n2mignc" localSheetId="3">#N/A</definedName>
    <definedName name="n2mignc" localSheetId="10">#REF!</definedName>
    <definedName name="n2mignc">#REF!</definedName>
    <definedName name="n2migvl" localSheetId="3">#N/A</definedName>
    <definedName name="n2migvl" localSheetId="10">#REF!</definedName>
    <definedName name="n2migvl">#REF!</definedName>
    <definedName name="n2min1nc" localSheetId="3">#N/A</definedName>
    <definedName name="n2min1nc" localSheetId="10">#REF!</definedName>
    <definedName name="n2min1nc">#REF!</definedName>
    <definedName name="n2min1vl" localSheetId="3">#N/A</definedName>
    <definedName name="n2min1vl" localSheetId="10">#REF!</definedName>
    <definedName name="n2min1vl">#REF!</definedName>
    <definedName name="NamedRange1">'Biểu 3c_ csvc_THCS'!$C$67:$D$83</definedName>
    <definedName name="nc" localSheetId="3">#N/A</definedName>
    <definedName name="nc" localSheetId="10">#REF!</definedName>
    <definedName name="nc">#REF!</definedName>
    <definedName name="nc_betong200" localSheetId="3">#N/A</definedName>
    <definedName name="nc_betong200" localSheetId="10">#REF!</definedName>
    <definedName name="nc_betong200">#REF!</definedName>
    <definedName name="nc_btm10" localSheetId="3">#N/A</definedName>
    <definedName name="nc_btm10" localSheetId="10">#REF!</definedName>
    <definedName name="nc_btm10">#REF!</definedName>
    <definedName name="nc_btm100" localSheetId="3">#N/A</definedName>
    <definedName name="nc_btm100" localSheetId="10">#REF!</definedName>
    <definedName name="nc_btm100">#REF!</definedName>
    <definedName name="nc_btm150" localSheetId="3">#N/A</definedName>
    <definedName name="nc_btm150" localSheetId="10">#REF!</definedName>
    <definedName name="nc_btm150">#REF!</definedName>
    <definedName name="nc_btm200" localSheetId="3">#N/A</definedName>
    <definedName name="nc_btm200" localSheetId="10">#REF!</definedName>
    <definedName name="nc_btm200">#REF!</definedName>
    <definedName name="nc_btm50" localSheetId="3">#N/A</definedName>
    <definedName name="nc_btm50" localSheetId="10">#REF!</definedName>
    <definedName name="nc_btm50">#REF!</definedName>
    <definedName name="nc100a" localSheetId="3">#N/A</definedName>
    <definedName name="nc100a" localSheetId="10">#REF!</definedName>
    <definedName name="nc100a">#REF!</definedName>
    <definedName name="nc1nc" localSheetId="3">#N/A</definedName>
    <definedName name="nc1nc" localSheetId="10">#REF!</definedName>
    <definedName name="nc1nc">#REF!</definedName>
    <definedName name="nc1p" localSheetId="3">#N/A</definedName>
    <definedName name="nc1p" localSheetId="10">#REF!</definedName>
    <definedName name="nc1p">#REF!</definedName>
    <definedName name="nc1vl" localSheetId="3">#N/A</definedName>
    <definedName name="nc1vl" localSheetId="10">#REF!</definedName>
    <definedName name="nc1vl">#REF!</definedName>
    <definedName name="nc24nc" localSheetId="3">#N/A</definedName>
    <definedName name="nc24nc" localSheetId="10">#REF!</definedName>
    <definedName name="nc24nc">#REF!</definedName>
    <definedName name="nc24vl" localSheetId="3">#N/A</definedName>
    <definedName name="nc24vl" localSheetId="10">#REF!</definedName>
    <definedName name="nc24vl">#REF!</definedName>
    <definedName name="nc3p" localSheetId="3">#N/A</definedName>
    <definedName name="nc3p" localSheetId="10">#REF!</definedName>
    <definedName name="nc3p">#REF!</definedName>
    <definedName name="NCBD100" localSheetId="3">#N/A</definedName>
    <definedName name="NCBD100" localSheetId="10">#REF!</definedName>
    <definedName name="NCBD100">#REF!</definedName>
    <definedName name="NCBD200" localSheetId="3">#N/A</definedName>
    <definedName name="NCBD200" localSheetId="10">#REF!</definedName>
    <definedName name="NCBD200">#REF!</definedName>
    <definedName name="NCBD250" localSheetId="3">#N/A</definedName>
    <definedName name="NCBD250" localSheetId="10">#REF!</definedName>
    <definedName name="NCBD250">#REF!</definedName>
    <definedName name="NCCT3p" localSheetId="3">#N/A</definedName>
    <definedName name="NCCT3p" localSheetId="10">#REF!</definedName>
    <definedName name="NCCT3p">#REF!</definedName>
    <definedName name="ncdd" localSheetId="3">#N/A</definedName>
    <definedName name="ncdd" localSheetId="10">#REF!</definedName>
    <definedName name="ncdd">#REF!</definedName>
    <definedName name="NCDD2" localSheetId="3">#N/A</definedName>
    <definedName name="NCDD2" localSheetId="10">#REF!</definedName>
    <definedName name="NCDD2">#REF!</definedName>
    <definedName name="ncdg" localSheetId="3">#N/A</definedName>
    <definedName name="ncdg" localSheetId="10">#REF!</definedName>
    <definedName name="ncdg">#REF!</definedName>
    <definedName name="NCKT" localSheetId="3">#N/A</definedName>
    <definedName name="NCKT" localSheetId="10">#REF!</definedName>
    <definedName name="NCKT">#REF!</definedName>
    <definedName name="ncmt2" localSheetId="3">#N/A</definedName>
    <definedName name="ncmt2" localSheetId="10">#REF!</definedName>
    <definedName name="ncmt2">#REF!</definedName>
    <definedName name="nctr" localSheetId="3">#N/A</definedName>
    <definedName name="nctr" localSheetId="10">#REF!</definedName>
    <definedName name="nctr">#REF!</definedName>
    <definedName name="nctram" localSheetId="3">#N/A</definedName>
    <definedName name="nctram" localSheetId="10">#REF!</definedName>
    <definedName name="nctram">#REF!</definedName>
    <definedName name="NCVC100" localSheetId="3">#N/A</definedName>
    <definedName name="NCVC100" localSheetId="10">#REF!</definedName>
    <definedName name="NCVC100">#REF!</definedName>
    <definedName name="NCVC200" localSheetId="3">#N/A</definedName>
    <definedName name="NCVC200" localSheetId="10">#REF!</definedName>
    <definedName name="NCVC200">#REF!</definedName>
    <definedName name="NCVC250" localSheetId="3">#N/A</definedName>
    <definedName name="NCVC250" localSheetId="10">#REF!</definedName>
    <definedName name="NCVC250">#REF!</definedName>
    <definedName name="NCVC3P" localSheetId="3">#N/A</definedName>
    <definedName name="NCVC3P" localSheetId="10">#REF!</definedName>
    <definedName name="NCVC3P">#REF!</definedName>
    <definedName name="Ne" hidden="1">{"'Sheet1'!$L$16"}</definedName>
    <definedName name="NET" localSheetId="3">#N/A</definedName>
    <definedName name="NET" localSheetId="10">#REF!</definedName>
    <definedName name="NET">#REF!</definedName>
    <definedName name="NET_1" localSheetId="3">#N/A</definedName>
    <definedName name="NET_1" localSheetId="10">#REF!</definedName>
    <definedName name="NET_1">#REF!</definedName>
    <definedName name="NET_ANA" localSheetId="3">#N/A</definedName>
    <definedName name="NET_ANA" localSheetId="10">#REF!</definedName>
    <definedName name="NET_ANA">#REF!</definedName>
    <definedName name="NET_ANA_1" localSheetId="3">#N/A</definedName>
    <definedName name="NET_ANA_1" localSheetId="10">#REF!</definedName>
    <definedName name="NET_ANA_1">#REF!</definedName>
    <definedName name="NET_ANA_2" localSheetId="3">#N/A</definedName>
    <definedName name="NET_ANA_2" localSheetId="10">#REF!</definedName>
    <definedName name="NET_ANA_2">#REF!</definedName>
    <definedName name="nig" localSheetId="3">#N/A</definedName>
    <definedName name="nig" localSheetId="10">#REF!</definedName>
    <definedName name="nig">#REF!</definedName>
    <definedName name="nig1p" localSheetId="3">#N/A</definedName>
    <definedName name="nig1p" localSheetId="10">#REF!</definedName>
    <definedName name="nig1p">#REF!</definedName>
    <definedName name="nig3p" localSheetId="3">#N/A</definedName>
    <definedName name="nig3p" localSheetId="10">#REF!</definedName>
    <definedName name="nig3p">#REF!</definedName>
    <definedName name="nightnc" localSheetId="3">#N/A</definedName>
    <definedName name="nightnc" localSheetId="10">#REF!</definedName>
    <definedName name="nightnc">#REF!</definedName>
    <definedName name="nightvl" localSheetId="3">#N/A</definedName>
    <definedName name="nightvl" localSheetId="10">#REF!</definedName>
    <definedName name="nightvl">#REF!</definedName>
    <definedName name="NIGnc" localSheetId="3">#N/A</definedName>
    <definedName name="NIGnc" localSheetId="10">#REF!</definedName>
    <definedName name="NIGnc">#REF!</definedName>
    <definedName name="nignc1p" localSheetId="3">#N/A</definedName>
    <definedName name="nignc1p" localSheetId="10">#REF!</definedName>
    <definedName name="nignc1p">#REF!</definedName>
    <definedName name="nignc3p" localSheetId="3">#N/A</definedName>
    <definedName name="nignc3p" localSheetId="10">#REF!</definedName>
    <definedName name="nignc3p">#REF!</definedName>
    <definedName name="NIGvc" localSheetId="3">#N/A</definedName>
    <definedName name="NIGvc" localSheetId="10">#REF!</definedName>
    <definedName name="NIGvc">#REF!</definedName>
    <definedName name="NIGvl" localSheetId="3">#N/A</definedName>
    <definedName name="NIGvl" localSheetId="10">#REF!</definedName>
    <definedName name="NIGvl">#REF!</definedName>
    <definedName name="nigvl1p" localSheetId="3">#N/A</definedName>
    <definedName name="nigvl1p" localSheetId="10">#REF!</definedName>
    <definedName name="nigvl1p">#REF!</definedName>
    <definedName name="nigvl3p" localSheetId="3">#N/A</definedName>
    <definedName name="nigvl3p" localSheetId="10">#REF!</definedName>
    <definedName name="nigvl3p">#REF!</definedName>
    <definedName name="nin" localSheetId="3">#N/A</definedName>
    <definedName name="nin" localSheetId="10">#REF!</definedName>
    <definedName name="nin">#REF!</definedName>
    <definedName name="nin14nc3p" localSheetId="3">#N/A</definedName>
    <definedName name="nin14nc3p" localSheetId="10">#REF!</definedName>
    <definedName name="nin14nc3p">#REF!</definedName>
    <definedName name="nin14vl3p" localSheetId="3">#N/A</definedName>
    <definedName name="nin14vl3p" localSheetId="10">#REF!</definedName>
    <definedName name="nin14vl3p">#REF!</definedName>
    <definedName name="nin1903p" localSheetId="3">#N/A</definedName>
    <definedName name="nin1903p" localSheetId="10">#REF!</definedName>
    <definedName name="nin1903p">#REF!</definedName>
    <definedName name="NIN190nc" localSheetId="3">#N/A</definedName>
    <definedName name="NIN190nc" localSheetId="10">#REF!</definedName>
    <definedName name="NIN190nc">#REF!</definedName>
    <definedName name="nin190nc3p" localSheetId="3">#N/A</definedName>
    <definedName name="nin190nc3p" localSheetId="10">#REF!</definedName>
    <definedName name="nin190nc3p">#REF!</definedName>
    <definedName name="NIN190vl" localSheetId="3">#N/A</definedName>
    <definedName name="NIN190vl" localSheetId="10">#REF!</definedName>
    <definedName name="NIN190vl">#REF!</definedName>
    <definedName name="nin190vl3p" localSheetId="3">#N/A</definedName>
    <definedName name="nin190vl3p" localSheetId="10">#REF!</definedName>
    <definedName name="nin190vl3p">#REF!</definedName>
    <definedName name="nin1pnc" localSheetId="3">#N/A</definedName>
    <definedName name="nin1pnc" localSheetId="10">#REF!</definedName>
    <definedName name="nin1pnc">#REF!</definedName>
    <definedName name="nin1pvl" localSheetId="3">#N/A</definedName>
    <definedName name="nin1pvl" localSheetId="10">#REF!</definedName>
    <definedName name="nin1pvl">#REF!</definedName>
    <definedName name="nin290nc3p" localSheetId="3">#N/A</definedName>
    <definedName name="nin290nc3p" localSheetId="10">#REF!</definedName>
    <definedName name="nin290nc3p">#REF!</definedName>
    <definedName name="nin290vl3p" localSheetId="3">#N/A</definedName>
    <definedName name="nin290vl3p" localSheetId="10">#REF!</definedName>
    <definedName name="nin290vl3p">#REF!</definedName>
    <definedName name="nin3p" localSheetId="3">#N/A</definedName>
    <definedName name="nin3p" localSheetId="10">#REF!</definedName>
    <definedName name="nin3p">#REF!</definedName>
    <definedName name="nind" localSheetId="3">#N/A</definedName>
    <definedName name="nind" localSheetId="10">#REF!</definedName>
    <definedName name="nind">#REF!</definedName>
    <definedName name="nind1p" localSheetId="3">#N/A</definedName>
    <definedName name="nind1p" localSheetId="10">#REF!</definedName>
    <definedName name="nind1p">#REF!</definedName>
    <definedName name="nind3p" localSheetId="3">#N/A</definedName>
    <definedName name="nind3p" localSheetId="10">#REF!</definedName>
    <definedName name="nind3p">#REF!</definedName>
    <definedName name="NINDnc" localSheetId="3">#N/A</definedName>
    <definedName name="NINDnc" localSheetId="10">#REF!</definedName>
    <definedName name="NINDnc">#REF!</definedName>
    <definedName name="nindnc1p" localSheetId="3">#N/A</definedName>
    <definedName name="nindnc1p" localSheetId="10">#REF!</definedName>
    <definedName name="nindnc1p">#REF!</definedName>
    <definedName name="nindnc3p" localSheetId="3">#N/A</definedName>
    <definedName name="nindnc3p" localSheetId="10">#REF!</definedName>
    <definedName name="nindnc3p">#REF!</definedName>
    <definedName name="NINDvc" localSheetId="3">#N/A</definedName>
    <definedName name="NINDvc" localSheetId="10">#REF!</definedName>
    <definedName name="NINDvc">#REF!</definedName>
    <definedName name="NINDvl" localSheetId="3">#N/A</definedName>
    <definedName name="NINDvl" localSheetId="10">#REF!</definedName>
    <definedName name="NINDvl">#REF!</definedName>
    <definedName name="nindvl1p" localSheetId="3">#N/A</definedName>
    <definedName name="nindvl1p" localSheetId="10">#REF!</definedName>
    <definedName name="nindvl1p">#REF!</definedName>
    <definedName name="nindvl3p" localSheetId="3">#N/A</definedName>
    <definedName name="nindvl3p" localSheetId="10">#REF!</definedName>
    <definedName name="nindvl3p">#REF!</definedName>
    <definedName name="NINnc" localSheetId="3">#N/A</definedName>
    <definedName name="NINnc" localSheetId="10">#REF!</definedName>
    <definedName name="NINnc">#REF!</definedName>
    <definedName name="ninnc3p" localSheetId="3">#N/A</definedName>
    <definedName name="ninnc3p" localSheetId="10">#REF!</definedName>
    <definedName name="ninnc3p">#REF!</definedName>
    <definedName name="nint1p" localSheetId="3">#N/A</definedName>
    <definedName name="nint1p" localSheetId="10">#REF!</definedName>
    <definedName name="nint1p">#REF!</definedName>
    <definedName name="nintnc1p" localSheetId="3">#N/A</definedName>
    <definedName name="nintnc1p" localSheetId="10">#REF!</definedName>
    <definedName name="nintnc1p">#REF!</definedName>
    <definedName name="nintvl1p" localSheetId="3">#N/A</definedName>
    <definedName name="nintvl1p" localSheetId="10">#REF!</definedName>
    <definedName name="nintvl1p">#REF!</definedName>
    <definedName name="NINvc" localSheetId="3">#N/A</definedName>
    <definedName name="NINvc" localSheetId="10">#REF!</definedName>
    <definedName name="NINvc">#REF!</definedName>
    <definedName name="NINvl" localSheetId="3">#N/A</definedName>
    <definedName name="NINvl" localSheetId="10">#REF!</definedName>
    <definedName name="NINvl">#REF!</definedName>
    <definedName name="ninvl3p" localSheetId="3">#N/A</definedName>
    <definedName name="ninvl3p" localSheetId="10">#REF!</definedName>
    <definedName name="ninvl3p">#REF!</definedName>
    <definedName name="ning1p" localSheetId="3">#N/A</definedName>
    <definedName name="ning1p" localSheetId="10">#REF!</definedName>
    <definedName name="ning1p">#REF!</definedName>
    <definedName name="ningnc1p" localSheetId="3">#N/A</definedName>
    <definedName name="ningnc1p" localSheetId="10">#REF!</definedName>
    <definedName name="ningnc1p">#REF!</definedName>
    <definedName name="ningvl1p" localSheetId="3">#N/A</definedName>
    <definedName name="ningvl1p" localSheetId="10">#REF!</definedName>
    <definedName name="ningvl1p">#REF!</definedName>
    <definedName name="nl" localSheetId="3">#N/A</definedName>
    <definedName name="nl" localSheetId="10">#REF!</definedName>
    <definedName name="nl">#REF!</definedName>
    <definedName name="NL12nc" localSheetId="3">#N/A</definedName>
    <definedName name="NL12nc" localSheetId="10">#REF!</definedName>
    <definedName name="NL12nc">#REF!</definedName>
    <definedName name="NL12vl" localSheetId="3">#N/A</definedName>
    <definedName name="NL12vl" localSheetId="10">#REF!</definedName>
    <definedName name="NL12vl">#REF!</definedName>
    <definedName name="nl1p" localSheetId="3">#N/A</definedName>
    <definedName name="nl1p" localSheetId="10">#REF!</definedName>
    <definedName name="nl1p">#REF!</definedName>
    <definedName name="nl3p" localSheetId="3">#N/A</definedName>
    <definedName name="nl3p" localSheetId="10">#REF!</definedName>
    <definedName name="nl3p">#REF!</definedName>
    <definedName name="nlht" localSheetId="3">#N/A</definedName>
    <definedName name="nlht" localSheetId="10">#REF!</definedName>
    <definedName name="nlht">#REF!</definedName>
    <definedName name="nlmtc" localSheetId="3">#N/A</definedName>
    <definedName name="nlmtc" localSheetId="10">#REF!</definedName>
    <definedName name="nlmtc">#REF!</definedName>
    <definedName name="nlnc" localSheetId="3">#N/A</definedName>
    <definedName name="nlnc" localSheetId="10">#REF!</definedName>
    <definedName name="nlnc">#REF!</definedName>
    <definedName name="NLTK1p" localSheetId="3">#N/A</definedName>
    <definedName name="NLTK1p" localSheetId="10">#REF!</definedName>
    <definedName name="NLTK1p">#REF!</definedName>
    <definedName name="nlvl" localSheetId="3">#N/A</definedName>
    <definedName name="nlvl" localSheetId="10">#REF!</definedName>
    <definedName name="nlvl">#REF!</definedName>
    <definedName name="nm" localSheetId="3">#N/A</definedName>
    <definedName name="nm" localSheetId="10">#REF!</definedName>
    <definedName name="nm">#REF!</definedName>
    <definedName name="nn" localSheetId="3">#N/A</definedName>
    <definedName name="nn" localSheetId="10">#REF!</definedName>
    <definedName name="nn">#REF!</definedName>
    <definedName name="nn1p" localSheetId="3">#N/A</definedName>
    <definedName name="nn1p" localSheetId="10">#REF!</definedName>
    <definedName name="nn1p">#REF!</definedName>
    <definedName name="nn3p" localSheetId="3">#N/A</definedName>
    <definedName name="nn3p" localSheetId="10">#REF!</definedName>
    <definedName name="nn3p">#REF!</definedName>
    <definedName name="nnn" hidden="1">{"'Sheet1'!$L$16"}</definedName>
    <definedName name="nnnc" localSheetId="3">#N/A</definedName>
    <definedName name="nnnc" localSheetId="10">#REF!</definedName>
    <definedName name="nnnc">#REF!</definedName>
    <definedName name="nnnc3p" localSheetId="3">#N/A</definedName>
    <definedName name="nnnc3p" localSheetId="10">#REF!</definedName>
    <definedName name="nnnc3p">#REF!</definedName>
    <definedName name="nnvl" localSheetId="3">#N/A</definedName>
    <definedName name="nnvl" localSheetId="10">#REF!</definedName>
    <definedName name="nnvl">#REF!</definedName>
    <definedName name="nnvl3p" localSheetId="3">#N/A</definedName>
    <definedName name="nnvl3p" localSheetId="10">#REF!</definedName>
    <definedName name="nnvl3p">#REF!</definedName>
    <definedName name="No" localSheetId="3">#N/A</definedName>
    <definedName name="No" localSheetId="10">#REF!</definedName>
    <definedName name="No">#REF!</definedName>
    <definedName name="nx" localSheetId="3">#N/A</definedName>
    <definedName name="nx" localSheetId="10">#REF!</definedName>
    <definedName name="nx">#REF!</definedName>
    <definedName name="nxmtc" localSheetId="3">#N/A</definedName>
    <definedName name="nxmtc" localSheetId="10">#REF!</definedName>
    <definedName name="nxmtc">#REF!</definedName>
    <definedName name="ngu" hidden="1">{"'Sheet1'!$L$16"}</definedName>
    <definedName name="NH" localSheetId="3">#N/A</definedName>
    <definedName name="NH" localSheetId="10">#REF!</definedName>
    <definedName name="NH">#REF!</definedName>
    <definedName name="nhn" localSheetId="3">#N/A</definedName>
    <definedName name="nhn" localSheetId="10">#REF!</definedName>
    <definedName name="nhn">#REF!</definedName>
    <definedName name="nhnnc" localSheetId="3">#N/A</definedName>
    <definedName name="nhnnc" localSheetId="10">#REF!</definedName>
    <definedName name="nhnnc">#REF!</definedName>
    <definedName name="nhnvl" localSheetId="3">#N/A</definedName>
    <definedName name="nhnvl" localSheetId="10">#REF!</definedName>
    <definedName name="nhnvl">#REF!</definedName>
    <definedName name="NHot" localSheetId="3">#N/A</definedName>
    <definedName name="NHot" localSheetId="10">#REF!</definedName>
    <definedName name="NHot">#REF!</definedName>
    <definedName name="nhu" localSheetId="3">#N/A</definedName>
    <definedName name="nhu" localSheetId="10">#REF!</definedName>
    <definedName name="nhu">#REF!</definedName>
    <definedName name="nhua" localSheetId="3">#N/A</definedName>
    <definedName name="nhua" localSheetId="10">#REF!</definedName>
    <definedName name="nhua">#REF!</definedName>
    <definedName name="nhuad" localSheetId="3">#N/A</definedName>
    <definedName name="nhuad" localSheetId="10">#REF!</definedName>
    <definedName name="nhuad">#REF!</definedName>
    <definedName name="og" localSheetId="3">#N/A</definedName>
    <definedName name="og" localSheetId="10">#REF!</definedName>
    <definedName name="og">#REF!</definedName>
    <definedName name="on" localSheetId="3">#N/A</definedName>
    <definedName name="on" localSheetId="10">#REF!</definedName>
    <definedName name="on">#REF!</definedName>
    <definedName name="ophom" localSheetId="3">#N/A</definedName>
    <definedName name="ophom" localSheetId="10">#REF!</definedName>
    <definedName name="ophom">#REF!</definedName>
    <definedName name="osc" localSheetId="3">#N/A</definedName>
    <definedName name="osc" localSheetId="10">#REF!</definedName>
    <definedName name="osc">#REF!</definedName>
    <definedName name="ot" localSheetId="3">#N/A</definedName>
    <definedName name="ot" localSheetId="10">#REF!</definedName>
    <definedName name="ot">#REF!</definedName>
    <definedName name="OTHER_PANEL" localSheetId="3">#N/A</definedName>
    <definedName name="OTHER_PANEL" localSheetId="10">#REF!</definedName>
    <definedName name="OTHER_PANEL">#REF!</definedName>
    <definedName name="OtherWork" localSheetId="3">#N/A</definedName>
    <definedName name="OtherWork" localSheetId="10">#REF!</definedName>
    <definedName name="OtherWork">#REF!</definedName>
    <definedName name="ox" localSheetId="3">#N/A</definedName>
    <definedName name="ox" localSheetId="10">#REF!</definedName>
    <definedName name="ox">#REF!</definedName>
    <definedName name="P" localSheetId="3">#N/A</definedName>
    <definedName name="P" localSheetId="10">#REF!</definedName>
    <definedName name="P">#REF!</definedName>
    <definedName name="PA" localSheetId="3">#N/A</definedName>
    <definedName name="PA" localSheetId="10">#REF!</definedName>
    <definedName name="PA">#REF!</definedName>
    <definedName name="Painting" localSheetId="3">#N/A</definedName>
    <definedName name="Painting" localSheetId="10">#REF!</definedName>
    <definedName name="Painting">#REF!</definedName>
    <definedName name="panen" localSheetId="3">#N/A</definedName>
    <definedName name="panen" localSheetId="10">#REF!</definedName>
    <definedName name="panen">#REF!</definedName>
    <definedName name="PEJM" localSheetId="3">#N/A</definedName>
    <definedName name="PEJM" localSheetId="10">#REF!</definedName>
    <definedName name="PEJM">#REF!</definedName>
    <definedName name="PF" localSheetId="3">#N/A</definedName>
    <definedName name="PF" localSheetId="10">#REF!</definedName>
    <definedName name="PF">#REF!</definedName>
    <definedName name="PL" hidden="1">{"'Sheet1'!$L$16"}</definedName>
    <definedName name="PL_指示燈___P.B.___REST_P.B._壓扣開關" localSheetId="3">#N/A</definedName>
    <definedName name="PL_指示燈___P.B.___REST_P.B._壓扣開關" localSheetId="10">#REF!</definedName>
    <definedName name="PL_指示燈___P.B.___REST_P.B._壓扣開關">#REF!</definedName>
    <definedName name="Plaster" localSheetId="3">#N/A</definedName>
    <definedName name="Plaster" localSheetId="10">#REF!</definedName>
    <definedName name="Plaster">#REF!</definedName>
    <definedName name="PLKL" localSheetId="3">#N/A</definedName>
    <definedName name="PLKL" localSheetId="10">#REF!</definedName>
    <definedName name="PLKL">#REF!</definedName>
    <definedName name="PlucBcaoTD" hidden="1">{"'Sheet1'!$L$16"}</definedName>
    <definedName name="PRICE" localSheetId="3">#N/A</definedName>
    <definedName name="PRICE" localSheetId="10">#REF!</definedName>
    <definedName name="PRICE">#REF!</definedName>
    <definedName name="PRICE1" localSheetId="3">#N/A</definedName>
    <definedName name="PRICE1" localSheetId="10">#REF!</definedName>
    <definedName name="PRICE1">#REF!</definedName>
    <definedName name="Print_Titles_MI" localSheetId="3">#N/A</definedName>
    <definedName name="Print_Titles_MI" localSheetId="10">#REF!</definedName>
    <definedName name="Print_Titles_MI">#REF!</definedName>
    <definedName name="PRINTA" localSheetId="3">#N/A</definedName>
    <definedName name="PRINTA" localSheetId="10">#REF!</definedName>
    <definedName name="PRINTA">#REF!</definedName>
    <definedName name="PRINTB" localSheetId="3">#N/A</definedName>
    <definedName name="PRINTB" localSheetId="10">#REF!</definedName>
    <definedName name="PRINTB">#REF!</definedName>
    <definedName name="PRINTC" localSheetId="3">#N/A</definedName>
    <definedName name="PRINTC" localSheetId="10">#REF!</definedName>
    <definedName name="PRINTC">#REF!</definedName>
    <definedName name="PROPOSAL" localSheetId="3">#N/A</definedName>
    <definedName name="PROPOSAL" localSheetId="10">#REF!</definedName>
    <definedName name="PROPOSAL">#REF!</definedName>
    <definedName name="pt" localSheetId="3">#N/A</definedName>
    <definedName name="pt" localSheetId="10">#REF!</definedName>
    <definedName name="pt">#REF!</definedName>
    <definedName name="PT_Duong" localSheetId="3">#N/A</definedName>
    <definedName name="PT_Duong" localSheetId="10">#REF!</definedName>
    <definedName name="PT_Duong">#REF!</definedName>
    <definedName name="ptdg" localSheetId="3">#N/A</definedName>
    <definedName name="ptdg" localSheetId="10">#REF!</definedName>
    <definedName name="ptdg">#REF!</definedName>
    <definedName name="PTDG_cau" localSheetId="3">#N/A</definedName>
    <definedName name="PTDG_cau" localSheetId="10">#REF!</definedName>
    <definedName name="PTDG_cau">#REF!</definedName>
    <definedName name="PTNC" localSheetId="3">#N/A</definedName>
    <definedName name="PTNC" localSheetId="10">#REF!</definedName>
    <definedName name="PTNC">#REF!</definedName>
    <definedName name="pvd" localSheetId="3">#N/A</definedName>
    <definedName name="pvd" localSheetId="10">#REF!</definedName>
    <definedName name="pvd">#REF!</definedName>
    <definedName name="PHAN_DIEN_DZ0.4KV" localSheetId="3">#N/A</definedName>
    <definedName name="PHAN_DIEN_DZ0.4KV" localSheetId="10">#REF!</definedName>
    <definedName name="PHAN_DIEN_DZ0.4KV">#REF!</definedName>
    <definedName name="PHAN_DIEN_TBA" localSheetId="3">#N/A</definedName>
    <definedName name="PHAN_DIEN_TBA" localSheetId="10">#REF!</definedName>
    <definedName name="PHAN_DIEN_TBA">#REF!</definedName>
    <definedName name="PHAN_MUA_SAM_DZ0.4KV" localSheetId="3">#N/A</definedName>
    <definedName name="PHAN_MUA_SAM_DZ0.4KV" localSheetId="10">#REF!</definedName>
    <definedName name="PHAN_MUA_SAM_DZ0.4KV">#REF!</definedName>
    <definedName name="phu_luc_vua" localSheetId="3">#N/A</definedName>
    <definedName name="phu_luc_vua" localSheetId="10">#REF!</definedName>
    <definedName name="phu_luc_vua">#REF!</definedName>
    <definedName name="qa" hidden="1">{"'Sheet1'!$L$16"}</definedName>
    <definedName name="qh" localSheetId="3">#N/A</definedName>
    <definedName name="qh" localSheetId="10">#REF!</definedName>
    <definedName name="qh">#REF!</definedName>
    <definedName name="qhcl" localSheetId="3">#N/A</definedName>
    <definedName name="qhcl" localSheetId="10">#REF!</definedName>
    <definedName name="qhcl">#REF!</definedName>
    <definedName name="ql" localSheetId="3">#N/A</definedName>
    <definedName name="ql" localSheetId="10">#REF!</definedName>
    <definedName name="ql">#REF!</definedName>
    <definedName name="qtdm" localSheetId="3">#N/A</definedName>
    <definedName name="qtdm" localSheetId="10">#REF!</definedName>
    <definedName name="qtdm">#REF!</definedName>
    <definedName name="qx" localSheetId="3">#N/A</definedName>
    <definedName name="qx" localSheetId="10">#REF!</definedName>
    <definedName name="qx">#REF!</definedName>
    <definedName name="ra11p" localSheetId="3">#N/A</definedName>
    <definedName name="ra11p" localSheetId="10">#REF!</definedName>
    <definedName name="ra11p">#REF!</definedName>
    <definedName name="ra13p" localSheetId="3">#N/A</definedName>
    <definedName name="ra13p" localSheetId="10">#REF!</definedName>
    <definedName name="ra13p">#REF!</definedName>
    <definedName name="rack1" localSheetId="3">#N/A</definedName>
    <definedName name="rack1" localSheetId="10">#REF!</definedName>
    <definedName name="rack1">#REF!</definedName>
    <definedName name="rack2" localSheetId="3">#N/A</definedName>
    <definedName name="rack2" localSheetId="10">#REF!</definedName>
    <definedName name="rack2">#REF!</definedName>
    <definedName name="rack3" localSheetId="3">#N/A</definedName>
    <definedName name="rack3" localSheetId="10">#REF!</definedName>
    <definedName name="rack3">#REF!</definedName>
    <definedName name="rack4" localSheetId="3">#N/A</definedName>
    <definedName name="rack4" localSheetId="10">#REF!</definedName>
    <definedName name="rack4">#REF!</definedName>
    <definedName name="Raûi_pheân_tre" localSheetId="3">#N/A</definedName>
    <definedName name="Raûi_pheân_tre" localSheetId="10">#REF!</definedName>
    <definedName name="Raûi_pheân_tre">#REF!</definedName>
    <definedName name="RECOUT" localSheetId="3">#N/A</definedName>
    <definedName name="RECOUT" localSheetId="10">#REF!</definedName>
    <definedName name="RECOUT">#REF!</definedName>
    <definedName name="RFP003A" localSheetId="3">#N/A</definedName>
    <definedName name="RFP003A" localSheetId="10">#REF!</definedName>
    <definedName name="RFP003A">#REF!</definedName>
    <definedName name="RFP003B" localSheetId="3">#N/A</definedName>
    <definedName name="RFP003B" localSheetId="10">#REF!</definedName>
    <definedName name="RFP003B">#REF!</definedName>
    <definedName name="RFP003C" localSheetId="3">#N/A</definedName>
    <definedName name="RFP003C" localSheetId="10">#REF!</definedName>
    <definedName name="RFP003C">#REF!</definedName>
    <definedName name="RFP003D" localSheetId="3">#N/A</definedName>
    <definedName name="RFP003D" localSheetId="10">#REF!</definedName>
    <definedName name="RFP003D">#REF!</definedName>
    <definedName name="RFP003E" localSheetId="3">#N/A</definedName>
    <definedName name="RFP003E" localSheetId="10">#REF!</definedName>
    <definedName name="RFP003E">#REF!</definedName>
    <definedName name="RFP003F" localSheetId="3">#N/A</definedName>
    <definedName name="RFP003F" localSheetId="10">#REF!</definedName>
    <definedName name="RFP003F">#REF!</definedName>
    <definedName name="rong1" localSheetId="3">#N/A</definedName>
    <definedName name="rong1" localSheetId="10">#REF!</definedName>
    <definedName name="rong1">#REF!</definedName>
    <definedName name="rong2" localSheetId="3">#N/A</definedName>
    <definedName name="rong2" localSheetId="10">#REF!</definedName>
    <definedName name="rong2">#REF!</definedName>
    <definedName name="rong3" localSheetId="3">#N/A</definedName>
    <definedName name="rong3" localSheetId="10">#REF!</definedName>
    <definedName name="rong3">#REF!</definedName>
    <definedName name="rong4" localSheetId="3">#N/A</definedName>
    <definedName name="rong4" localSheetId="10">#REF!</definedName>
    <definedName name="rong4">#REF!</definedName>
    <definedName name="rong5" localSheetId="3">#N/A</definedName>
    <definedName name="rong5" localSheetId="10">#REF!</definedName>
    <definedName name="rong5">#REF!</definedName>
    <definedName name="rong6" localSheetId="3">#N/A</definedName>
    <definedName name="rong6" localSheetId="10">#REF!</definedName>
    <definedName name="rong6">#REF!</definedName>
    <definedName name="RoofingWork" localSheetId="3">#N/A</definedName>
    <definedName name="RoofingWork" localSheetId="10">#REF!</definedName>
    <definedName name="RoofingWork">#REF!</definedName>
    <definedName name="RT" localSheetId="3">#N/A</definedName>
    <definedName name="RT" localSheetId="10">#REF!</definedName>
    <definedName name="RT">#REF!</definedName>
    <definedName name="san" localSheetId="3">#N/A</definedName>
    <definedName name="san" localSheetId="10">#REF!</definedName>
    <definedName name="san">#REF!</definedName>
    <definedName name="San_truoc" localSheetId="3">#N/A</definedName>
    <definedName name="San_truoc" localSheetId="10">#REF!</definedName>
    <definedName name="San_truoc">#REF!</definedName>
    <definedName name="sat" localSheetId="3">#N/A</definedName>
    <definedName name="sat" localSheetId="10">#REF!</definedName>
    <definedName name="sat">#REF!</definedName>
    <definedName name="satCT10" localSheetId="3">#N/A</definedName>
    <definedName name="satCT10" localSheetId="10">#REF!</definedName>
    <definedName name="satCT10">#REF!</definedName>
    <definedName name="SatCTlon10" localSheetId="3">#N/A</definedName>
    <definedName name="SatCTlon10" localSheetId="10">#REF!</definedName>
    <definedName name="SatCTlon10">#REF!</definedName>
    <definedName name="SatCThon10" localSheetId="3">#N/A</definedName>
    <definedName name="SatCThon10" localSheetId="10">#REF!</definedName>
    <definedName name="SatCThon10">#REF!</definedName>
    <definedName name="satf10" localSheetId="3">#N/A</definedName>
    <definedName name="satf10" localSheetId="10">#REF!</definedName>
    <definedName name="satf10">#REF!</definedName>
    <definedName name="satf27" localSheetId="3">#N/A</definedName>
    <definedName name="satf27" localSheetId="10">#REF!</definedName>
    <definedName name="satf27">#REF!</definedName>
    <definedName name="satf6" localSheetId="3">#N/A</definedName>
    <definedName name="satf6" localSheetId="10">#REF!</definedName>
    <definedName name="satf6">#REF!</definedName>
    <definedName name="satf8" localSheetId="3">#N/A</definedName>
    <definedName name="satf8" localSheetId="10">#REF!</definedName>
    <definedName name="satf8">#REF!</definedName>
    <definedName name="satt" localSheetId="3">#N/A</definedName>
    <definedName name="satt" localSheetId="10">#REF!</definedName>
    <definedName name="satt">#REF!</definedName>
    <definedName name="sattron" localSheetId="3">#N/A</definedName>
    <definedName name="sattron" localSheetId="10">#REF!</definedName>
    <definedName name="sattron">#REF!</definedName>
    <definedName name="satu" localSheetId="3">#N/A</definedName>
    <definedName name="satu" localSheetId="10">#REF!</definedName>
    <definedName name="satu">#REF!</definedName>
    <definedName name="scl" localSheetId="3">#N/A</definedName>
    <definedName name="scl" localSheetId="10">#REF!</definedName>
    <definedName name="scl">#REF!</definedName>
    <definedName name="SCH" localSheetId="3">#N/A</definedName>
    <definedName name="SCH" localSheetId="10">#REF!</definedName>
    <definedName name="SCH">#REF!</definedName>
    <definedName name="sd1p" localSheetId="3">#N/A</definedName>
    <definedName name="sd1p" localSheetId="10">#REF!</definedName>
    <definedName name="sd1p">#REF!</definedName>
    <definedName name="sd3p" localSheetId="3">#N/A</definedName>
    <definedName name="sd3p" localSheetId="10">#REF!</definedName>
    <definedName name="sd3p">#REF!</definedName>
    <definedName name="sdd" localSheetId="3">#N/A</definedName>
    <definedName name="sdd" localSheetId="10">#REF!</definedName>
    <definedName name="sdd">#REF!</definedName>
    <definedName name="SDDL" localSheetId="3">#N/A</definedName>
    <definedName name="SDDL" localSheetId="10">#REF!</definedName>
    <definedName name="SDDL">#REF!</definedName>
    <definedName name="SDMONG" localSheetId="3">#N/A</definedName>
    <definedName name="SDMONG" localSheetId="10">#REF!</definedName>
    <definedName name="SDMONG">#REF!</definedName>
    <definedName name="sencount" hidden="1">2</definedName>
    <definedName name="sfsd" hidden="1">{"'Sheet1'!$L$16"}</definedName>
    <definedName name="sgnc" localSheetId="3">#N/A</definedName>
    <definedName name="sgnc" localSheetId="10">#REF!</definedName>
    <definedName name="sgnc">#REF!</definedName>
    <definedName name="sgvl" localSheetId="3">#N/A</definedName>
    <definedName name="sgvl" localSheetId="10">#REF!</definedName>
    <definedName name="sgvl">#REF!</definedName>
    <definedName name="sho" localSheetId="3">#N/A</definedName>
    <definedName name="sho" localSheetId="10">#REF!</definedName>
    <definedName name="sho">#REF!</definedName>
    <definedName name="sht" localSheetId="3">#N/A</definedName>
    <definedName name="sht" localSheetId="10">#REF!</definedName>
    <definedName name="sht">#REF!</definedName>
    <definedName name="sht1p" localSheetId="3">#N/A</definedName>
    <definedName name="sht1p" localSheetId="10">#REF!</definedName>
    <definedName name="sht1p">#REF!</definedName>
    <definedName name="sht3p" localSheetId="3">#N/A</definedName>
    <definedName name="sht3p" localSheetId="10">#REF!</definedName>
    <definedName name="sht3p">#REF!</definedName>
    <definedName name="SIZE" localSheetId="3">#N/A</definedName>
    <definedName name="SIZE" localSheetId="10">#REF!</definedName>
    <definedName name="SIZE">#REF!</definedName>
    <definedName name="SL_CRD" localSheetId="3">#N/A</definedName>
    <definedName name="SL_CRD" localSheetId="10">#REF!</definedName>
    <definedName name="SL_CRD">#REF!</definedName>
    <definedName name="SL_CRS" localSheetId="3">#N/A</definedName>
    <definedName name="SL_CRS" localSheetId="10">#REF!</definedName>
    <definedName name="SL_CRS">#REF!</definedName>
    <definedName name="SL_CS" localSheetId="3">#N/A</definedName>
    <definedName name="SL_CS" localSheetId="10">#REF!</definedName>
    <definedName name="SL_CS">#REF!</definedName>
    <definedName name="SL_DD" localSheetId="3">#N/A</definedName>
    <definedName name="SL_DD" localSheetId="10">#REF!</definedName>
    <definedName name="SL_DD">#REF!</definedName>
    <definedName name="slg" localSheetId="3">#N/A</definedName>
    <definedName name="slg" localSheetId="10">#REF!</definedName>
    <definedName name="slg">#REF!</definedName>
    <definedName name="SNGD" hidden="1">{"'Sheet1'!$L$16"}</definedName>
    <definedName name="soc3p" localSheetId="3">#N/A</definedName>
    <definedName name="soc3p" localSheetId="10">#REF!</definedName>
    <definedName name="soc3p">#REF!</definedName>
    <definedName name="soho" localSheetId="3">#N/A</definedName>
    <definedName name="soho" localSheetId="10">#REF!</definedName>
    <definedName name="soho">#REF!</definedName>
    <definedName name="Soi" localSheetId="3">#N/A</definedName>
    <definedName name="Soi" localSheetId="10">#REF!</definedName>
    <definedName name="Soi">#REF!</definedName>
    <definedName name="Soi_HamYen" localSheetId="3">#N/A</definedName>
    <definedName name="Soi_HamYen" localSheetId="10">#REF!</definedName>
    <definedName name="Soi_HamYen">#REF!</definedName>
    <definedName name="soichon12" localSheetId="3">#N/A</definedName>
    <definedName name="soichon12" localSheetId="10">#REF!</definedName>
    <definedName name="soichon12">#REF!</definedName>
    <definedName name="soichon24" localSheetId="3">#N/A</definedName>
    <definedName name="soichon24" localSheetId="10">#REF!</definedName>
    <definedName name="soichon24">#REF!</definedName>
    <definedName name="soichon46" localSheetId="3">#N/A</definedName>
    <definedName name="soichon46" localSheetId="10">#REF!</definedName>
    <definedName name="soichon46">#REF!</definedName>
    <definedName name="solieu" localSheetId="3">#N/A</definedName>
    <definedName name="solieu" localSheetId="10">#REF!</definedName>
    <definedName name="solieu">#REF!</definedName>
    <definedName name="sonduong" localSheetId="3">#N/A</definedName>
    <definedName name="sonduong" localSheetId="10">#REF!</definedName>
    <definedName name="sonduong">#REF!</definedName>
    <definedName name="SORT" localSheetId="3">#N/A</definedName>
    <definedName name="SORT" localSheetId="10">#REF!</definedName>
    <definedName name="SORT">#REF!</definedName>
    <definedName name="SP" localSheetId="3">#N/A</definedName>
    <definedName name="SP" localSheetId="10">#REF!</definedName>
    <definedName name="SP">#REF!</definedName>
    <definedName name="SPEC" localSheetId="3">#N/A</definedName>
    <definedName name="SPEC" localSheetId="10">#REF!</definedName>
    <definedName name="SPEC">#REF!</definedName>
    <definedName name="SPECSUMMARY" localSheetId="3">#N/A</definedName>
    <definedName name="SPECSUMMARY" localSheetId="10">#REF!</definedName>
    <definedName name="SPECSUMMARY">#REF!</definedName>
    <definedName name="spk1p" localSheetId="3">#N/A</definedName>
    <definedName name="spk1p" localSheetId="10">#REF!</definedName>
    <definedName name="spk1p">#REF!</definedName>
    <definedName name="spk3p" localSheetId="3">#N/A</definedName>
    <definedName name="spk3p" localSheetId="10">#REF!</definedName>
    <definedName name="spk3p">#REF!</definedName>
    <definedName name="ss" localSheetId="3">#N/A</definedName>
    <definedName name="ss" localSheetId="10">#REF!</definedName>
    <definedName name="ss">#REF!</definedName>
    <definedName name="sss" localSheetId="3">#N/A</definedName>
    <definedName name="sss" localSheetId="10">#REF!</definedName>
    <definedName name="sss">#REF!</definedName>
    <definedName name="st1p" localSheetId="3">#N/A</definedName>
    <definedName name="st1p" localSheetId="10">#REF!</definedName>
    <definedName name="st1p">#REF!</definedName>
    <definedName name="st3p" localSheetId="3">#N/A</definedName>
    <definedName name="st3p" localSheetId="10">#REF!</definedName>
    <definedName name="st3p">#REF!</definedName>
    <definedName name="Start_1" localSheetId="3">#N/A</definedName>
    <definedName name="Start_1" localSheetId="10">#REF!</definedName>
    <definedName name="Start_1">#REF!</definedName>
    <definedName name="Start_10" localSheetId="3">#N/A</definedName>
    <definedName name="Start_10" localSheetId="10">#REF!</definedName>
    <definedName name="Start_10">#REF!</definedName>
    <definedName name="Start_11" localSheetId="3">#N/A</definedName>
    <definedName name="Start_11" localSheetId="10">#REF!</definedName>
    <definedName name="Start_11">#REF!</definedName>
    <definedName name="Start_12" localSheetId="3">#N/A</definedName>
    <definedName name="Start_12" localSheetId="10">#REF!</definedName>
    <definedName name="Start_12">#REF!</definedName>
    <definedName name="Start_13" localSheetId="3">#N/A</definedName>
    <definedName name="Start_13" localSheetId="10">#REF!</definedName>
    <definedName name="Start_13">#REF!</definedName>
    <definedName name="Start_2" localSheetId="3">#N/A</definedName>
    <definedName name="Start_2" localSheetId="10">#REF!</definedName>
    <definedName name="Start_2">#REF!</definedName>
    <definedName name="Start_3" localSheetId="3">#N/A</definedName>
    <definedName name="Start_3" localSheetId="10">#REF!</definedName>
    <definedName name="Start_3">#REF!</definedName>
    <definedName name="Start_4" localSheetId="3">#N/A</definedName>
    <definedName name="Start_4" localSheetId="10">#REF!</definedName>
    <definedName name="Start_4">#REF!</definedName>
    <definedName name="Start_5" localSheetId="3">#N/A</definedName>
    <definedName name="Start_5" localSheetId="10">#REF!</definedName>
    <definedName name="Start_5">#REF!</definedName>
    <definedName name="Start_6" localSheetId="3">#N/A</definedName>
    <definedName name="Start_6" localSheetId="10">#REF!</definedName>
    <definedName name="Start_6">#REF!</definedName>
    <definedName name="Start_7" localSheetId="3">#N/A</definedName>
    <definedName name="Start_7" localSheetId="10">#REF!</definedName>
    <definedName name="Start_7">#REF!</definedName>
    <definedName name="Start_8" localSheetId="3">#N/A</definedName>
    <definedName name="Start_8" localSheetId="10">#REF!</definedName>
    <definedName name="Start_8">#REF!</definedName>
    <definedName name="Start_9" localSheetId="3">#N/A</definedName>
    <definedName name="Start_9" localSheetId="10">#REF!</definedName>
    <definedName name="Start_9">#REF!</definedName>
    <definedName name="SU" localSheetId="3">#N/A</definedName>
    <definedName name="SU" localSheetId="10">#REF!</definedName>
    <definedName name="SU">#REF!</definedName>
    <definedName name="Suathang3" hidden="1">{"'Sheet1'!$L$16"}</definedName>
    <definedName name="sub" localSheetId="3">#N/A</definedName>
    <definedName name="sub" localSheetId="10">#REF!</definedName>
    <definedName name="sub">#REF!</definedName>
    <definedName name="SUMMARY" localSheetId="3">#N/A</definedName>
    <definedName name="SUMMARY" localSheetId="10">#REF!</definedName>
    <definedName name="SUMMARY">#REF!</definedName>
    <definedName name="sur" localSheetId="3">#N/A</definedName>
    <definedName name="sur" localSheetId="10">#REF!</definedName>
    <definedName name="sur">#REF!</definedName>
    <definedName name="T" localSheetId="3">#N/A</definedName>
    <definedName name="T" localSheetId="10">#REF!</definedName>
    <definedName name="T">#REF!</definedName>
    <definedName name="T.3" hidden="1">{"'Sheet1'!$L$16"}</definedName>
    <definedName name="t101p" localSheetId="3">#N/A</definedName>
    <definedName name="t101p" localSheetId="10">#REF!</definedName>
    <definedName name="t101p">#REF!</definedName>
    <definedName name="t103p" localSheetId="3">#N/A</definedName>
    <definedName name="t103p" localSheetId="10">#REF!</definedName>
    <definedName name="t103p">#REF!</definedName>
    <definedName name="t105mnc" localSheetId="3">#N/A</definedName>
    <definedName name="t105mnc" localSheetId="10">#REF!</definedName>
    <definedName name="t105mnc">#REF!</definedName>
    <definedName name="t10m" localSheetId="3">#N/A</definedName>
    <definedName name="t10m" localSheetId="10">#REF!</definedName>
    <definedName name="t10m">#REF!</definedName>
    <definedName name="T10nc" localSheetId="3">#N/A</definedName>
    <definedName name="T10nc" localSheetId="10">#REF!</definedName>
    <definedName name="T10nc">#REF!</definedName>
    <definedName name="t10nc1p" localSheetId="3">#N/A</definedName>
    <definedName name="t10nc1p" localSheetId="10">#REF!</definedName>
    <definedName name="t10nc1p">#REF!</definedName>
    <definedName name="t10ncm" localSheetId="3">#N/A</definedName>
    <definedName name="t10ncm" localSheetId="10">#REF!</definedName>
    <definedName name="t10ncm">#REF!</definedName>
    <definedName name="T10vc" localSheetId="3">#N/A</definedName>
    <definedName name="T10vc" localSheetId="10">#REF!</definedName>
    <definedName name="T10vc">#REF!</definedName>
    <definedName name="T10vl" localSheetId="3">#N/A</definedName>
    <definedName name="T10vl" localSheetId="10">#REF!</definedName>
    <definedName name="T10vl">#REF!</definedName>
    <definedName name="t10vl1p" localSheetId="3">#N/A</definedName>
    <definedName name="t10vl1p" localSheetId="10">#REF!</definedName>
    <definedName name="t10vl1p">#REF!</definedName>
    <definedName name="t121p" localSheetId="3">#N/A</definedName>
    <definedName name="t121p" localSheetId="10">#REF!</definedName>
    <definedName name="t121p">#REF!</definedName>
    <definedName name="t123p" localSheetId="3">#N/A</definedName>
    <definedName name="t123p" localSheetId="10">#REF!</definedName>
    <definedName name="t123p">#REF!</definedName>
    <definedName name="t12m" localSheetId="3">#N/A</definedName>
    <definedName name="t12m" localSheetId="10">#REF!</definedName>
    <definedName name="t12m">#REF!</definedName>
    <definedName name="t12mnc" localSheetId="3">#N/A</definedName>
    <definedName name="t12mnc" localSheetId="10">#REF!</definedName>
    <definedName name="t12mnc">#REF!</definedName>
    <definedName name="T12nc" localSheetId="3">#N/A</definedName>
    <definedName name="T12nc" localSheetId="10">#REF!</definedName>
    <definedName name="T12nc">#REF!</definedName>
    <definedName name="t12nc3p" localSheetId="3">#N/A</definedName>
    <definedName name="t12nc3p" localSheetId="10">#REF!</definedName>
    <definedName name="t12nc3p">#REF!</definedName>
    <definedName name="t12ncm" localSheetId="3">#N/A</definedName>
    <definedName name="t12ncm" localSheetId="10">#REF!</definedName>
    <definedName name="t12ncm">#REF!</definedName>
    <definedName name="T12vc" localSheetId="3">#N/A</definedName>
    <definedName name="T12vc" localSheetId="10">#REF!</definedName>
    <definedName name="T12vc">#REF!</definedName>
    <definedName name="T12vl" localSheetId="3">#N/A</definedName>
    <definedName name="T12vl" localSheetId="10">#REF!</definedName>
    <definedName name="T12vl">#REF!</definedName>
    <definedName name="t141p" localSheetId="3">#N/A</definedName>
    <definedName name="t141p" localSheetId="10">#REF!</definedName>
    <definedName name="t141p">#REF!</definedName>
    <definedName name="t143p" localSheetId="3">#N/A</definedName>
    <definedName name="t143p" localSheetId="10">#REF!</definedName>
    <definedName name="t143p">#REF!</definedName>
    <definedName name="t14m" localSheetId="3">#N/A</definedName>
    <definedName name="t14m" localSheetId="10">#REF!</definedName>
    <definedName name="t14m">#REF!</definedName>
    <definedName name="t14mnc" localSheetId="3">#N/A</definedName>
    <definedName name="t14mnc" localSheetId="10">#REF!</definedName>
    <definedName name="t14mnc">#REF!</definedName>
    <definedName name="T14nc" localSheetId="3">#N/A</definedName>
    <definedName name="T14nc" localSheetId="10">#REF!</definedName>
    <definedName name="T14nc">#REF!</definedName>
    <definedName name="t14ncm" localSheetId="3">#N/A</definedName>
    <definedName name="t14ncm" localSheetId="10">#REF!</definedName>
    <definedName name="t14ncm">#REF!</definedName>
    <definedName name="T14vc" localSheetId="3">#N/A</definedName>
    <definedName name="T14vc" localSheetId="10">#REF!</definedName>
    <definedName name="T14vc">#REF!</definedName>
    <definedName name="T14vl" localSheetId="3">#N/A</definedName>
    <definedName name="T14vl" localSheetId="10">#REF!</definedName>
    <definedName name="T14vl">#REF!</definedName>
    <definedName name="T203P" localSheetId="3">#N/A</definedName>
    <definedName name="T203P" localSheetId="10">#REF!</definedName>
    <definedName name="T203P">#REF!</definedName>
    <definedName name="t20m" localSheetId="3">#N/A</definedName>
    <definedName name="t20m" localSheetId="10">#REF!</definedName>
    <definedName name="t20m">#REF!</definedName>
    <definedName name="t20ncm" localSheetId="3">#N/A</definedName>
    <definedName name="t20ncm" localSheetId="10">#REF!</definedName>
    <definedName name="t20ncm">#REF!</definedName>
    <definedName name="t7m" localSheetId="3">#N/A</definedName>
    <definedName name="t7m" localSheetId="10">#REF!</definedName>
    <definedName name="t7m">#REF!</definedName>
    <definedName name="t7nc" localSheetId="3">#N/A</definedName>
    <definedName name="t7nc" localSheetId="10">#REF!</definedName>
    <definedName name="t7nc">#REF!</definedName>
    <definedName name="t7vl" localSheetId="3">#N/A</definedName>
    <definedName name="t7vl" localSheetId="10">#REF!</definedName>
    <definedName name="t7vl">#REF!</definedName>
    <definedName name="t84mnc" localSheetId="3">#N/A</definedName>
    <definedName name="t84mnc" localSheetId="10">#REF!</definedName>
    <definedName name="t84mnc">#REF!</definedName>
    <definedName name="t8m" localSheetId="3">#N/A</definedName>
    <definedName name="t8m" localSheetId="10">#REF!</definedName>
    <definedName name="t8m">#REF!</definedName>
    <definedName name="t8nc" localSheetId="3">#N/A</definedName>
    <definedName name="t8nc" localSheetId="10">#REF!</definedName>
    <definedName name="t8nc">#REF!</definedName>
    <definedName name="t8vl" localSheetId="3">#N/A</definedName>
    <definedName name="t8vl" localSheetId="10">#REF!</definedName>
    <definedName name="t8vl">#REF!</definedName>
    <definedName name="TAMTINH" localSheetId="3">#N/A</definedName>
    <definedName name="TAMTINH" localSheetId="10">#REF!</definedName>
    <definedName name="TAMTINH">#REF!</definedName>
    <definedName name="TatBo" hidden="1">{"'Sheet1'!$L$16"}</definedName>
    <definedName name="TBA" localSheetId="3">#N/A</definedName>
    <definedName name="TBA" localSheetId="10">#REF!</definedName>
    <definedName name="TBA">#REF!</definedName>
    <definedName name="tbdd1p" localSheetId="3">#N/A</definedName>
    <definedName name="tbdd1p" localSheetId="10">#REF!</definedName>
    <definedName name="tbdd1p">#REF!</definedName>
    <definedName name="tbdd3p" localSheetId="3">#N/A</definedName>
    <definedName name="tbdd3p" localSheetId="10">#REF!</definedName>
    <definedName name="tbdd3p">#REF!</definedName>
    <definedName name="tbddsdl" localSheetId="3">#N/A</definedName>
    <definedName name="tbddsdl" localSheetId="10">#REF!</definedName>
    <definedName name="tbddsdl">#REF!</definedName>
    <definedName name="TBI" localSheetId="3">#N/A</definedName>
    <definedName name="TBI" localSheetId="10">#REF!</definedName>
    <definedName name="TBI">#REF!</definedName>
    <definedName name="tbtr" localSheetId="3">#N/A</definedName>
    <definedName name="tbtr" localSheetId="10">#REF!</definedName>
    <definedName name="tbtr">#REF!</definedName>
    <definedName name="tbtram" localSheetId="3">#N/A</definedName>
    <definedName name="tbtram" localSheetId="10">#REF!</definedName>
    <definedName name="tbtram">#REF!</definedName>
    <definedName name="TBXD" localSheetId="3">#N/A</definedName>
    <definedName name="TBXD" localSheetId="10">#REF!</definedName>
    <definedName name="TBXD">#REF!</definedName>
    <definedName name="TC" localSheetId="3">#N/A</definedName>
    <definedName name="TC" localSheetId="10">#REF!</definedName>
    <definedName name="TC">#REF!</definedName>
    <definedName name="TC_NHANH1" localSheetId="3">#N/A</definedName>
    <definedName name="TC_NHANH1" localSheetId="10">#REF!</definedName>
    <definedName name="TC_NHANH1">#REF!</definedName>
    <definedName name="tcxxnc" localSheetId="3">#N/A</definedName>
    <definedName name="tcxxnc" localSheetId="10">#REF!</definedName>
    <definedName name="tcxxnc">#REF!</definedName>
    <definedName name="TD" localSheetId="3">#N/A</definedName>
    <definedName name="TD" localSheetId="10">#REF!</definedName>
    <definedName name="TD">#REF!</definedName>
    <definedName name="td10vl" localSheetId="3">#N/A</definedName>
    <definedName name="td10vl" localSheetId="10">#REF!</definedName>
    <definedName name="td10vl">#REF!</definedName>
    <definedName name="td12nc" localSheetId="3">#N/A</definedName>
    <definedName name="td12nc" localSheetId="10">#REF!</definedName>
    <definedName name="td12nc">#REF!</definedName>
    <definedName name="TD12vl" localSheetId="3">#N/A</definedName>
    <definedName name="TD12vl" localSheetId="10">#REF!</definedName>
    <definedName name="TD12vl">#REF!</definedName>
    <definedName name="td1cnc" localSheetId="3">#N/A</definedName>
    <definedName name="td1cnc" localSheetId="10">#REF!</definedName>
    <definedName name="td1cnc">#REF!</definedName>
    <definedName name="td1cvl" localSheetId="3">#N/A</definedName>
    <definedName name="td1cvl" localSheetId="10">#REF!</definedName>
    <definedName name="td1cvl">#REF!</definedName>
    <definedName name="td1p" localSheetId="3">#N/A</definedName>
    <definedName name="td1p" localSheetId="10">#REF!</definedName>
    <definedName name="td1p">#REF!</definedName>
    <definedName name="TD1p1nc" localSheetId="3">#N/A</definedName>
    <definedName name="TD1p1nc" localSheetId="10">#REF!</definedName>
    <definedName name="TD1p1nc">#REF!</definedName>
    <definedName name="td1p1vc" localSheetId="3">#N/A</definedName>
    <definedName name="td1p1vc" localSheetId="10">#REF!</definedName>
    <definedName name="td1p1vc">#REF!</definedName>
    <definedName name="TD1p1vl" localSheetId="3">#N/A</definedName>
    <definedName name="TD1p1vl" localSheetId="10">#REF!</definedName>
    <definedName name="TD1p1vl">#REF!</definedName>
    <definedName name="TD1p2nc" localSheetId="3">#N/A</definedName>
    <definedName name="TD1p2nc" localSheetId="10">#REF!</definedName>
    <definedName name="TD1p2nc">#REF!</definedName>
    <definedName name="TD1p2vc" localSheetId="3">#N/A</definedName>
    <definedName name="TD1p2vc" localSheetId="10">#REF!</definedName>
    <definedName name="TD1p2vc">#REF!</definedName>
    <definedName name="TD1p2vl" localSheetId="3">#N/A</definedName>
    <definedName name="TD1p2vl" localSheetId="10">#REF!</definedName>
    <definedName name="TD1p2vl">#REF!</definedName>
    <definedName name="TD1pnc" localSheetId="3">#N/A</definedName>
    <definedName name="TD1pnc" localSheetId="10">#REF!</definedName>
    <definedName name="TD1pnc">#REF!</definedName>
    <definedName name="TD1pvl" localSheetId="3">#N/A</definedName>
    <definedName name="TD1pvl" localSheetId="10">#REF!</definedName>
    <definedName name="TD1pvl">#REF!</definedName>
    <definedName name="td3p" localSheetId="3">#N/A</definedName>
    <definedName name="td3p" localSheetId="10">#REF!</definedName>
    <definedName name="td3p">#REF!</definedName>
    <definedName name="tdc84nc" localSheetId="3">#N/A</definedName>
    <definedName name="tdc84nc" localSheetId="10">#REF!</definedName>
    <definedName name="tdc84nc">#REF!</definedName>
    <definedName name="tdcnc" localSheetId="3">#N/A</definedName>
    <definedName name="tdcnc" localSheetId="10">#REF!</definedName>
    <definedName name="tdcnc">#REF!</definedName>
    <definedName name="TDctnc" localSheetId="3">#N/A</definedName>
    <definedName name="TDctnc" localSheetId="10">#REF!</definedName>
    <definedName name="TDctnc">#REF!</definedName>
    <definedName name="TDctvc" localSheetId="3">#N/A</definedName>
    <definedName name="TDctvc" localSheetId="10">#REF!</definedName>
    <definedName name="TDctvc">#REF!</definedName>
    <definedName name="TDctvl" localSheetId="3">#N/A</definedName>
    <definedName name="TDctvl" localSheetId="10">#REF!</definedName>
    <definedName name="TDctvl">#REF!</definedName>
    <definedName name="tdgnc" localSheetId="3">#N/A</definedName>
    <definedName name="tdgnc" localSheetId="10">#REF!</definedName>
    <definedName name="tdgnc">#REF!</definedName>
    <definedName name="tdgvl" localSheetId="3">#N/A</definedName>
    <definedName name="tdgvl" localSheetId="10">#REF!</definedName>
    <definedName name="tdgvl">#REF!</definedName>
    <definedName name="tdhtnc" localSheetId="3">#N/A</definedName>
    <definedName name="tdhtnc" localSheetId="10">#REF!</definedName>
    <definedName name="tdhtnc">#REF!</definedName>
    <definedName name="tdhtvl" localSheetId="3">#N/A</definedName>
    <definedName name="tdhtvl" localSheetId="10">#REF!</definedName>
    <definedName name="tdhtvl">#REF!</definedName>
    <definedName name="tdia" localSheetId="3">#N/A</definedName>
    <definedName name="tdia" localSheetId="10">#REF!</definedName>
    <definedName name="tdia">#REF!</definedName>
    <definedName name="TDmnc" localSheetId="3">#N/A</definedName>
    <definedName name="TDmnc" localSheetId="10">#REF!</definedName>
    <definedName name="TDmnc">#REF!</definedName>
    <definedName name="TDmvc" localSheetId="3">#N/A</definedName>
    <definedName name="TDmvc" localSheetId="10">#REF!</definedName>
    <definedName name="TDmvc">#REF!</definedName>
    <definedName name="TDmvl" localSheetId="3">#N/A</definedName>
    <definedName name="TDmvl" localSheetId="10">#REF!</definedName>
    <definedName name="TDmvl">#REF!</definedName>
    <definedName name="tdnc" localSheetId="3">#N/A</definedName>
    <definedName name="tdnc" localSheetId="10">#REF!</definedName>
    <definedName name="tdnc">#REF!</definedName>
    <definedName name="tdnc1p" localSheetId="3">#N/A</definedName>
    <definedName name="tdnc1p" localSheetId="10">#REF!</definedName>
    <definedName name="tdnc1p">#REF!</definedName>
    <definedName name="tdnc3p" localSheetId="3">#N/A</definedName>
    <definedName name="tdnc3p" localSheetId="10">#REF!</definedName>
    <definedName name="tdnc3p">#REF!</definedName>
    <definedName name="tdt" localSheetId="3">#N/A</definedName>
    <definedName name="tdt" localSheetId="10">#REF!</definedName>
    <definedName name="tdt">#REF!</definedName>
    <definedName name="tdt1pnc" localSheetId="3">#N/A</definedName>
    <definedName name="tdt1pnc" localSheetId="10">#REF!</definedName>
    <definedName name="tdt1pnc">#REF!</definedName>
    <definedName name="tdt1pvl" localSheetId="3">#N/A</definedName>
    <definedName name="tdt1pvl" localSheetId="10">#REF!</definedName>
    <definedName name="tdt1pvl">#REF!</definedName>
    <definedName name="tdt2cnc" localSheetId="3">#N/A</definedName>
    <definedName name="tdt2cnc" localSheetId="10">#REF!</definedName>
    <definedName name="tdt2cnc">#REF!</definedName>
    <definedName name="tdt2cvl" localSheetId="3">#N/A</definedName>
    <definedName name="tdt2cvl" localSheetId="10">#REF!</definedName>
    <definedName name="tdt2cvl">#REF!</definedName>
    <definedName name="TDTT" hidden="1">{"'Sheet1'!$L$16"}</definedName>
    <definedName name="tdtr2cnc" localSheetId="3">#N/A</definedName>
    <definedName name="tdtr2cnc" localSheetId="10">#REF!</definedName>
    <definedName name="tdtr2cnc">#REF!</definedName>
    <definedName name="tdtr2cvl" localSheetId="3">#N/A</definedName>
    <definedName name="tdtr2cvl" localSheetId="10">#REF!</definedName>
    <definedName name="tdtr2cvl">#REF!</definedName>
    <definedName name="tdtrnc" localSheetId="3">#N/A</definedName>
    <definedName name="tdtrnc" localSheetId="10">#REF!</definedName>
    <definedName name="tdtrnc">#REF!</definedName>
    <definedName name="tdtrvl" localSheetId="3">#N/A</definedName>
    <definedName name="tdtrvl" localSheetId="10">#REF!</definedName>
    <definedName name="tdtrvl">#REF!</definedName>
    <definedName name="tdvl" localSheetId="3">#N/A</definedName>
    <definedName name="tdvl" localSheetId="10">#REF!</definedName>
    <definedName name="tdvl">#REF!</definedName>
    <definedName name="tdvl1p" localSheetId="3">#N/A</definedName>
    <definedName name="tdvl1p" localSheetId="10">#REF!</definedName>
    <definedName name="tdvl1p">#REF!</definedName>
    <definedName name="tdvl3p" localSheetId="3">#N/A</definedName>
    <definedName name="tdvl3p" localSheetId="10">#REF!</definedName>
    <definedName name="tdvl3p">#REF!</definedName>
    <definedName name="TemporaryWork" localSheetId="3">#N/A</definedName>
    <definedName name="TemporaryWork" localSheetId="10">#REF!</definedName>
    <definedName name="TemporaryWork">#REF!</definedName>
    <definedName name="tenck" localSheetId="3">#N/A</definedName>
    <definedName name="tenck" localSheetId="10">#REF!</definedName>
    <definedName name="tenck">#REF!</definedName>
    <definedName name="Test5" localSheetId="3">#N/A</definedName>
    <definedName name="Test5" localSheetId="10">#REF!</definedName>
    <definedName name="Test5">#REF!</definedName>
    <definedName name="tg" localSheetId="3">#N/A</definedName>
    <definedName name="tg" localSheetId="10">#REF!</definedName>
    <definedName name="tg">#REF!</definedName>
    <definedName name="Tien" localSheetId="3">#N/A</definedName>
    <definedName name="Tien" localSheetId="10">#REF!</definedName>
    <definedName name="Tien">#REF!</definedName>
    <definedName name="TIENLUONG" localSheetId="3">#N/A</definedName>
    <definedName name="TIENLUONG" localSheetId="10">#REF!</definedName>
    <definedName name="TIENLUONG">#REF!</definedName>
    <definedName name="Tiep_dia" localSheetId="3">#N/A</definedName>
    <definedName name="Tiep_dia" localSheetId="10">#REF!</definedName>
    <definedName name="Tiep_dia">#REF!</definedName>
    <definedName name="TIEU_HAO_VAT_TU_DZ0.4KV" localSheetId="3">#N/A</definedName>
    <definedName name="TIEU_HAO_VAT_TU_DZ0.4KV" localSheetId="10">#REF!</definedName>
    <definedName name="TIEU_HAO_VAT_TU_DZ0.4KV">#REF!</definedName>
    <definedName name="TIEU_HAO_VAT_TU_DZ22KV" localSheetId="3">#N/A</definedName>
    <definedName name="TIEU_HAO_VAT_TU_DZ22KV" localSheetId="10">#REF!</definedName>
    <definedName name="TIEU_HAO_VAT_TU_DZ22KV">#REF!</definedName>
    <definedName name="TIEU_HAO_VAT_TU_TBA" localSheetId="3">#N/A</definedName>
    <definedName name="TIEU_HAO_VAT_TU_TBA" localSheetId="10">#REF!</definedName>
    <definedName name="TIEU_HAO_VAT_TU_TBA">#REF!</definedName>
    <definedName name="TileStone" localSheetId="3">#N/A</definedName>
    <definedName name="TileStone" localSheetId="10">#REF!</definedName>
    <definedName name="TileStone">#REF!</definedName>
    <definedName name="TIT" localSheetId="3">#N/A</definedName>
    <definedName name="TIT" localSheetId="10">#REF!</definedName>
    <definedName name="TIT">#REF!</definedName>
    <definedName name="TITAN" localSheetId="3">#N/A</definedName>
    <definedName name="TITAN" localSheetId="10">#REF!</definedName>
    <definedName name="TITAN">#REF!</definedName>
    <definedName name="tk" localSheetId="3">#N/A</definedName>
    <definedName name="tk" localSheetId="10">#REF!</definedName>
    <definedName name="tk">#REF!</definedName>
    <definedName name="TKP" localSheetId="3">#N/A</definedName>
    <definedName name="TKP" localSheetId="10">#REF!</definedName>
    <definedName name="TKP">#REF!</definedName>
    <definedName name="tl" localSheetId="3">#N/A</definedName>
    <definedName name="tl" localSheetId="10">#REF!</definedName>
    <definedName name="tl">#REF!</definedName>
    <definedName name="TLAC120" localSheetId="3">#N/A</definedName>
    <definedName name="TLAC120" localSheetId="10">#REF!</definedName>
    <definedName name="TLAC120">#REF!</definedName>
    <definedName name="TLAC35" localSheetId="3">#N/A</definedName>
    <definedName name="TLAC35" localSheetId="10">#REF!</definedName>
    <definedName name="TLAC35">#REF!</definedName>
    <definedName name="TLAC50" localSheetId="3">#N/A</definedName>
    <definedName name="TLAC50" localSheetId="10">#REF!</definedName>
    <definedName name="TLAC50">#REF!</definedName>
    <definedName name="TLAC70" localSheetId="3">#N/A</definedName>
    <definedName name="TLAC70" localSheetId="10">#REF!</definedName>
    <definedName name="TLAC70">#REF!</definedName>
    <definedName name="TLAC95" localSheetId="3">#N/A</definedName>
    <definedName name="TLAC95" localSheetId="10">#REF!</definedName>
    <definedName name="TLAC95">#REF!</definedName>
    <definedName name="TLDa" localSheetId="3">#N/A</definedName>
    <definedName name="TLDa" localSheetId="10">#REF!</definedName>
    <definedName name="TLDa">#REF!</definedName>
    <definedName name="TLdat" localSheetId="3">#N/A</definedName>
    <definedName name="TLdat" localSheetId="10">#REF!</definedName>
    <definedName name="TLdat">#REF!</definedName>
    <definedName name="TLDM" localSheetId="3">#N/A</definedName>
    <definedName name="TLDM" localSheetId="10">#REF!</definedName>
    <definedName name="TLDM">#REF!</definedName>
    <definedName name="Tle" localSheetId="3">#N/A</definedName>
    <definedName name="Tle" localSheetId="10">#REF!</definedName>
    <definedName name="Tle">#REF!</definedName>
    <definedName name="TMProtection" localSheetId="3">#N/A</definedName>
    <definedName name="TMProtection" localSheetId="10">#REF!</definedName>
    <definedName name="TMProtection">#REF!</definedName>
    <definedName name="tn" localSheetId="3">#N/A</definedName>
    <definedName name="tn" localSheetId="10">#REF!</definedName>
    <definedName name="tn">#REF!</definedName>
    <definedName name="tn1pinnc" localSheetId="3">#N/A</definedName>
    <definedName name="tn1pinnc" localSheetId="10">#REF!</definedName>
    <definedName name="tn1pinnc">#REF!</definedName>
    <definedName name="tn2mhnnc" localSheetId="3">#N/A</definedName>
    <definedName name="tn2mhnnc" localSheetId="10">#REF!</definedName>
    <definedName name="tn2mhnnc">#REF!</definedName>
    <definedName name="TNCM" localSheetId="3">#N/A</definedName>
    <definedName name="TNCM" localSheetId="10">#REF!</definedName>
    <definedName name="TNCM">#REF!</definedName>
    <definedName name="tnignc" localSheetId="3">#N/A</definedName>
    <definedName name="tnignc" localSheetId="10">#REF!</definedName>
    <definedName name="tnignc">#REF!</definedName>
    <definedName name="tnin190nc" localSheetId="3">#N/A</definedName>
    <definedName name="tnin190nc" localSheetId="10">#REF!</definedName>
    <definedName name="tnin190nc">#REF!</definedName>
    <definedName name="tnlnc" localSheetId="3">#N/A</definedName>
    <definedName name="tnlnc" localSheetId="10">#REF!</definedName>
    <definedName name="tnlnc">#REF!</definedName>
    <definedName name="tnnnc" localSheetId="3">#N/A</definedName>
    <definedName name="tnnnc" localSheetId="10">#REF!</definedName>
    <definedName name="tnnnc">#REF!</definedName>
    <definedName name="tnhnnc" localSheetId="3">#N/A</definedName>
    <definedName name="tnhnnc" localSheetId="10">#REF!</definedName>
    <definedName name="tnhnnc">#REF!</definedName>
    <definedName name="Tonmai" localSheetId="3">#N/A</definedName>
    <definedName name="Tonmai" localSheetId="10">#REF!</definedName>
    <definedName name="Tonmai">#REF!</definedName>
    <definedName name="TONG_GIA_TRI_CONG_TRINH" localSheetId="3">#N/A</definedName>
    <definedName name="TONG_GIA_TRI_CONG_TRINH" localSheetId="10">#REF!</definedName>
    <definedName name="TONG_GIA_TRI_CONG_TRINH">#REF!</definedName>
    <definedName name="TONG_HOP_THI_NGHIEM_DZ0.4KV" localSheetId="3">#N/A</definedName>
    <definedName name="TONG_HOP_THI_NGHIEM_DZ0.4KV" localSheetId="10">#REF!</definedName>
    <definedName name="TONG_HOP_THI_NGHIEM_DZ0.4KV">#REF!</definedName>
    <definedName name="TONG_HOP_THI_NGHIEM_DZ22KV" localSheetId="3">#N/A</definedName>
    <definedName name="TONG_HOP_THI_NGHIEM_DZ22KV" localSheetId="10">#REF!</definedName>
    <definedName name="TONG_HOP_THI_NGHIEM_DZ22KV">#REF!</definedName>
    <definedName name="TONG_KE_DZ0.4KV" localSheetId="3">#N/A</definedName>
    <definedName name="TONG_KE_DZ0.4KV" localSheetId="10">#REF!</definedName>
    <definedName name="TONG_KE_DZ0.4KV">#REF!</definedName>
    <definedName name="TONG_KE_TBA" localSheetId="3">#N/A</definedName>
    <definedName name="TONG_KE_TBA" localSheetId="10">#REF!</definedName>
    <definedName name="TONG_KE_TBA">#REF!</definedName>
    <definedName name="tongbt" localSheetId="3">#N/A</definedName>
    <definedName name="tongbt" localSheetId="10">#REF!</definedName>
    <definedName name="tongbt">#REF!</definedName>
    <definedName name="tongcong" localSheetId="3">#N/A</definedName>
    <definedName name="tongcong" localSheetId="10">#REF!</definedName>
    <definedName name="tongcong">#REF!</definedName>
    <definedName name="tongdientich" localSheetId="3">#N/A</definedName>
    <definedName name="tongdientich" localSheetId="10">#REF!</definedName>
    <definedName name="tongdientich">#REF!</definedName>
    <definedName name="TONGDUTOAN" localSheetId="3">#N/A</definedName>
    <definedName name="TONGDUTOAN" localSheetId="10">#REF!</definedName>
    <definedName name="TONGDUTOAN">#REF!</definedName>
    <definedName name="tonghop" hidden="1">{"'Sheet1'!$L$16"}</definedName>
    <definedName name="tongthep" localSheetId="3">#N/A</definedName>
    <definedName name="tongthep" localSheetId="10">#REF!</definedName>
    <definedName name="tongthep">#REF!</definedName>
    <definedName name="tongthetich" localSheetId="3">#N/A</definedName>
    <definedName name="tongthetich" localSheetId="10">#REF!</definedName>
    <definedName name="tongthetich">#REF!</definedName>
    <definedName name="TPLRP" localSheetId="3">#N/A</definedName>
    <definedName name="TPLRP" localSheetId="10">#REF!</definedName>
    <definedName name="TPLRP">#REF!</definedName>
    <definedName name="TT" localSheetId="3">#N/A</definedName>
    <definedName name="TT" localSheetId="10">#REF!</definedName>
    <definedName name="TT">#REF!</definedName>
    <definedName name="TT_1P" localSheetId="3">#N/A</definedName>
    <definedName name="TT_1P" localSheetId="10">#REF!</definedName>
    <definedName name="TT_1P">#REF!</definedName>
    <definedName name="TT_3p" localSheetId="3">#N/A</definedName>
    <definedName name="TT_3p" localSheetId="10">#REF!</definedName>
    <definedName name="TT_3p">#REF!</definedName>
    <definedName name="tt1pnc" localSheetId="3">#N/A</definedName>
    <definedName name="tt1pnc" localSheetId="10">#REF!</definedName>
    <definedName name="tt1pnc">#REF!</definedName>
    <definedName name="tt1pvl" localSheetId="3">#N/A</definedName>
    <definedName name="tt1pvl" localSheetId="10">#REF!</definedName>
    <definedName name="tt1pvl">#REF!</definedName>
    <definedName name="tt3pnc" localSheetId="3">#N/A</definedName>
    <definedName name="tt3pnc" localSheetId="10">#REF!</definedName>
    <definedName name="tt3pnc">#REF!</definedName>
    <definedName name="tt3pvl" localSheetId="3">#N/A</definedName>
    <definedName name="tt3pvl" localSheetId="10">#REF!</definedName>
    <definedName name="tt3pvl">#REF!</definedName>
    <definedName name="TTDD1P" localSheetId="3">#N/A</definedName>
    <definedName name="TTDD1P" localSheetId="10">#REF!</definedName>
    <definedName name="TTDD1P">#REF!</definedName>
    <definedName name="TTDD3P" localSheetId="3">#N/A</definedName>
    <definedName name="TTDD3P" localSheetId="10">#REF!</definedName>
    <definedName name="TTDD3P">#REF!</definedName>
    <definedName name="TTDDCT3p" localSheetId="3">#N/A</definedName>
    <definedName name="TTDDCT3p" localSheetId="10">#REF!</definedName>
    <definedName name="TTDDCT3p">#REF!</definedName>
    <definedName name="TTDKKH" localSheetId="3">#N/A</definedName>
    <definedName name="TTDKKH" localSheetId="10">#REF!</definedName>
    <definedName name="TTDKKH">#REF!</definedName>
    <definedName name="ttkr" localSheetId="3">#N/A</definedName>
    <definedName name="ttkr" localSheetId="10">#REF!</definedName>
    <definedName name="ttkr">#REF!</definedName>
    <definedName name="TTTR" localSheetId="3">#N/A</definedName>
    <definedName name="TTTR" localSheetId="10">#REF!</definedName>
    <definedName name="TTTR">#REF!</definedName>
    <definedName name="tthi" localSheetId="3">#N/A</definedName>
    <definedName name="tthi" localSheetId="10">#REF!</definedName>
    <definedName name="tthi">#REF!</definedName>
    <definedName name="ttronmk" localSheetId="3">#N/A</definedName>
    <definedName name="ttronmk" localSheetId="10">#REF!</definedName>
    <definedName name="ttronmk">#REF!</definedName>
    <definedName name="tuyennhanh" hidden="1">{"'Sheet1'!$L$16"}</definedName>
    <definedName name="tv75nc" localSheetId="3">#N/A</definedName>
    <definedName name="tv75nc" localSheetId="10">#REF!</definedName>
    <definedName name="tv75nc">#REF!</definedName>
    <definedName name="tv75vl" localSheetId="3">#N/A</definedName>
    <definedName name="tv75vl" localSheetId="10">#REF!</definedName>
    <definedName name="tv75vl">#REF!</definedName>
    <definedName name="tx1pignc" localSheetId="3">#N/A</definedName>
    <definedName name="tx1pignc" localSheetId="10">#REF!</definedName>
    <definedName name="tx1pignc">#REF!</definedName>
    <definedName name="tx1pindnc" localSheetId="3">#N/A</definedName>
    <definedName name="tx1pindnc" localSheetId="10">#REF!</definedName>
    <definedName name="tx1pindnc">#REF!</definedName>
    <definedName name="tx1pintnc" localSheetId="3">#N/A</definedName>
    <definedName name="tx1pintnc" localSheetId="10">#REF!</definedName>
    <definedName name="tx1pintnc">#REF!</definedName>
    <definedName name="tx1pingnc" localSheetId="3">#N/A</definedName>
    <definedName name="tx1pingnc" localSheetId="10">#REF!</definedName>
    <definedName name="tx1pingnc">#REF!</definedName>
    <definedName name="tx1pitnc" localSheetId="3">#N/A</definedName>
    <definedName name="tx1pitnc" localSheetId="10">#REF!</definedName>
    <definedName name="tx1pitnc">#REF!</definedName>
    <definedName name="tx2mhnnc" localSheetId="3">#N/A</definedName>
    <definedName name="tx2mhnnc" localSheetId="10">#REF!</definedName>
    <definedName name="tx2mhnnc">#REF!</definedName>
    <definedName name="tx2mitnc" localSheetId="3">#N/A</definedName>
    <definedName name="tx2mitnc" localSheetId="10">#REF!</definedName>
    <definedName name="tx2mitnc">#REF!</definedName>
    <definedName name="txhnnc" localSheetId="3">#N/A</definedName>
    <definedName name="txhnnc" localSheetId="10">#REF!</definedName>
    <definedName name="txhnnc">#REF!</definedName>
    <definedName name="txig1nc" localSheetId="3">#N/A</definedName>
    <definedName name="txig1nc" localSheetId="10">#REF!</definedName>
    <definedName name="txig1nc">#REF!</definedName>
    <definedName name="txin190nc" localSheetId="3">#N/A</definedName>
    <definedName name="txin190nc" localSheetId="10">#REF!</definedName>
    <definedName name="txin190nc">#REF!</definedName>
    <definedName name="txinnc" localSheetId="3">#N/A</definedName>
    <definedName name="txinnc" localSheetId="10">#REF!</definedName>
    <definedName name="txinnc">#REF!</definedName>
    <definedName name="txit1nc" localSheetId="3">#N/A</definedName>
    <definedName name="txit1nc" localSheetId="10">#REF!</definedName>
    <definedName name="txit1nc">#REF!</definedName>
    <definedName name="ty_le" localSheetId="3">#N/A</definedName>
    <definedName name="ty_le" localSheetId="10">#REF!</definedName>
    <definedName name="ty_le">#REF!</definedName>
    <definedName name="ty_le_BTN" localSheetId="3">#N/A</definedName>
    <definedName name="ty_le_BTN" localSheetId="10">#REF!</definedName>
    <definedName name="ty_le_BTN">#REF!</definedName>
    <definedName name="Ty_le1" localSheetId="3">#N/A</definedName>
    <definedName name="Ty_le1" localSheetId="10">#REF!</definedName>
    <definedName name="Ty_le1">#REF!</definedName>
    <definedName name="th3x15" localSheetId="3">#N/A</definedName>
    <definedName name="th3x15" localSheetId="10">#REF!</definedName>
    <definedName name="th3x15">#REF!</definedName>
    <definedName name="tha" hidden="1">{"'Sheet1'!$L$16"}</definedName>
    <definedName name="thang" localSheetId="3">#N/A</definedName>
    <definedName name="thang" localSheetId="10">#REF!</definedName>
    <definedName name="thang">#REF!</definedName>
    <definedName name="Thang1" hidden="1">{"'Sheet1'!$L$16"}</definedName>
    <definedName name="thanhtien" localSheetId="3">#N/A</definedName>
    <definedName name="thanhtien" localSheetId="10">#REF!</definedName>
    <definedName name="thanhtien">#REF!</definedName>
    <definedName name="ThanhXuan110" localSheetId="3">#N/A</definedName>
    <definedName name="ThanhXuan110" localSheetId="10">#REF!</definedName>
    <definedName name="ThanhXuan110">#REF!</definedName>
    <definedName name="THchon" localSheetId="3">#N/A</definedName>
    <definedName name="THchon" localSheetId="10">#REF!</definedName>
    <definedName name="THchon">#REF!</definedName>
    <definedName name="thdt" localSheetId="3">#N/A</definedName>
    <definedName name="thdt" localSheetId="10">#REF!</definedName>
    <definedName name="thdt">#REF!</definedName>
    <definedName name="THDT_CT_XOM_NOI" localSheetId="3">#N/A</definedName>
    <definedName name="THDT_CT_XOM_NOI" localSheetId="10">#REF!</definedName>
    <definedName name="THDT_CT_XOM_NOI">#REF!</definedName>
    <definedName name="THDT_HT_DAO_THUONG" localSheetId="3">#N/A</definedName>
    <definedName name="THDT_HT_DAO_THUONG" localSheetId="10">#REF!</definedName>
    <definedName name="THDT_HT_DAO_THUONG">#REF!</definedName>
    <definedName name="THDT_HT_XOM_NOI" localSheetId="3">#N/A</definedName>
    <definedName name="THDT_HT_XOM_NOI" localSheetId="10">#REF!</definedName>
    <definedName name="THDT_HT_XOM_NOI">#REF!</definedName>
    <definedName name="THDT_NPP_XOM_NOI" localSheetId="3">#N/A</definedName>
    <definedName name="THDT_NPP_XOM_NOI" localSheetId="10">#REF!</definedName>
    <definedName name="THDT_NPP_XOM_NOI">#REF!</definedName>
    <definedName name="THDT_TBA_XOM_NOI" localSheetId="3">#N/A</definedName>
    <definedName name="THDT_TBA_XOM_NOI" localSheetId="10">#REF!</definedName>
    <definedName name="THDT_TBA_XOM_NOI">#REF!</definedName>
    <definedName name="thepban" localSheetId="3">#N/A</definedName>
    <definedName name="thepban" localSheetId="10">#REF!</definedName>
    <definedName name="thepban">#REF!</definedName>
    <definedName name="thepbuoc" localSheetId="3">#N/A</definedName>
    <definedName name="thepbuoc" localSheetId="10">#REF!</definedName>
    <definedName name="thepbuoc">#REF!</definedName>
    <definedName name="ThepDet32x3" localSheetId="3">#N/A</definedName>
    <definedName name="ThepDet32x3" localSheetId="10">#REF!</definedName>
    <definedName name="ThepDet32x3">#REF!</definedName>
    <definedName name="ThepDet35x3" localSheetId="3">#N/A</definedName>
    <definedName name="ThepDet35x3" localSheetId="10">#REF!</definedName>
    <definedName name="ThepDet35x3">#REF!</definedName>
    <definedName name="ThepDet40x4" localSheetId="3">#N/A</definedName>
    <definedName name="ThepDet40x4" localSheetId="10">#REF!</definedName>
    <definedName name="ThepDet40x4">#REF!</definedName>
    <definedName name="ThepDet45x4" localSheetId="3">#N/A</definedName>
    <definedName name="ThepDet45x4" localSheetId="10">#REF!</definedName>
    <definedName name="ThepDet45x4">#REF!</definedName>
    <definedName name="ThepDet50x5" localSheetId="3">#N/A</definedName>
    <definedName name="ThepDet50x5" localSheetId="10">#REF!</definedName>
    <definedName name="ThepDet50x5">#REF!</definedName>
    <definedName name="ThepDet63x6" localSheetId="3">#N/A</definedName>
    <definedName name="ThepDet63x6" localSheetId="10">#REF!</definedName>
    <definedName name="ThepDet63x6">#REF!</definedName>
    <definedName name="ThepDet75x6" localSheetId="3">#N/A</definedName>
    <definedName name="ThepDet75x6" localSheetId="10">#REF!</definedName>
    <definedName name="ThepDet75x6">#REF!</definedName>
    <definedName name="thepgoc25_60" localSheetId="3">#N/A</definedName>
    <definedName name="thepgoc25_60" localSheetId="10">#REF!</definedName>
    <definedName name="thepgoc25_60">#REF!</definedName>
    <definedName name="ThepGoc32x32x3" localSheetId="3">#N/A</definedName>
    <definedName name="ThepGoc32x32x3" localSheetId="10">#REF!</definedName>
    <definedName name="ThepGoc32x32x3">#REF!</definedName>
    <definedName name="ThepGoc35x35x3" localSheetId="3">#N/A</definedName>
    <definedName name="ThepGoc35x35x3" localSheetId="10">#REF!</definedName>
    <definedName name="ThepGoc35x35x3">#REF!</definedName>
    <definedName name="ThepGoc40x40x4" localSheetId="3">#N/A</definedName>
    <definedName name="ThepGoc40x40x4" localSheetId="10">#REF!</definedName>
    <definedName name="ThepGoc40x40x4">#REF!</definedName>
    <definedName name="ThepGoc45x45x4" localSheetId="3">#N/A</definedName>
    <definedName name="ThepGoc45x45x4" localSheetId="10">#REF!</definedName>
    <definedName name="ThepGoc45x45x4">#REF!</definedName>
    <definedName name="ThepGoc50x50x5" localSheetId="3">#N/A</definedName>
    <definedName name="ThepGoc50x50x5" localSheetId="10">#REF!</definedName>
    <definedName name="ThepGoc50x50x5">#REF!</definedName>
    <definedName name="thepgoc63_75" localSheetId="3">#N/A</definedName>
    <definedName name="thepgoc63_75" localSheetId="10">#REF!</definedName>
    <definedName name="thepgoc63_75">#REF!</definedName>
    <definedName name="ThepGoc63x63x6" localSheetId="3">#N/A</definedName>
    <definedName name="ThepGoc63x63x6" localSheetId="10">#REF!</definedName>
    <definedName name="ThepGoc63x63x6">#REF!</definedName>
    <definedName name="ThepGoc75x75x6" localSheetId="3">#N/A</definedName>
    <definedName name="ThepGoc75x75x6" localSheetId="10">#REF!</definedName>
    <definedName name="ThepGoc75x75x6">#REF!</definedName>
    <definedName name="thepgoc80_100" localSheetId="3">#N/A</definedName>
    <definedName name="thepgoc80_100" localSheetId="10">#REF!</definedName>
    <definedName name="thepgoc80_100">#REF!</definedName>
    <definedName name="theptron12" localSheetId="3">#N/A</definedName>
    <definedName name="theptron12" localSheetId="10">#REF!</definedName>
    <definedName name="theptron12">#REF!</definedName>
    <definedName name="theptron14_22" localSheetId="3">#N/A</definedName>
    <definedName name="theptron14_22" localSheetId="10">#REF!</definedName>
    <definedName name="theptron14_22">#REF!</definedName>
    <definedName name="theptron6_8" localSheetId="3">#N/A</definedName>
    <definedName name="theptron6_8" localSheetId="10">#REF!</definedName>
    <definedName name="theptron6_8">#REF!</definedName>
    <definedName name="ThepTronD10D18" localSheetId="3">#N/A</definedName>
    <definedName name="ThepTronD10D18" localSheetId="10">#REF!</definedName>
    <definedName name="ThepTronD10D18">#REF!</definedName>
    <definedName name="ThepTronD6D8" localSheetId="3">#N/A</definedName>
    <definedName name="ThepTronD6D8" localSheetId="10">#REF!</definedName>
    <definedName name="ThepTronD6D8">#REF!</definedName>
    <definedName name="thepU" localSheetId="3">#N/A</definedName>
    <definedName name="thepU" localSheetId="10">#REF!</definedName>
    <definedName name="thepU">#REF!</definedName>
    <definedName name="thetichck" localSheetId="3">#N/A</definedName>
    <definedName name="thetichck" localSheetId="10">#REF!</definedName>
    <definedName name="thetichck">#REF!</definedName>
    <definedName name="THGO1pnc" localSheetId="3">#N/A</definedName>
    <definedName name="THGO1pnc" localSheetId="10">#REF!</definedName>
    <definedName name="THGO1pnc">#REF!</definedName>
    <definedName name="thht" localSheetId="3">#N/A</definedName>
    <definedName name="thht" localSheetId="10">#REF!</definedName>
    <definedName name="thht">#REF!</definedName>
    <definedName name="THI" localSheetId="3">#N/A</definedName>
    <definedName name="THI" localSheetId="10">#REF!</definedName>
    <definedName name="THI">#REF!</definedName>
    <definedName name="THK" localSheetId="3">#N/A</definedName>
    <definedName name="THK" localSheetId="10">#REF!</definedName>
    <definedName name="THK">#REF!</definedName>
    <definedName name="THKL" hidden="1">{"'Sheet1'!$L$16"}</definedName>
    <definedName name="THKP160" localSheetId="3">#N/A</definedName>
    <definedName name="THKP160" localSheetId="10">#REF!</definedName>
    <definedName name="THKP160">#REF!</definedName>
    <definedName name="thkp3" localSheetId="3">#N/A</definedName>
    <definedName name="thkp3" localSheetId="10">#REF!</definedName>
    <definedName name="thkp3">#REF!</definedName>
    <definedName name="THT" localSheetId="3">#N/A</definedName>
    <definedName name="THT" localSheetId="10">#REF!</definedName>
    <definedName name="THT">#REF!</definedName>
    <definedName name="thtich1" localSheetId="3">#N/A</definedName>
    <definedName name="thtich1" localSheetId="10">#REF!</definedName>
    <definedName name="thtich1">#REF!</definedName>
    <definedName name="thtich2" localSheetId="3">#N/A</definedName>
    <definedName name="thtich2" localSheetId="10">#REF!</definedName>
    <definedName name="thtich2">#REF!</definedName>
    <definedName name="thtich3" localSheetId="3">#N/A</definedName>
    <definedName name="thtich3" localSheetId="10">#REF!</definedName>
    <definedName name="thtich3">#REF!</definedName>
    <definedName name="thtich4" localSheetId="3">#N/A</definedName>
    <definedName name="thtich4" localSheetId="10">#REF!</definedName>
    <definedName name="thtich4">#REF!</definedName>
    <definedName name="thtich5" localSheetId="3">#N/A</definedName>
    <definedName name="thtich5" localSheetId="10">#REF!</definedName>
    <definedName name="thtich5">#REF!</definedName>
    <definedName name="thtich6" localSheetId="3">#N/A</definedName>
    <definedName name="thtich6" localSheetId="10">#REF!</definedName>
    <definedName name="thtich6">#REF!</definedName>
    <definedName name="thtt" localSheetId="3">#N/A</definedName>
    <definedName name="thtt" localSheetId="10">#REF!</definedName>
    <definedName name="thtt">#REF!</definedName>
    <definedName name="thtr15" localSheetId="3">#N/A</definedName>
    <definedName name="thtr15" localSheetId="10">#REF!</definedName>
    <definedName name="thtr15">#REF!</definedName>
    <definedName name="THU" localSheetId="3">#N/A</definedName>
    <definedName name="THU" localSheetId="10">#REF!</definedName>
    <definedName name="THU">#REF!</definedName>
    <definedName name="thuy" hidden="1">{"'Sheet1'!$L$16"}</definedName>
    <definedName name="TR15HT" localSheetId="3">#N/A</definedName>
    <definedName name="TR15HT" localSheetId="10">#REF!</definedName>
    <definedName name="TR15HT">#REF!</definedName>
    <definedName name="TR16HT" localSheetId="3">#N/A</definedName>
    <definedName name="TR16HT" localSheetId="10">#REF!</definedName>
    <definedName name="TR16HT">#REF!</definedName>
    <definedName name="TR19HT" localSheetId="3">#N/A</definedName>
    <definedName name="TR19HT" localSheetId="10">#REF!</definedName>
    <definedName name="TR19HT">#REF!</definedName>
    <definedName name="tr1x15" localSheetId="3">#N/A</definedName>
    <definedName name="tr1x15" localSheetId="10">#REF!</definedName>
    <definedName name="tr1x15">#REF!</definedName>
    <definedName name="TR20HT" localSheetId="3">#N/A</definedName>
    <definedName name="TR20HT" localSheetId="10">#REF!</definedName>
    <definedName name="TR20HT">#REF!</definedName>
    <definedName name="tr3x100" localSheetId="3">#N/A</definedName>
    <definedName name="tr3x100" localSheetId="10">#REF!</definedName>
    <definedName name="tr3x100">#REF!</definedName>
    <definedName name="Tra_DM_su_dung" localSheetId="3">#N/A</definedName>
    <definedName name="Tra_DM_su_dung" localSheetId="10">#REF!</definedName>
    <definedName name="Tra_DM_su_dung">#REF!</definedName>
    <definedName name="Tra_don_gia_KS" localSheetId="3">#N/A</definedName>
    <definedName name="Tra_don_gia_KS" localSheetId="10">#REF!</definedName>
    <definedName name="Tra_don_gia_KS">#REF!</definedName>
    <definedName name="Tra_DTCT" localSheetId="3">#N/A</definedName>
    <definedName name="Tra_DTCT" localSheetId="10">#REF!</definedName>
    <definedName name="Tra_DTCT">#REF!</definedName>
    <definedName name="Tra_phan_tram" localSheetId="3">#N/A</definedName>
    <definedName name="Tra_phan_tram" localSheetId="10">#REF!</definedName>
    <definedName name="Tra_phan_tram">#REF!</definedName>
    <definedName name="Tra_tim_hang_mucPT_trung" localSheetId="3">#N/A</definedName>
    <definedName name="Tra_tim_hang_mucPT_trung" localSheetId="10">#REF!</definedName>
    <definedName name="Tra_tim_hang_mucPT_trung">#REF!</definedName>
    <definedName name="Tra_TL" localSheetId="3">#N/A</definedName>
    <definedName name="Tra_TL" localSheetId="10">#REF!</definedName>
    <definedName name="Tra_TL">#REF!</definedName>
    <definedName name="Tra_ty_le2" localSheetId="3">#N/A</definedName>
    <definedName name="Tra_ty_le2" localSheetId="10">#REF!</definedName>
    <definedName name="Tra_ty_le2">#REF!</definedName>
    <definedName name="Tra_ty_le3" localSheetId="3">#N/A</definedName>
    <definedName name="Tra_ty_le3" localSheetId="10">#REF!</definedName>
    <definedName name="Tra_ty_le3">#REF!</definedName>
    <definedName name="Tra_ty_le4" localSheetId="3">#N/A</definedName>
    <definedName name="Tra_ty_le4" localSheetId="10">#REF!</definedName>
    <definedName name="Tra_ty_le4">#REF!</definedName>
    <definedName name="Tra_ty_le5" localSheetId="3">#N/A</definedName>
    <definedName name="Tra_ty_le5" localSheetId="10">#REF!</definedName>
    <definedName name="Tra_ty_le5">#REF!</definedName>
    <definedName name="TRADE2" localSheetId="3">#N/A</definedName>
    <definedName name="TRADE2" localSheetId="10">#REF!</definedName>
    <definedName name="TRADE2">#REF!</definedName>
    <definedName name="TRAM" localSheetId="3">#N/A</definedName>
    <definedName name="TRAM" localSheetId="10">#REF!</definedName>
    <definedName name="TRAM">#REF!</definedName>
    <definedName name="tram100" localSheetId="3">#N/A</definedName>
    <definedName name="tram100" localSheetId="10">#REF!</definedName>
    <definedName name="tram100">#REF!</definedName>
    <definedName name="tram1x25" localSheetId="3">#N/A</definedName>
    <definedName name="tram1x25" localSheetId="10">#REF!</definedName>
    <definedName name="tram1x25">#REF!</definedName>
    <definedName name="TRANSFORMER" localSheetId="3">#N/A</definedName>
    <definedName name="TRANSFORMER" localSheetId="10">#REF!</definedName>
    <definedName name="TRANSFORMER">#REF!</definedName>
    <definedName name="trt" localSheetId="3">#N/A</definedName>
    <definedName name="trt" localSheetId="10">#REF!</definedName>
    <definedName name="trt">#REF!</definedName>
    <definedName name="tru10mtc" localSheetId="3">#N/A</definedName>
    <definedName name="tru10mtc" localSheetId="10">#REF!</definedName>
    <definedName name="tru10mtc">#REF!</definedName>
    <definedName name="tru8mtc" localSheetId="3">#N/A</definedName>
    <definedName name="tru8mtc" localSheetId="10">#REF!</definedName>
    <definedName name="tru8mtc">#REF!</definedName>
    <definedName name="u" localSheetId="3">#N/A</definedName>
    <definedName name="u" localSheetId="10">#REF!</definedName>
    <definedName name="u">#REF!</definedName>
    <definedName name="upnoc" localSheetId="3">#N/A</definedName>
    <definedName name="upnoc" localSheetId="10">#REF!</definedName>
    <definedName name="upnoc">#REF!</definedName>
    <definedName name="ut" localSheetId="3">#N/A</definedName>
    <definedName name="ut" localSheetId="10">#REF!</definedName>
    <definedName name="ut">#REF!</definedName>
    <definedName name="uu" localSheetId="3">#N/A</definedName>
    <definedName name="uu" localSheetId="10">#REF!</definedName>
    <definedName name="uu">#REF!</definedName>
    <definedName name="v" hidden="1">{"'Sheet1'!$L$16"}</definedName>
    <definedName name="VA" localSheetId="3">#N/A</definedName>
    <definedName name="VA" localSheetId="10">#REF!</definedName>
    <definedName name="VA">#REF!</definedName>
    <definedName name="Value0" localSheetId="3">#N/A</definedName>
    <definedName name="Value0" localSheetId="10">#REF!</definedName>
    <definedName name="Value0">#REF!</definedName>
    <definedName name="Value1" localSheetId="3">#N/A</definedName>
    <definedName name="Value1" localSheetId="10">#REF!</definedName>
    <definedName name="Value1">#REF!</definedName>
    <definedName name="Value10" localSheetId="3">#N/A</definedName>
    <definedName name="Value10" localSheetId="10">#REF!</definedName>
    <definedName name="Value10">#REF!</definedName>
    <definedName name="Value11" localSheetId="3">#N/A</definedName>
    <definedName name="Value11" localSheetId="10">#REF!</definedName>
    <definedName name="Value11">#REF!</definedName>
    <definedName name="Value12" localSheetId="3">#N/A</definedName>
    <definedName name="Value12" localSheetId="10">#REF!</definedName>
    <definedName name="Value12">#REF!</definedName>
    <definedName name="Value13" localSheetId="3">#N/A</definedName>
    <definedName name="Value13" localSheetId="10">#REF!</definedName>
    <definedName name="Value13">#REF!</definedName>
    <definedName name="Value14" localSheetId="3">#N/A</definedName>
    <definedName name="Value14" localSheetId="10">#REF!</definedName>
    <definedName name="Value14">#REF!</definedName>
    <definedName name="Value15" localSheetId="3">#N/A</definedName>
    <definedName name="Value15" localSheetId="10">#REF!</definedName>
    <definedName name="Value15">#REF!</definedName>
    <definedName name="Value16" localSheetId="3">#N/A</definedName>
    <definedName name="Value16" localSheetId="10">#REF!</definedName>
    <definedName name="Value16">#REF!</definedName>
    <definedName name="Value17" localSheetId="3">#N/A</definedName>
    <definedName name="Value17" localSheetId="10">#REF!</definedName>
    <definedName name="Value17">#REF!</definedName>
    <definedName name="Value18" localSheetId="3">#N/A</definedName>
    <definedName name="Value18" localSheetId="10">#REF!</definedName>
    <definedName name="Value18">#REF!</definedName>
    <definedName name="Value19" localSheetId="3">#N/A</definedName>
    <definedName name="Value19" localSheetId="10">#REF!</definedName>
    <definedName name="Value19">#REF!</definedName>
    <definedName name="Value2" localSheetId="3">#N/A</definedName>
    <definedName name="Value2" localSheetId="10">#REF!</definedName>
    <definedName name="Value2">#REF!</definedName>
    <definedName name="Value20" localSheetId="3">#N/A</definedName>
    <definedName name="Value20" localSheetId="10">#REF!</definedName>
    <definedName name="Value20">#REF!</definedName>
    <definedName name="Value21" localSheetId="3">#N/A</definedName>
    <definedName name="Value21" localSheetId="10">#REF!</definedName>
    <definedName name="Value21">#REF!</definedName>
    <definedName name="Value22" localSheetId="3">#N/A</definedName>
    <definedName name="Value22" localSheetId="10">#REF!</definedName>
    <definedName name="Value22">#REF!</definedName>
    <definedName name="Value23" localSheetId="3">#N/A</definedName>
    <definedName name="Value23" localSheetId="10">#REF!</definedName>
    <definedName name="Value23">#REF!</definedName>
    <definedName name="Value24" localSheetId="3">#N/A</definedName>
    <definedName name="Value24" localSheetId="10">#REF!</definedName>
    <definedName name="Value24">#REF!</definedName>
    <definedName name="Value25" localSheetId="3">#N/A</definedName>
    <definedName name="Value25" localSheetId="10">#REF!</definedName>
    <definedName name="Value25">#REF!</definedName>
    <definedName name="Value26" localSheetId="3">#N/A</definedName>
    <definedName name="Value26" localSheetId="10">#REF!</definedName>
    <definedName name="Value26">#REF!</definedName>
    <definedName name="Value27" localSheetId="3">#N/A</definedName>
    <definedName name="Value27" localSheetId="10">#REF!</definedName>
    <definedName name="Value27">#REF!</definedName>
    <definedName name="Value28" localSheetId="3">#N/A</definedName>
    <definedName name="Value28" localSheetId="10">#REF!</definedName>
    <definedName name="Value28">#REF!</definedName>
    <definedName name="Value29" localSheetId="3">#N/A</definedName>
    <definedName name="Value29" localSheetId="10">#REF!</definedName>
    <definedName name="Value29">#REF!</definedName>
    <definedName name="Value3" localSheetId="3">#N/A</definedName>
    <definedName name="Value3" localSheetId="10">#REF!</definedName>
    <definedName name="Value3">#REF!</definedName>
    <definedName name="Value30" localSheetId="3">#N/A</definedName>
    <definedName name="Value30" localSheetId="10">#REF!</definedName>
    <definedName name="Value30">#REF!</definedName>
    <definedName name="Value31" localSheetId="3">#N/A</definedName>
    <definedName name="Value31" localSheetId="10">#REF!</definedName>
    <definedName name="Value31">#REF!</definedName>
    <definedName name="Value32" localSheetId="3">#N/A</definedName>
    <definedName name="Value32" localSheetId="10">#REF!</definedName>
    <definedName name="Value32">#REF!</definedName>
    <definedName name="Value33" localSheetId="3">#N/A</definedName>
    <definedName name="Value33" localSheetId="10">#REF!</definedName>
    <definedName name="Value33">#REF!</definedName>
    <definedName name="Value34" localSheetId="3">#N/A</definedName>
    <definedName name="Value34" localSheetId="10">#REF!</definedName>
    <definedName name="Value34">#REF!</definedName>
    <definedName name="Value35" localSheetId="3">#N/A</definedName>
    <definedName name="Value35" localSheetId="10">#REF!</definedName>
    <definedName name="Value35">#REF!</definedName>
    <definedName name="Value36" localSheetId="3">#N/A</definedName>
    <definedName name="Value36" localSheetId="10">#REF!</definedName>
    <definedName name="Value36">#REF!</definedName>
    <definedName name="Value37" localSheetId="3">#N/A</definedName>
    <definedName name="Value37" localSheetId="10">#REF!</definedName>
    <definedName name="Value37">#REF!</definedName>
    <definedName name="Value38" localSheetId="3">#N/A</definedName>
    <definedName name="Value38" localSheetId="10">#REF!</definedName>
    <definedName name="Value38">#REF!</definedName>
    <definedName name="Value39" localSheetId="3">#N/A</definedName>
    <definedName name="Value39" localSheetId="10">#REF!</definedName>
    <definedName name="Value39">#REF!</definedName>
    <definedName name="Value4" localSheetId="3">#N/A</definedName>
    <definedName name="Value4" localSheetId="10">#REF!</definedName>
    <definedName name="Value4">#REF!</definedName>
    <definedName name="Value40" localSheetId="3">#N/A</definedName>
    <definedName name="Value40" localSheetId="10">#REF!</definedName>
    <definedName name="Value40">#REF!</definedName>
    <definedName name="Value41" localSheetId="3">#N/A</definedName>
    <definedName name="Value41" localSheetId="10">#REF!</definedName>
    <definedName name="Value41">#REF!</definedName>
    <definedName name="Value42" localSheetId="3">#N/A</definedName>
    <definedName name="Value42" localSheetId="10">#REF!</definedName>
    <definedName name="Value42">#REF!</definedName>
    <definedName name="Value43" localSheetId="3">#N/A</definedName>
    <definedName name="Value43" localSheetId="10">#REF!</definedName>
    <definedName name="Value43">#REF!</definedName>
    <definedName name="Value44" localSheetId="3">#N/A</definedName>
    <definedName name="Value44" localSheetId="10">#REF!</definedName>
    <definedName name="Value44">#REF!</definedName>
    <definedName name="Value45" localSheetId="3">#N/A</definedName>
    <definedName name="Value45" localSheetId="10">#REF!</definedName>
    <definedName name="Value45">#REF!</definedName>
    <definedName name="Value46" localSheetId="3">#N/A</definedName>
    <definedName name="Value46" localSheetId="10">#REF!</definedName>
    <definedName name="Value46">#REF!</definedName>
    <definedName name="Value47" localSheetId="3">#N/A</definedName>
    <definedName name="Value47" localSheetId="10">#REF!</definedName>
    <definedName name="Value47">#REF!</definedName>
    <definedName name="Value48" localSheetId="3">#N/A</definedName>
    <definedName name="Value48" localSheetId="10">#REF!</definedName>
    <definedName name="Value48">#REF!</definedName>
    <definedName name="Value49" localSheetId="3">#N/A</definedName>
    <definedName name="Value49" localSheetId="10">#REF!</definedName>
    <definedName name="Value49">#REF!</definedName>
    <definedName name="Value5" localSheetId="3">#N/A</definedName>
    <definedName name="Value5" localSheetId="10">#REF!</definedName>
    <definedName name="Value5">#REF!</definedName>
    <definedName name="Value50" localSheetId="3">#N/A</definedName>
    <definedName name="Value50" localSheetId="10">#REF!</definedName>
    <definedName name="Value50">#REF!</definedName>
    <definedName name="Value51" localSheetId="3">#N/A</definedName>
    <definedName name="Value51" localSheetId="10">#REF!</definedName>
    <definedName name="Value51">#REF!</definedName>
    <definedName name="Value52" localSheetId="3">#N/A</definedName>
    <definedName name="Value52" localSheetId="10">#REF!</definedName>
    <definedName name="Value52">#REF!</definedName>
    <definedName name="Value53" localSheetId="3">#N/A</definedName>
    <definedName name="Value53" localSheetId="10">#REF!</definedName>
    <definedName name="Value53">#REF!</definedName>
    <definedName name="Value54" localSheetId="3">#N/A</definedName>
    <definedName name="Value54" localSheetId="10">#REF!</definedName>
    <definedName name="Value54">#REF!</definedName>
    <definedName name="Value55" localSheetId="3">#N/A</definedName>
    <definedName name="Value55" localSheetId="10">#REF!</definedName>
    <definedName name="Value55">#REF!</definedName>
    <definedName name="Value6" localSheetId="3">#N/A</definedName>
    <definedName name="Value6" localSheetId="10">#REF!</definedName>
    <definedName name="Value6">#REF!</definedName>
    <definedName name="Value7" localSheetId="3">#N/A</definedName>
    <definedName name="Value7" localSheetId="10">#REF!</definedName>
    <definedName name="Value7">#REF!</definedName>
    <definedName name="Value8" localSheetId="3">#N/A</definedName>
    <definedName name="Value8" localSheetId="10">#REF!</definedName>
    <definedName name="Value8">#REF!</definedName>
    <definedName name="Value9" localSheetId="3">#N/A</definedName>
    <definedName name="Value9" localSheetId="10">#REF!</definedName>
    <definedName name="Value9">#REF!</definedName>
    <definedName name="VAN" localSheetId="3">#N/A</definedName>
    <definedName name="VAN" localSheetId="10">#REF!</definedName>
    <definedName name="VAN">#REF!</definedName>
    <definedName name="VAN_CHUYEN_DUONG_DAI_DZ0.4KV" localSheetId="3">#N/A</definedName>
    <definedName name="VAN_CHUYEN_DUONG_DAI_DZ0.4KV" localSheetId="10">#REF!</definedName>
    <definedName name="VAN_CHUYEN_DUONG_DAI_DZ0.4KV">#REF!</definedName>
    <definedName name="VAN_CHUYEN_DUONG_DAI_DZ22KV" localSheetId="3">#N/A</definedName>
    <definedName name="VAN_CHUYEN_DUONG_DAI_DZ22KV" localSheetId="10">#REF!</definedName>
    <definedName name="VAN_CHUYEN_DUONG_DAI_DZ22KV">#REF!</definedName>
    <definedName name="VAN_CHUYEN_DUONG_DAI_TBA" localSheetId="3">#N/A</definedName>
    <definedName name="VAN_CHUYEN_DUONG_DAI_TBA" localSheetId="10">#REF!</definedName>
    <definedName name="VAN_CHUYEN_DUONG_DAI_TBA">#REF!</definedName>
    <definedName name="VAN_CHUYEN_VAT_TU_CHUNG" localSheetId="3">#N/A</definedName>
    <definedName name="VAN_CHUYEN_VAT_TU_CHUNG" localSheetId="10">#REF!</definedName>
    <definedName name="VAN_CHUYEN_VAT_TU_CHUNG">#REF!</definedName>
    <definedName name="VAN_TRUNG_CHUYEN_VAT_TU_CHUNG" localSheetId="3">#N/A</definedName>
    <definedName name="VAN_TRUNG_CHUYEN_VAT_TU_CHUNG" localSheetId="10">#REF!</definedName>
    <definedName name="VAN_TRUNG_CHUYEN_VAT_TU_CHUNG">#REF!</definedName>
    <definedName name="VARIINST" localSheetId="3">#N/A</definedName>
    <definedName name="VARIINST" localSheetId="10">#REF!</definedName>
    <definedName name="VARIINST">#REF!</definedName>
    <definedName name="VARIPURC" localSheetId="3">#N/A</definedName>
    <definedName name="VARIPURC" localSheetId="10">#REF!</definedName>
    <definedName name="VARIPURC">#REF!</definedName>
    <definedName name="vat" localSheetId="3">#N/A</definedName>
    <definedName name="vat" localSheetId="10">#REF!</definedName>
    <definedName name="vat">#REF!</definedName>
    <definedName name="VAT_LIEU_DEN_CHAN_CONG_TRINH" localSheetId="3">#N/A</definedName>
    <definedName name="VAT_LIEU_DEN_CHAN_CONG_TRINH" localSheetId="10">#REF!</definedName>
    <definedName name="VAT_LIEU_DEN_CHAN_CONG_TRINH">#REF!</definedName>
    <definedName name="vbtchongnuocm300" localSheetId="3">#N/A</definedName>
    <definedName name="vbtchongnuocm300" localSheetId="10">#REF!</definedName>
    <definedName name="vbtchongnuocm300">#REF!</definedName>
    <definedName name="vbtm150" localSheetId="3">#N/A</definedName>
    <definedName name="vbtm150" localSheetId="10">#REF!</definedName>
    <definedName name="vbtm150">#REF!</definedName>
    <definedName name="vbtm300" localSheetId="3">#N/A</definedName>
    <definedName name="vbtm300" localSheetId="10">#REF!</definedName>
    <definedName name="vbtm300">#REF!</definedName>
    <definedName name="vbtm400" localSheetId="3">#N/A</definedName>
    <definedName name="vbtm400" localSheetId="10">#REF!</definedName>
    <definedName name="vbtm400">#REF!</definedName>
    <definedName name="vc3." localSheetId="3">#N/A</definedName>
    <definedName name="vc3." localSheetId="10">#REF!</definedName>
    <definedName name="vc3.">#REF!</definedName>
    <definedName name="vca" localSheetId="3">#N/A</definedName>
    <definedName name="vca" localSheetId="10">#REF!</definedName>
    <definedName name="vca">#REF!</definedName>
    <definedName name="vccot" localSheetId="3">#N/A</definedName>
    <definedName name="vccot" localSheetId="10">#REF!</definedName>
    <definedName name="vccot">#REF!</definedName>
    <definedName name="vccot." localSheetId="3">#N/A</definedName>
    <definedName name="vccot." localSheetId="10">#REF!</definedName>
    <definedName name="vccot.">#REF!</definedName>
    <definedName name="vcdc" localSheetId="3">#N/A</definedName>
    <definedName name="vcdc" localSheetId="10">#REF!</definedName>
    <definedName name="vcdc">#REF!</definedName>
    <definedName name="vcdc." localSheetId="3">#N/A</definedName>
    <definedName name="vcdc." localSheetId="10">#REF!</definedName>
    <definedName name="vcdc.">#REF!</definedName>
    <definedName name="VCDD1P" localSheetId="3">#N/A</definedName>
    <definedName name="VCDD1P" localSheetId="10">#REF!</definedName>
    <definedName name="VCDD1P">#REF!</definedName>
    <definedName name="VCDD3p" localSheetId="3">#N/A</definedName>
    <definedName name="VCDD3p" localSheetId="10">#REF!</definedName>
    <definedName name="VCDD3p">#REF!</definedName>
    <definedName name="VCDDCT3p" localSheetId="3">#N/A</definedName>
    <definedName name="VCDDCT3p" localSheetId="10">#REF!</definedName>
    <definedName name="VCDDCT3p">#REF!</definedName>
    <definedName name="VCDDMBA" localSheetId="3">#N/A</definedName>
    <definedName name="VCDDMBA" localSheetId="10">#REF!</definedName>
    <definedName name="VCDDMBA">#REF!</definedName>
    <definedName name="vcsat" localSheetId="3">#N/A</definedName>
    <definedName name="vcsat" localSheetId="10">#REF!</definedName>
    <definedName name="vcsat">#REF!</definedName>
    <definedName name="vct" localSheetId="3">#N/A</definedName>
    <definedName name="vct" localSheetId="10">#REF!</definedName>
    <definedName name="vct">#REF!</definedName>
    <definedName name="VCTT" localSheetId="3">#N/A</definedName>
    <definedName name="VCTT" localSheetId="10">#REF!</definedName>
    <definedName name="VCTT">#REF!</definedName>
    <definedName name="VCVBT1" localSheetId="3">#N/A</definedName>
    <definedName name="VCVBT1" localSheetId="10">#REF!</definedName>
    <definedName name="VCVBT1">#REF!</definedName>
    <definedName name="VCVBT2" localSheetId="3">#N/A</definedName>
    <definedName name="VCVBT2" localSheetId="10">#REF!</definedName>
    <definedName name="VCVBT2">#REF!</definedName>
    <definedName name="VCHT" localSheetId="3">#N/A</definedName>
    <definedName name="VCHT" localSheetId="10">#REF!</definedName>
    <definedName name="VCHT">#REF!</definedName>
    <definedName name="vd3p" localSheetId="3">#N/A</definedName>
    <definedName name="vd3p" localSheetId="10">#REF!</definedName>
    <definedName name="vd3p">#REF!</definedName>
    <definedName name="VDCLY" localSheetId="3">#N/A</definedName>
    <definedName name="VDCLY" localSheetId="10">#REF!</definedName>
    <definedName name="VDCLY">#REF!</definedName>
    <definedName name="vgk" localSheetId="3">#N/A</definedName>
    <definedName name="vgk" localSheetId="10">#REF!</definedName>
    <definedName name="vgk">#REF!</definedName>
    <definedName name="vgt" localSheetId="3">#N/A</definedName>
    <definedName name="vgt" localSheetId="10">#REF!</definedName>
    <definedName name="vgt">#REF!</definedName>
    <definedName name="vh" hidden="1">{"'Sheet1'!$L$16"}</definedName>
    <definedName name="VHTT" hidden="1">{"'Sheet1'!$L$16"}</definedName>
    <definedName name="Vietri" localSheetId="3">#N/A</definedName>
    <definedName name="Vietri" localSheetId="10">#REF!</definedName>
    <definedName name="Vietri">#REF!</definedName>
    <definedName name="vkcauthang" localSheetId="3">#N/A</definedName>
    <definedName name="vkcauthang" localSheetId="10">#REF!</definedName>
    <definedName name="vkcauthang">#REF!</definedName>
    <definedName name="vksan" localSheetId="3">#N/A</definedName>
    <definedName name="vksan" localSheetId="10">#REF!</definedName>
    <definedName name="vksan">#REF!</definedName>
    <definedName name="vl" localSheetId="3">#N/A</definedName>
    <definedName name="vl" localSheetId="10">#REF!</definedName>
    <definedName name="vl">#REF!</definedName>
    <definedName name="vl100a" localSheetId="3">#N/A</definedName>
    <definedName name="vl100a" localSheetId="10">#REF!</definedName>
    <definedName name="vl100a">#REF!</definedName>
    <definedName name="vl1p" localSheetId="3">#N/A</definedName>
    <definedName name="vl1p" localSheetId="10">#REF!</definedName>
    <definedName name="vl1p">#REF!</definedName>
    <definedName name="vl3p" localSheetId="3">#N/A</definedName>
    <definedName name="vl3p" localSheetId="10">#REF!</definedName>
    <definedName name="vl3p">#REF!</definedName>
    <definedName name="vlct" hidden="1">{"'Sheet1'!$L$16"}</definedName>
    <definedName name="VLCT3p" localSheetId="3">#N/A</definedName>
    <definedName name="VLCT3p" localSheetId="10">#REF!</definedName>
    <definedName name="VLCT3p">#REF!</definedName>
    <definedName name="vldd" localSheetId="3">#N/A</definedName>
    <definedName name="vldd" localSheetId="10">#REF!</definedName>
    <definedName name="vldd">#REF!</definedName>
    <definedName name="vldg" localSheetId="3">#N/A</definedName>
    <definedName name="vldg" localSheetId="10">#REF!</definedName>
    <definedName name="vldg">#REF!</definedName>
    <definedName name="vldn400" localSheetId="3">#N/A</definedName>
    <definedName name="vldn400" localSheetId="10">#REF!</definedName>
    <definedName name="vldn400">#REF!</definedName>
    <definedName name="vldn600" localSheetId="3">#N/A</definedName>
    <definedName name="vldn600" localSheetId="10">#REF!</definedName>
    <definedName name="vldn600">#REF!</definedName>
    <definedName name="VLIEU" localSheetId="3">#N/A</definedName>
    <definedName name="VLIEU" localSheetId="10">#REF!</definedName>
    <definedName name="VLIEU">#REF!</definedName>
    <definedName name="VLM" localSheetId="3">#N/A</definedName>
    <definedName name="VLM" localSheetId="10">#REF!</definedName>
    <definedName name="VLM">#REF!</definedName>
    <definedName name="vltr" localSheetId="3">#N/A</definedName>
    <definedName name="vltr" localSheetId="10">#REF!</definedName>
    <definedName name="vltr">#REF!</definedName>
    <definedName name="vltram" localSheetId="3">#N/A</definedName>
    <definedName name="vltram" localSheetId="10">#REF!</definedName>
    <definedName name="vltram">#REF!</definedName>
    <definedName name="vn" localSheetId="3">#N/A</definedName>
    <definedName name="vn" localSheetId="10">#REF!</definedName>
    <definedName name="vn">#REF!</definedName>
    <definedName name="voi" localSheetId="3">#N/A</definedName>
    <definedName name="voi" localSheetId="10">#REF!</definedName>
    <definedName name="voi">#REF!</definedName>
    <definedName name="vr3p" localSheetId="3">#N/A</definedName>
    <definedName name="vr3p" localSheetId="10">#REF!</definedName>
    <definedName name="vr3p">#REF!</definedName>
    <definedName name="vt1pbs" localSheetId="3">#N/A</definedName>
    <definedName name="vt1pbs" localSheetId="10">#REF!</definedName>
    <definedName name="vt1pbs">#REF!</definedName>
    <definedName name="vtbs" localSheetId="3">#N/A</definedName>
    <definedName name="vtbs" localSheetId="10">#REF!</definedName>
    <definedName name="vtbs">#REF!</definedName>
    <definedName name="vua_75" localSheetId="3">#N/A</definedName>
    <definedName name="vua_75" localSheetId="10">#REF!</definedName>
    <definedName name="vua_75">#REF!</definedName>
    <definedName name="W" localSheetId="3">#N/A</definedName>
    <definedName name="W" localSheetId="10">#REF!</definedName>
    <definedName name="W">#REF!</definedName>
    <definedName name="wrn.chi._.tiÆt." localSheetId="3">#N/A</definedName>
    <definedName name="wrn.chi._.tiÆt." localSheetId="10">#REF!</definedName>
    <definedName name="wrn.chi._.tiÆt.">#REF!</definedName>
    <definedName name="X" localSheetId="3">#N/A</definedName>
    <definedName name="X" localSheetId="10">#REF!</definedName>
    <definedName name="X">#REF!</definedName>
    <definedName name="x17dnc" localSheetId="3">#N/A</definedName>
    <definedName name="x17dnc" localSheetId="10">#REF!</definedName>
    <definedName name="x17dnc">#REF!</definedName>
    <definedName name="x17dvl" localSheetId="3">#N/A</definedName>
    <definedName name="x17dvl" localSheetId="10">#REF!</definedName>
    <definedName name="x17dvl">#REF!</definedName>
    <definedName name="x17knc" localSheetId="3">#N/A</definedName>
    <definedName name="x17knc" localSheetId="10">#REF!</definedName>
    <definedName name="x17knc">#REF!</definedName>
    <definedName name="x17kvl" localSheetId="3">#N/A</definedName>
    <definedName name="x17kvl" localSheetId="10">#REF!</definedName>
    <definedName name="x17kvl">#REF!</definedName>
    <definedName name="X1pFCOnc" localSheetId="3">#N/A</definedName>
    <definedName name="X1pFCOnc" localSheetId="10">#REF!</definedName>
    <definedName name="X1pFCOnc">#REF!</definedName>
    <definedName name="X1pFCOvc" localSheetId="3">#N/A</definedName>
    <definedName name="X1pFCOvc" localSheetId="10">#REF!</definedName>
    <definedName name="X1pFCOvc">#REF!</definedName>
    <definedName name="X1pFCOvl" localSheetId="3">#N/A</definedName>
    <definedName name="X1pFCOvl" localSheetId="10">#REF!</definedName>
    <definedName name="X1pFCOvl">#REF!</definedName>
    <definedName name="X1pIGnc" localSheetId="3">#N/A</definedName>
    <definedName name="X1pIGnc" localSheetId="10">#REF!</definedName>
    <definedName name="X1pIGnc">#REF!</definedName>
    <definedName name="X1pIGvc" localSheetId="3">#N/A</definedName>
    <definedName name="X1pIGvc" localSheetId="10">#REF!</definedName>
    <definedName name="X1pIGvc">#REF!</definedName>
    <definedName name="X1pIGvl" localSheetId="3">#N/A</definedName>
    <definedName name="X1pIGvl" localSheetId="10">#REF!</definedName>
    <definedName name="X1pIGvl">#REF!</definedName>
    <definedName name="x1pind" localSheetId="3">#N/A</definedName>
    <definedName name="x1pind" localSheetId="10">#REF!</definedName>
    <definedName name="x1pind">#REF!</definedName>
    <definedName name="X1pINDnc" localSheetId="3">#N/A</definedName>
    <definedName name="X1pINDnc" localSheetId="10">#REF!</definedName>
    <definedName name="X1pINDnc">#REF!</definedName>
    <definedName name="X1pINDvc" localSheetId="3">#N/A</definedName>
    <definedName name="X1pINDvc" localSheetId="10">#REF!</definedName>
    <definedName name="X1pINDvc">#REF!</definedName>
    <definedName name="X1pINDvl" localSheetId="3">#N/A</definedName>
    <definedName name="X1pINDvl" localSheetId="10">#REF!</definedName>
    <definedName name="X1pINDvl">#REF!</definedName>
    <definedName name="x1pint" localSheetId="3">#N/A</definedName>
    <definedName name="x1pint" localSheetId="10">#REF!</definedName>
    <definedName name="x1pint">#REF!</definedName>
    <definedName name="X1pINTnc" localSheetId="3">#N/A</definedName>
    <definedName name="X1pINTnc" localSheetId="10">#REF!</definedName>
    <definedName name="X1pINTnc">#REF!</definedName>
    <definedName name="X1pINTvc" localSheetId="3">#N/A</definedName>
    <definedName name="X1pINTvc" localSheetId="10">#REF!</definedName>
    <definedName name="X1pINTvc">#REF!</definedName>
    <definedName name="X1pINTvl" localSheetId="3">#N/A</definedName>
    <definedName name="X1pINTvl" localSheetId="10">#REF!</definedName>
    <definedName name="X1pINTvl">#REF!</definedName>
    <definedName name="x1ping" localSheetId="3">#N/A</definedName>
    <definedName name="x1ping" localSheetId="10">#REF!</definedName>
    <definedName name="x1ping">#REF!</definedName>
    <definedName name="X1pINGnc" localSheetId="3">#N/A</definedName>
    <definedName name="X1pINGnc" localSheetId="10">#REF!</definedName>
    <definedName name="X1pINGnc">#REF!</definedName>
    <definedName name="X1pINGvc" localSheetId="3">#N/A</definedName>
    <definedName name="X1pINGvc" localSheetId="10">#REF!</definedName>
    <definedName name="X1pINGvc">#REF!</definedName>
    <definedName name="X1pINGvl" localSheetId="3">#N/A</definedName>
    <definedName name="X1pINGvl" localSheetId="10">#REF!</definedName>
    <definedName name="X1pINGvl">#REF!</definedName>
    <definedName name="X1pITnc" localSheetId="3">#N/A</definedName>
    <definedName name="X1pITnc" localSheetId="10">#REF!</definedName>
    <definedName name="X1pITnc">#REF!</definedName>
    <definedName name="X1pITvc" localSheetId="3">#N/A</definedName>
    <definedName name="X1pITvc" localSheetId="10">#REF!</definedName>
    <definedName name="X1pITvc">#REF!</definedName>
    <definedName name="X1pITvl" localSheetId="3">#N/A</definedName>
    <definedName name="X1pITvl" localSheetId="10">#REF!</definedName>
    <definedName name="X1pITvl">#REF!</definedName>
    <definedName name="x20knc" localSheetId="3">#N/A</definedName>
    <definedName name="x20knc" localSheetId="10">#REF!</definedName>
    <definedName name="x20knc">#REF!</definedName>
    <definedName name="x20kvl" localSheetId="3">#N/A</definedName>
    <definedName name="x20kvl" localSheetId="10">#REF!</definedName>
    <definedName name="x20kvl">#REF!</definedName>
    <definedName name="x22knc" localSheetId="3">#N/A</definedName>
    <definedName name="x22knc" localSheetId="10">#REF!</definedName>
    <definedName name="x22knc">#REF!</definedName>
    <definedName name="x22kvl" localSheetId="3">#N/A</definedName>
    <definedName name="x22kvl" localSheetId="10">#REF!</definedName>
    <definedName name="x22kvl">#REF!</definedName>
    <definedName name="x2mig1nc" localSheetId="3">#N/A</definedName>
    <definedName name="x2mig1nc" localSheetId="10">#REF!</definedName>
    <definedName name="x2mig1nc">#REF!</definedName>
    <definedName name="x2mig1vl" localSheetId="3">#N/A</definedName>
    <definedName name="x2mig1vl" localSheetId="10">#REF!</definedName>
    <definedName name="x2mig1vl">#REF!</definedName>
    <definedName name="x2min1nc" localSheetId="3">#N/A</definedName>
    <definedName name="x2min1nc" localSheetId="10">#REF!</definedName>
    <definedName name="x2min1nc">#REF!</definedName>
    <definedName name="x2min1vl" localSheetId="3">#N/A</definedName>
    <definedName name="x2min1vl" localSheetId="10">#REF!</definedName>
    <definedName name="x2min1vl">#REF!</definedName>
    <definedName name="x2mit1vl" localSheetId="3">#N/A</definedName>
    <definedName name="x2mit1vl" localSheetId="10">#REF!</definedName>
    <definedName name="x2mit1vl">#REF!</definedName>
    <definedName name="x2mitnc" localSheetId="3">#N/A</definedName>
    <definedName name="x2mitnc" localSheetId="10">#REF!</definedName>
    <definedName name="x2mitnc">#REF!</definedName>
    <definedName name="xa" localSheetId="3">#N/A</definedName>
    <definedName name="xa" localSheetId="10">#REF!</definedName>
    <definedName name="xa">#REF!</definedName>
    <definedName name="xd0.6" localSheetId="3">#N/A</definedName>
    <definedName name="xd0.6" localSheetId="10">#REF!</definedName>
    <definedName name="xd0.6">#REF!</definedName>
    <definedName name="xd1.3" localSheetId="3">#N/A</definedName>
    <definedName name="xd1.3" localSheetId="10">#REF!</definedName>
    <definedName name="xd1.3">#REF!</definedName>
    <definedName name="xd1.5" localSheetId="3">#N/A</definedName>
    <definedName name="xd1.5" localSheetId="10">#REF!</definedName>
    <definedName name="xd1.5">#REF!</definedName>
    <definedName name="xdra" localSheetId="3">#N/A</definedName>
    <definedName name="xdra" localSheetId="10">#REF!</definedName>
    <definedName name="xdra">#REF!</definedName>
    <definedName name="xdsnc" localSheetId="3">#N/A</definedName>
    <definedName name="xdsnc" localSheetId="10">#REF!</definedName>
    <definedName name="xdsnc">#REF!</definedName>
    <definedName name="xdsvl" localSheetId="3">#N/A</definedName>
    <definedName name="xdsvl" localSheetId="10">#REF!</definedName>
    <definedName name="xdsvl">#REF!</definedName>
    <definedName name="xfco" localSheetId="3">#N/A</definedName>
    <definedName name="xfco" localSheetId="10">#REF!</definedName>
    <definedName name="xfco">#REF!</definedName>
    <definedName name="xfco3p" localSheetId="3">#N/A</definedName>
    <definedName name="xfco3p" localSheetId="10">#REF!</definedName>
    <definedName name="xfco3p">#REF!</definedName>
    <definedName name="XFCOnc" localSheetId="3">#N/A</definedName>
    <definedName name="XFCOnc" localSheetId="10">#REF!</definedName>
    <definedName name="XFCOnc">#REF!</definedName>
    <definedName name="xfconc3p" localSheetId="3">#N/A</definedName>
    <definedName name="xfconc3p" localSheetId="10">#REF!</definedName>
    <definedName name="xfconc3p">#REF!</definedName>
    <definedName name="xfcotnc" localSheetId="3">#N/A</definedName>
    <definedName name="xfcotnc" localSheetId="10">#REF!</definedName>
    <definedName name="xfcotnc">#REF!</definedName>
    <definedName name="xfcotvl" localSheetId="3">#N/A</definedName>
    <definedName name="xfcotvl" localSheetId="10">#REF!</definedName>
    <definedName name="xfcotvl">#REF!</definedName>
    <definedName name="XFCOvc" localSheetId="3">#N/A</definedName>
    <definedName name="XFCOvc" localSheetId="10">#REF!</definedName>
    <definedName name="XFCOvc">#REF!</definedName>
    <definedName name="XFCOvl" localSheetId="3">#N/A</definedName>
    <definedName name="XFCOvl" localSheetId="10">#REF!</definedName>
    <definedName name="XFCOvl">#REF!</definedName>
    <definedName name="xfcovl3p" localSheetId="3">#N/A</definedName>
    <definedName name="xfcovl3p" localSheetId="10">#REF!</definedName>
    <definedName name="xfcovl3p">#REF!</definedName>
    <definedName name="xfnc" localSheetId="3">#N/A</definedName>
    <definedName name="xfnc" localSheetId="10">#REF!</definedName>
    <definedName name="xfnc">#REF!</definedName>
    <definedName name="xfvl" localSheetId="3">#N/A</definedName>
    <definedName name="xfvl" localSheetId="10">#REF!</definedName>
    <definedName name="xfvl">#REF!</definedName>
    <definedName name="xh" localSheetId="3">#N/A</definedName>
    <definedName name="xh" localSheetId="10">#REF!</definedName>
    <definedName name="xh">#REF!</definedName>
    <definedName name="xhn" localSheetId="3">#N/A</definedName>
    <definedName name="xhn" localSheetId="10">#REF!</definedName>
    <definedName name="xhn">#REF!</definedName>
    <definedName name="xhnnc" localSheetId="3">#N/A</definedName>
    <definedName name="xhnnc" localSheetId="10">#REF!</definedName>
    <definedName name="xhnnc">#REF!</definedName>
    <definedName name="xhnvl" localSheetId="3">#N/A</definedName>
    <definedName name="xhnvl" localSheetId="10">#REF!</definedName>
    <definedName name="xhnvl">#REF!</definedName>
    <definedName name="xig" localSheetId="3">#N/A</definedName>
    <definedName name="xig" localSheetId="10">#REF!</definedName>
    <definedName name="xig">#REF!</definedName>
    <definedName name="XIG1nc" localSheetId="3">#N/A</definedName>
    <definedName name="XIG1nc" localSheetId="10">#REF!</definedName>
    <definedName name="XIG1nc">#REF!</definedName>
    <definedName name="xig1p" localSheetId="3">#N/A</definedName>
    <definedName name="xig1p" localSheetId="10">#REF!</definedName>
    <definedName name="xig1p">#REF!</definedName>
    <definedName name="xig1pnc" localSheetId="3">#N/A</definedName>
    <definedName name="xig1pnc" localSheetId="10">#REF!</definedName>
    <definedName name="xig1pnc">#REF!</definedName>
    <definedName name="xig1pvl" localSheetId="3">#N/A</definedName>
    <definedName name="xig1pvl" localSheetId="10">#REF!</definedName>
    <definedName name="xig1pvl">#REF!</definedName>
    <definedName name="XIG1vl" localSheetId="3">#N/A</definedName>
    <definedName name="XIG1vl" localSheetId="10">#REF!</definedName>
    <definedName name="XIG1vl">#REF!</definedName>
    <definedName name="xig2nc" localSheetId="3">#N/A</definedName>
    <definedName name="xig2nc" localSheetId="10">#REF!</definedName>
    <definedName name="xig2nc">#REF!</definedName>
    <definedName name="xig2vl" localSheetId="3">#N/A</definedName>
    <definedName name="xig2vl" localSheetId="10">#REF!</definedName>
    <definedName name="xig2vl">#REF!</definedName>
    <definedName name="xig3p" localSheetId="3">#N/A</definedName>
    <definedName name="xig3p" localSheetId="10">#REF!</definedName>
    <definedName name="xig3p">#REF!</definedName>
    <definedName name="XIGnc" localSheetId="3">#N/A</definedName>
    <definedName name="XIGnc" localSheetId="10">#REF!</definedName>
    <definedName name="XIGnc">#REF!</definedName>
    <definedName name="xignc3p" localSheetId="3">#N/A</definedName>
    <definedName name="xignc3p" localSheetId="10">#REF!</definedName>
    <definedName name="xignc3p">#REF!</definedName>
    <definedName name="XIGvc" localSheetId="3">#N/A</definedName>
    <definedName name="XIGvc" localSheetId="10">#REF!</definedName>
    <definedName name="XIGvc">#REF!</definedName>
    <definedName name="XIGvl" localSheetId="3">#N/A</definedName>
    <definedName name="XIGvl" localSheetId="10">#REF!</definedName>
    <definedName name="XIGvl">#REF!</definedName>
    <definedName name="xigvl3p" localSheetId="3">#N/A</definedName>
    <definedName name="xigvl3p" localSheetId="10">#REF!</definedName>
    <definedName name="xigvl3p">#REF!</definedName>
    <definedName name="ximang" localSheetId="3">#N/A</definedName>
    <definedName name="ximang" localSheetId="10">#REF!</definedName>
    <definedName name="ximang">#REF!</definedName>
    <definedName name="XiMangPCB30" localSheetId="3">#N/A</definedName>
    <definedName name="XiMangPCB30" localSheetId="10">#REF!</definedName>
    <definedName name="XiMangPCB30">#REF!</definedName>
    <definedName name="xin" localSheetId="3">#N/A</definedName>
    <definedName name="xin" localSheetId="10">#REF!</definedName>
    <definedName name="xin">#REF!</definedName>
    <definedName name="xin1903p" localSheetId="3">#N/A</definedName>
    <definedName name="xin1903p" localSheetId="10">#REF!</definedName>
    <definedName name="xin1903p">#REF!</definedName>
    <definedName name="XIN190nc" localSheetId="3">#N/A</definedName>
    <definedName name="XIN190nc" localSheetId="10">#REF!</definedName>
    <definedName name="XIN190nc">#REF!</definedName>
    <definedName name="xin190nc3p" localSheetId="3">#N/A</definedName>
    <definedName name="xin190nc3p" localSheetId="10">#REF!</definedName>
    <definedName name="xin190nc3p">#REF!</definedName>
    <definedName name="XIN190vc" localSheetId="3">#N/A</definedName>
    <definedName name="XIN190vc" localSheetId="10">#REF!</definedName>
    <definedName name="XIN190vc">#REF!</definedName>
    <definedName name="XIN190vl" localSheetId="3">#N/A</definedName>
    <definedName name="XIN190vl" localSheetId="10">#REF!</definedName>
    <definedName name="XIN190vl">#REF!</definedName>
    <definedName name="xin190vl3p" localSheetId="3">#N/A</definedName>
    <definedName name="xin190vl3p" localSheetId="10">#REF!</definedName>
    <definedName name="xin190vl3p">#REF!</definedName>
    <definedName name="xin290nc3p" localSheetId="3">#N/A</definedName>
    <definedName name="xin290nc3p" localSheetId="10">#REF!</definedName>
    <definedName name="xin290nc3p">#REF!</definedName>
    <definedName name="xin290vl3p" localSheetId="3">#N/A</definedName>
    <definedName name="xin290vl3p" localSheetId="10">#REF!</definedName>
    <definedName name="xin290vl3p">#REF!</definedName>
    <definedName name="xin3p" localSheetId="3">#N/A</definedName>
    <definedName name="xin3p" localSheetId="10">#REF!</definedName>
    <definedName name="xin3p">#REF!</definedName>
    <definedName name="xin901nc" localSheetId="3">#N/A</definedName>
    <definedName name="xin901nc" localSheetId="10">#REF!</definedName>
    <definedName name="xin901nc">#REF!</definedName>
    <definedName name="xin901vl" localSheetId="3">#N/A</definedName>
    <definedName name="xin901vl" localSheetId="10">#REF!</definedName>
    <definedName name="xin901vl">#REF!</definedName>
    <definedName name="xind" localSheetId="3">#N/A</definedName>
    <definedName name="xind" localSheetId="10">#REF!</definedName>
    <definedName name="xind">#REF!</definedName>
    <definedName name="xind1p" localSheetId="3">#N/A</definedName>
    <definedName name="xind1p" localSheetId="10">#REF!</definedName>
    <definedName name="xind1p">#REF!</definedName>
    <definedName name="xind1pnc" localSheetId="3">#N/A</definedName>
    <definedName name="xind1pnc" localSheetId="10">#REF!</definedName>
    <definedName name="xind1pnc">#REF!</definedName>
    <definedName name="xind1pvl" localSheetId="3">#N/A</definedName>
    <definedName name="xind1pvl" localSheetId="10">#REF!</definedName>
    <definedName name="xind1pvl">#REF!</definedName>
    <definedName name="xind3p" localSheetId="3">#N/A</definedName>
    <definedName name="xind3p" localSheetId="10">#REF!</definedName>
    <definedName name="xind3p">#REF!</definedName>
    <definedName name="XINDnc" localSheetId="3">#N/A</definedName>
    <definedName name="XINDnc" localSheetId="10">#REF!</definedName>
    <definedName name="XINDnc">#REF!</definedName>
    <definedName name="xindnc1p" localSheetId="3">#N/A</definedName>
    <definedName name="xindnc1p" localSheetId="10">#REF!</definedName>
    <definedName name="xindnc1p">#REF!</definedName>
    <definedName name="xindnc3p" localSheetId="3">#N/A</definedName>
    <definedName name="xindnc3p" localSheetId="10">#REF!</definedName>
    <definedName name="xindnc3p">#REF!</definedName>
    <definedName name="XINDvc" localSheetId="3">#N/A</definedName>
    <definedName name="XINDvc" localSheetId="10">#REF!</definedName>
    <definedName name="XINDvc">#REF!</definedName>
    <definedName name="XINDvl" localSheetId="3">#N/A</definedName>
    <definedName name="XINDvl" localSheetId="10">#REF!</definedName>
    <definedName name="XINDvl">#REF!</definedName>
    <definedName name="xindvl1p" localSheetId="3">#N/A</definedName>
    <definedName name="xindvl1p" localSheetId="10">#REF!</definedName>
    <definedName name="xindvl1p">#REF!</definedName>
    <definedName name="xindvl3p" localSheetId="3">#N/A</definedName>
    <definedName name="xindvl3p" localSheetId="10">#REF!</definedName>
    <definedName name="xindvl3p">#REF!</definedName>
    <definedName name="XINnc" localSheetId="3">#N/A</definedName>
    <definedName name="XINnc" localSheetId="10">#REF!</definedName>
    <definedName name="XINnc">#REF!</definedName>
    <definedName name="xinnc3p" localSheetId="3">#N/A</definedName>
    <definedName name="xinnc3p" localSheetId="10">#REF!</definedName>
    <definedName name="xinnc3p">#REF!</definedName>
    <definedName name="xint1p" localSheetId="3">#N/A</definedName>
    <definedName name="xint1p" localSheetId="10">#REF!</definedName>
    <definedName name="xint1p">#REF!</definedName>
    <definedName name="XINvc" localSheetId="3">#N/A</definedName>
    <definedName name="XINvc" localSheetId="10">#REF!</definedName>
    <definedName name="XINvc">#REF!</definedName>
    <definedName name="XINvl" localSheetId="3">#N/A</definedName>
    <definedName name="XINvl" localSheetId="10">#REF!</definedName>
    <definedName name="XINvl">#REF!</definedName>
    <definedName name="xinvl3p" localSheetId="3">#N/A</definedName>
    <definedName name="xinvl3p" localSheetId="10">#REF!</definedName>
    <definedName name="xinvl3p">#REF!</definedName>
    <definedName name="xing1p" localSheetId="3">#N/A</definedName>
    <definedName name="xing1p" localSheetId="10">#REF!</definedName>
    <definedName name="xing1p">#REF!</definedName>
    <definedName name="xing1pnc" localSheetId="3">#N/A</definedName>
    <definedName name="xing1pnc" localSheetId="10">#REF!</definedName>
    <definedName name="xing1pnc">#REF!</definedName>
    <definedName name="xing1pvl" localSheetId="3">#N/A</definedName>
    <definedName name="xing1pvl" localSheetId="10">#REF!</definedName>
    <definedName name="xing1pvl">#REF!</definedName>
    <definedName name="xingnc1p" localSheetId="3">#N/A</definedName>
    <definedName name="xingnc1p" localSheetId="10">#REF!</definedName>
    <definedName name="xingnc1p">#REF!</definedName>
    <definedName name="xingvl1p" localSheetId="3">#N/A</definedName>
    <definedName name="xingvl1p" localSheetId="10">#REF!</definedName>
    <definedName name="xingvl1p">#REF!</definedName>
    <definedName name="xit" localSheetId="3">#N/A</definedName>
    <definedName name="xit" localSheetId="10">#REF!</definedName>
    <definedName name="xit">#REF!</definedName>
    <definedName name="XIT1nc" localSheetId="3">#N/A</definedName>
    <definedName name="XIT1nc" localSheetId="10">#REF!</definedName>
    <definedName name="XIT1nc">#REF!</definedName>
    <definedName name="xit1p" localSheetId="3">#N/A</definedName>
    <definedName name="xit1p" localSheetId="10">#REF!</definedName>
    <definedName name="xit1p">#REF!</definedName>
    <definedName name="xit1pnc" localSheetId="3">#N/A</definedName>
    <definedName name="xit1pnc" localSheetId="10">#REF!</definedName>
    <definedName name="xit1pnc">#REF!</definedName>
    <definedName name="xit1pvl" localSheetId="3">#N/A</definedName>
    <definedName name="xit1pvl" localSheetId="10">#REF!</definedName>
    <definedName name="xit1pvl">#REF!</definedName>
    <definedName name="XIT1vl" localSheetId="3">#N/A</definedName>
    <definedName name="XIT1vl" localSheetId="10">#REF!</definedName>
    <definedName name="XIT1vl">#REF!</definedName>
    <definedName name="xit23p" localSheetId="3">#N/A</definedName>
    <definedName name="xit23p" localSheetId="10">#REF!</definedName>
    <definedName name="xit23p">#REF!</definedName>
    <definedName name="xit2nc" localSheetId="3">#N/A</definedName>
    <definedName name="xit2nc" localSheetId="10">#REF!</definedName>
    <definedName name="xit2nc">#REF!</definedName>
    <definedName name="xit2nc3p" localSheetId="3">#N/A</definedName>
    <definedName name="xit2nc3p" localSheetId="10">#REF!</definedName>
    <definedName name="xit2nc3p">#REF!</definedName>
    <definedName name="xit2vl" localSheetId="3">#N/A</definedName>
    <definedName name="xit2vl" localSheetId="10">#REF!</definedName>
    <definedName name="xit2vl">#REF!</definedName>
    <definedName name="xit2vl3p" localSheetId="3">#N/A</definedName>
    <definedName name="xit2vl3p" localSheetId="10">#REF!</definedName>
    <definedName name="xit2vl3p">#REF!</definedName>
    <definedName name="xit3p" localSheetId="3">#N/A</definedName>
    <definedName name="xit3p" localSheetId="10">#REF!</definedName>
    <definedName name="xit3p">#REF!</definedName>
    <definedName name="XITnc" localSheetId="3">#N/A</definedName>
    <definedName name="XITnc" localSheetId="10">#REF!</definedName>
    <definedName name="XITnc">#REF!</definedName>
    <definedName name="xitnc3p" localSheetId="3">#N/A</definedName>
    <definedName name="xitnc3p" localSheetId="10">#REF!</definedName>
    <definedName name="xitnc3p">#REF!</definedName>
    <definedName name="XITvc" localSheetId="3">#N/A</definedName>
    <definedName name="XITvc" localSheetId="10">#REF!</definedName>
    <definedName name="XITvc">#REF!</definedName>
    <definedName name="XITvl" localSheetId="3">#N/A</definedName>
    <definedName name="XITvl" localSheetId="10">#REF!</definedName>
    <definedName name="XITvl">#REF!</definedName>
    <definedName name="xitvl3p" localSheetId="3">#N/A</definedName>
    <definedName name="xitvl3p" localSheetId="10">#REF!</definedName>
    <definedName name="xitvl3p">#REF!</definedName>
    <definedName name="xk0.6" localSheetId="3">#N/A</definedName>
    <definedName name="xk0.6" localSheetId="10">#REF!</definedName>
    <definedName name="xk0.6">#REF!</definedName>
    <definedName name="xk1.3" localSheetId="3">#N/A</definedName>
    <definedName name="xk1.3" localSheetId="10">#REF!</definedName>
    <definedName name="xk1.3">#REF!</definedName>
    <definedName name="xk1.5" localSheetId="3">#N/A</definedName>
    <definedName name="xk1.5" localSheetId="10">#REF!</definedName>
    <definedName name="xk1.5">#REF!</definedName>
    <definedName name="xld" localSheetId="3">#N/A</definedName>
    <definedName name="xld" localSheetId="10">#REF!</definedName>
    <definedName name="xld">#REF!</definedName>
    <definedName name="xld1.4" localSheetId="3">#N/A</definedName>
    <definedName name="xld1.4" localSheetId="10">#REF!</definedName>
    <definedName name="xld1.4">#REF!</definedName>
    <definedName name="xlk1.4" localSheetId="3">#N/A</definedName>
    <definedName name="xlk1.4" localSheetId="10">#REF!</definedName>
    <definedName name="xlk1.4">#REF!</definedName>
    <definedName name="xlt" localSheetId="3">#N/A</definedName>
    <definedName name="xlt" localSheetId="10">#REF!</definedName>
    <definedName name="xlt">#REF!</definedName>
    <definedName name="XM" localSheetId="3">#N/A</definedName>
    <definedName name="XM" localSheetId="10">#REF!</definedName>
    <definedName name="XM">#REF!</definedName>
    <definedName name="xmcax" localSheetId="3">#N/A</definedName>
    <definedName name="xmcax" localSheetId="10">#REF!</definedName>
    <definedName name="xmcax">#REF!</definedName>
    <definedName name="xn" localSheetId="3">#N/A</definedName>
    <definedName name="xn" localSheetId="10">#REF!</definedName>
    <definedName name="xn">#REF!</definedName>
    <definedName name="XNTam" hidden="1">{"'Sheet1'!$L$16"}</definedName>
    <definedName name="xr1nc" localSheetId="3">#N/A</definedName>
    <definedName name="xr1nc" localSheetId="10">#REF!</definedName>
    <definedName name="xr1nc">#REF!</definedName>
    <definedName name="xr1vl" localSheetId="3">#N/A</definedName>
    <definedName name="xr1vl" localSheetId="10">#REF!</definedName>
    <definedName name="xr1vl">#REF!</definedName>
    <definedName name="xt" localSheetId="3">#N/A</definedName>
    <definedName name="xt" localSheetId="10">#REF!</definedName>
    <definedName name="xt">#REF!</definedName>
    <definedName name="xtr3pnc" localSheetId="3">#N/A</definedName>
    <definedName name="xtr3pnc" localSheetId="10">#REF!</definedName>
    <definedName name="xtr3pnc">#REF!</definedName>
    <definedName name="xtr3pvl" localSheetId="3">#N/A</definedName>
    <definedName name="xtr3pvl" localSheetId="10">#REF!</definedName>
    <definedName name="xtr3pvl">#REF!</definedName>
    <definedName name="xvxcvxc" hidden="1">{"'Sheet1'!$L$16"}</definedName>
    <definedName name="xx" localSheetId="3">#N/A</definedName>
    <definedName name="xx" localSheetId="10">#REF!</definedName>
    <definedName name="xx">#REF!</definedName>
    <definedName name="y" localSheetId="3">#N/A</definedName>
    <definedName name="y" localSheetId="10">#REF!</definedName>
    <definedName name="y">#REF!</definedName>
    <definedName name="z" localSheetId="3">#N/A</definedName>
    <definedName name="z" localSheetId="10">#REF!</definedName>
    <definedName name="z">#REF!</definedName>
    <definedName name="ZD" localSheetId="3">#N/A</definedName>
    <definedName name="ZD" localSheetId="10">#REF!</definedName>
    <definedName name="ZD">#REF!</definedName>
    <definedName name="ZXD" localSheetId="3">#N/A</definedName>
    <definedName name="ZXD" localSheetId="10">#REF!</definedName>
    <definedName name="ZXD">#REF!</definedName>
    <definedName name="ZYX" localSheetId="3">#N/A</definedName>
    <definedName name="ZYX" localSheetId="10">#REF!</definedName>
    <definedName name="ZYX">#REF!</definedName>
    <definedName name="ZZZ" localSheetId="3">#N/A</definedName>
    <definedName name="ZZZ" localSheetId="10">#REF!</definedName>
    <definedName name="ZZZ">#REF!</definedName>
  </definedNames>
  <calcPr calcId="191029"/>
</workbook>
</file>

<file path=xl/calcChain.xml><?xml version="1.0" encoding="utf-8"?>
<calcChain xmlns="http://schemas.openxmlformats.org/spreadsheetml/2006/main">
  <c r="E6" i="3" l="1"/>
  <c r="AD6" i="1" l="1"/>
  <c r="AV6" i="2"/>
  <c r="I6" i="2"/>
  <c r="F6" i="2"/>
  <c r="BK6" i="3"/>
  <c r="BF6" i="3"/>
  <c r="BG6" i="3"/>
  <c r="BH6" i="3"/>
  <c r="BE6" i="3"/>
  <c r="W6" i="2"/>
  <c r="O30" i="3"/>
  <c r="N30" i="3"/>
  <c r="M30" i="3"/>
  <c r="L30" i="3"/>
  <c r="O129" i="3"/>
  <c r="N129" i="3"/>
  <c r="M129" i="3"/>
  <c r="L129" i="3"/>
  <c r="O118" i="3"/>
  <c r="N118" i="3"/>
  <c r="M118" i="3"/>
  <c r="L118" i="3"/>
  <c r="O102" i="3"/>
  <c r="N102" i="3"/>
  <c r="M102" i="3"/>
  <c r="L102" i="3"/>
  <c r="O84" i="3"/>
  <c r="N84" i="3"/>
  <c r="M84" i="3"/>
  <c r="L84" i="3"/>
  <c r="O66" i="3"/>
  <c r="N66" i="3"/>
  <c r="M66" i="3"/>
  <c r="L66" i="3"/>
  <c r="O55" i="3"/>
  <c r="N55" i="3"/>
  <c r="M55" i="3"/>
  <c r="L55" i="3"/>
  <c r="O42" i="3"/>
  <c r="N42" i="3"/>
  <c r="M42" i="3"/>
  <c r="L42" i="3"/>
  <c r="O25" i="3"/>
  <c r="N25" i="3"/>
  <c r="M25" i="3"/>
  <c r="L25" i="3"/>
  <c r="O12" i="3"/>
  <c r="N12" i="3"/>
  <c r="M12" i="3"/>
  <c r="L12" i="3"/>
  <c r="O7" i="3"/>
  <c r="N7" i="3"/>
  <c r="M7" i="3"/>
  <c r="L7" i="3"/>
  <c r="M6" i="3"/>
  <c r="N6" i="3"/>
  <c r="O6" i="3"/>
  <c r="L6" i="3"/>
  <c r="M6" i="2"/>
  <c r="N6" i="2"/>
  <c r="O6" i="2"/>
  <c r="O165" i="2"/>
  <c r="N165" i="2"/>
  <c r="M165" i="2"/>
  <c r="L165" i="2"/>
  <c r="O149" i="2"/>
  <c r="N149" i="2"/>
  <c r="M149" i="2"/>
  <c r="L149" i="2"/>
  <c r="O136" i="2"/>
  <c r="N136" i="2"/>
  <c r="M136" i="2"/>
  <c r="L136" i="2"/>
  <c r="O114" i="2"/>
  <c r="N114" i="2"/>
  <c r="M114" i="2"/>
  <c r="L114" i="2"/>
  <c r="L6" i="2" s="1"/>
  <c r="O87" i="2"/>
  <c r="N87" i="2"/>
  <c r="M87" i="2"/>
  <c r="L87" i="2"/>
  <c r="O61" i="2"/>
  <c r="N61" i="2"/>
  <c r="M61" i="2"/>
  <c r="L61" i="2"/>
  <c r="O45" i="2"/>
  <c r="N45" i="2"/>
  <c r="M45" i="2"/>
  <c r="L45" i="2"/>
  <c r="O28" i="2"/>
  <c r="N28" i="2"/>
  <c r="M28" i="2"/>
  <c r="L28" i="2"/>
  <c r="O13" i="2"/>
  <c r="N13" i="2"/>
  <c r="M13" i="2"/>
  <c r="L13" i="2"/>
  <c r="M7" i="2"/>
  <c r="N7" i="2"/>
  <c r="O7" i="2"/>
  <c r="L7" i="2"/>
  <c r="O175" i="1"/>
  <c r="N175" i="1"/>
  <c r="M175" i="1"/>
  <c r="L175" i="1"/>
  <c r="O162" i="1"/>
  <c r="N162" i="1"/>
  <c r="M162" i="1"/>
  <c r="L162" i="1"/>
  <c r="O142" i="1"/>
  <c r="N142" i="1"/>
  <c r="M142" i="1"/>
  <c r="L142" i="1"/>
  <c r="O115" i="1"/>
  <c r="N115" i="1"/>
  <c r="M115" i="1"/>
  <c r="L115" i="1"/>
  <c r="O89" i="1"/>
  <c r="N89" i="1"/>
  <c r="M89" i="1"/>
  <c r="L89" i="1"/>
  <c r="O74" i="1"/>
  <c r="N74" i="1"/>
  <c r="M74" i="1"/>
  <c r="L74" i="1"/>
  <c r="O58" i="1"/>
  <c r="N58" i="1"/>
  <c r="M58" i="1"/>
  <c r="L58" i="1"/>
  <c r="O45" i="1"/>
  <c r="N45" i="1"/>
  <c r="M45" i="1"/>
  <c r="L45" i="1"/>
  <c r="O39" i="1"/>
  <c r="N39" i="1"/>
  <c r="M39" i="1"/>
  <c r="L39" i="1"/>
  <c r="O7" i="1"/>
  <c r="N7" i="1"/>
  <c r="M7" i="1"/>
  <c r="L7" i="1"/>
  <c r="M6" i="1"/>
  <c r="N6" i="1"/>
  <c r="O6" i="1"/>
  <c r="L6" i="1"/>
  <c r="E6" i="1"/>
  <c r="D55" i="3"/>
  <c r="E55" i="3"/>
  <c r="G55" i="3"/>
  <c r="H55" i="3"/>
  <c r="I55" i="3"/>
  <c r="J55" i="3"/>
  <c r="K55" i="3"/>
  <c r="Q55" i="3"/>
  <c r="R55" i="3"/>
  <c r="S55" i="3"/>
  <c r="T55" i="3"/>
  <c r="U55" i="3"/>
  <c r="V55" i="3"/>
  <c r="X55" i="3"/>
  <c r="Y55" i="3"/>
  <c r="Z55" i="3"/>
  <c r="AA55" i="3"/>
  <c r="AC55" i="3"/>
  <c r="AD55" i="3"/>
  <c r="AE55" i="3"/>
  <c r="AF55" i="3"/>
  <c r="AH55" i="3"/>
  <c r="AI55" i="3"/>
  <c r="AJ55" i="3"/>
  <c r="AK55" i="3"/>
  <c r="AM55" i="3"/>
  <c r="AN55" i="3"/>
  <c r="AO55" i="3"/>
  <c r="AP55" i="3"/>
  <c r="AR55" i="3"/>
  <c r="AS55" i="3"/>
  <c r="AT55" i="3"/>
  <c r="AU55" i="3"/>
  <c r="AW55" i="3"/>
  <c r="AX55" i="3"/>
  <c r="AY55" i="3"/>
  <c r="AZ55" i="3"/>
  <c r="BA55" i="3"/>
  <c r="BB55" i="3"/>
  <c r="BC55" i="3"/>
  <c r="BD55" i="3"/>
  <c r="BF55" i="3"/>
  <c r="BG55" i="3"/>
  <c r="BH55" i="3"/>
  <c r="BI55" i="3"/>
  <c r="BJ55" i="3"/>
  <c r="BL55" i="3"/>
  <c r="BM55" i="3"/>
  <c r="BN55" i="3"/>
  <c r="BO55" i="3"/>
  <c r="BP55" i="3"/>
  <c r="BQ55" i="3"/>
  <c r="BR55" i="3"/>
  <c r="BS55" i="3"/>
  <c r="BT55" i="3"/>
  <c r="BU55" i="3"/>
  <c r="BW55" i="3"/>
  <c r="BX55" i="3"/>
  <c r="BY55" i="3"/>
  <c r="BZ55" i="3"/>
  <c r="CA55" i="3"/>
  <c r="CB55" i="3"/>
  <c r="CC55" i="3"/>
  <c r="CD55" i="3"/>
  <c r="CE55" i="3"/>
  <c r="CF55" i="3"/>
  <c r="CG55" i="3"/>
  <c r="CH55" i="3"/>
  <c r="CI55" i="3"/>
  <c r="CJ55" i="3"/>
  <c r="CK55" i="3"/>
  <c r="CL55" i="3"/>
  <c r="CM55" i="3"/>
  <c r="BK65" i="3"/>
  <c r="BE65" i="3"/>
  <c r="AV65" i="3"/>
  <c r="AQ65" i="3"/>
  <c r="AL65" i="3"/>
  <c r="AG65" i="3"/>
  <c r="AB65" i="3"/>
  <c r="W65" i="3"/>
  <c r="P65" i="3"/>
  <c r="F65" i="3"/>
  <c r="BK64" i="3"/>
  <c r="BE64" i="3"/>
  <c r="AV64" i="3"/>
  <c r="AQ64" i="3"/>
  <c r="AL64" i="3"/>
  <c r="AG64" i="3"/>
  <c r="AB64" i="3"/>
  <c r="W64" i="3"/>
  <c r="P64" i="3"/>
  <c r="F64" i="3"/>
  <c r="BK63" i="3"/>
  <c r="BE63" i="3"/>
  <c r="AV63" i="3"/>
  <c r="AQ63" i="3"/>
  <c r="AL63" i="3"/>
  <c r="AG63" i="3"/>
  <c r="AB63" i="3"/>
  <c r="W63" i="3"/>
  <c r="P63" i="3"/>
  <c r="F63" i="3"/>
  <c r="BK62" i="3"/>
  <c r="BE62" i="3"/>
  <c r="AV62" i="3"/>
  <c r="AQ62" i="3"/>
  <c r="AL62" i="3"/>
  <c r="AL55" i="3" s="1"/>
  <c r="AG62" i="3"/>
  <c r="AB62" i="3"/>
  <c r="W62" i="3"/>
  <c r="P62" i="3"/>
  <c r="F62" i="3"/>
  <c r="BK61" i="3"/>
  <c r="BE61" i="3"/>
  <c r="AV61" i="3"/>
  <c r="AQ61" i="3"/>
  <c r="AL61" i="3"/>
  <c r="AG61" i="3"/>
  <c r="AB61" i="3"/>
  <c r="W61" i="3"/>
  <c r="P61" i="3"/>
  <c r="BK60" i="3"/>
  <c r="BE60" i="3"/>
  <c r="AV60" i="3"/>
  <c r="AQ60" i="3"/>
  <c r="AL60" i="3"/>
  <c r="AG60" i="3"/>
  <c r="AB60" i="3"/>
  <c r="W60" i="3"/>
  <c r="P60" i="3"/>
  <c r="F60" i="3"/>
  <c r="BK59" i="3"/>
  <c r="BE59" i="3"/>
  <c r="AV59" i="3"/>
  <c r="AQ59" i="3"/>
  <c r="AL59" i="3"/>
  <c r="AG59" i="3"/>
  <c r="AB59" i="3"/>
  <c r="W59" i="3"/>
  <c r="P59" i="3"/>
  <c r="F59" i="3"/>
  <c r="BK58" i="3"/>
  <c r="BE58" i="3"/>
  <c r="AV58" i="3"/>
  <c r="AQ58" i="3"/>
  <c r="AL58" i="3"/>
  <c r="AG58" i="3"/>
  <c r="AB58" i="3"/>
  <c r="W58" i="3"/>
  <c r="P58" i="3"/>
  <c r="F58" i="3"/>
  <c r="BK57" i="3"/>
  <c r="BE57" i="3"/>
  <c r="AV57" i="3"/>
  <c r="AQ57" i="3"/>
  <c r="AL57" i="3"/>
  <c r="AG57" i="3"/>
  <c r="AB57" i="3"/>
  <c r="W57" i="3"/>
  <c r="P57" i="3"/>
  <c r="F57" i="3"/>
  <c r="BK56" i="3"/>
  <c r="BE56" i="3"/>
  <c r="BE55" i="3" s="1"/>
  <c r="AV56" i="3"/>
  <c r="AQ56" i="3"/>
  <c r="AL56" i="3"/>
  <c r="AG56" i="3"/>
  <c r="AG55" i="3" s="1"/>
  <c r="AB56" i="3"/>
  <c r="W56" i="3"/>
  <c r="P56" i="3"/>
  <c r="F56" i="3"/>
  <c r="F55" i="3" s="1"/>
  <c r="I74" i="1"/>
  <c r="J74" i="1"/>
  <c r="K74" i="1"/>
  <c r="P74" i="1"/>
  <c r="Q74" i="1"/>
  <c r="R74" i="1"/>
  <c r="S74" i="1"/>
  <c r="T74" i="1"/>
  <c r="U74" i="1"/>
  <c r="V74" i="1"/>
  <c r="W74" i="1"/>
  <c r="X74" i="1"/>
  <c r="Y74" i="1"/>
  <c r="Z74" i="1"/>
  <c r="AA74" i="1"/>
  <c r="AB74" i="1"/>
  <c r="AC74" i="1"/>
  <c r="AD74" i="1"/>
  <c r="AE74" i="1"/>
  <c r="AF74" i="1"/>
  <c r="AG74"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BH74" i="1"/>
  <c r="BI74" i="1"/>
  <c r="BJ74" i="1"/>
  <c r="BK74" i="1"/>
  <c r="BL74" i="1"/>
  <c r="BM74" i="1"/>
  <c r="BN74" i="1"/>
  <c r="BO74" i="1"/>
  <c r="BP74" i="1"/>
  <c r="D45" i="2"/>
  <c r="E45" i="2"/>
  <c r="F45" i="2"/>
  <c r="G45" i="2"/>
  <c r="H45" i="2"/>
  <c r="I45" i="2"/>
  <c r="J45" i="2"/>
  <c r="K45" i="2"/>
  <c r="P45" i="2"/>
  <c r="Q45" i="2"/>
  <c r="R45" i="2"/>
  <c r="S45" i="2"/>
  <c r="T45" i="2"/>
  <c r="U45" i="2"/>
  <c r="V45" i="2"/>
  <c r="W45" i="2"/>
  <c r="X45" i="2"/>
  <c r="Y45" i="2"/>
  <c r="Z45" i="2"/>
  <c r="AA45" i="2"/>
  <c r="AB45" i="2"/>
  <c r="AC45" i="2"/>
  <c r="AD45" i="2"/>
  <c r="AE45" i="2"/>
  <c r="AF45" i="2"/>
  <c r="AG45" i="2"/>
  <c r="AH45" i="2"/>
  <c r="AI45" i="2"/>
  <c r="AJ45" i="2"/>
  <c r="AK45" i="2"/>
  <c r="AL45" i="2"/>
  <c r="AM45" i="2"/>
  <c r="AN45" i="2"/>
  <c r="AO45" i="2"/>
  <c r="AP45" i="2"/>
  <c r="AQ45" i="2"/>
  <c r="AR45" i="2"/>
  <c r="AS45" i="2"/>
  <c r="AT45" i="2"/>
  <c r="AU45" i="2"/>
  <c r="AV45" i="2"/>
  <c r="AW45" i="2"/>
  <c r="AX45" i="2"/>
  <c r="AY45" i="2"/>
  <c r="AZ45" i="2"/>
  <c r="BA45" i="2"/>
  <c r="BB45" i="2"/>
  <c r="BC45" i="2"/>
  <c r="BD45" i="2"/>
  <c r="BE45" i="2"/>
  <c r="BF45" i="2"/>
  <c r="BG45" i="2"/>
  <c r="BH45" i="2"/>
  <c r="BI45" i="2"/>
  <c r="BJ45" i="2"/>
  <c r="BK45" i="2"/>
  <c r="BL45" i="2"/>
  <c r="BM45" i="2"/>
  <c r="BN45" i="2"/>
  <c r="BO45" i="2"/>
  <c r="BP45" i="2"/>
  <c r="BQ45" i="2"/>
  <c r="BR45" i="2"/>
  <c r="BS45" i="2"/>
  <c r="BT45" i="2"/>
  <c r="BU45" i="2"/>
  <c r="BV45" i="2"/>
  <c r="BW45" i="2"/>
  <c r="BX45" i="2"/>
  <c r="BY45" i="2"/>
  <c r="BZ45" i="2"/>
  <c r="CA45" i="2"/>
  <c r="CB45" i="2"/>
  <c r="CC45" i="2"/>
  <c r="CD45" i="2"/>
  <c r="C45" i="2"/>
  <c r="D20" i="5"/>
  <c r="E20" i="5"/>
  <c r="F20" i="5"/>
  <c r="G20" i="5"/>
  <c r="H20" i="5"/>
  <c r="I20" i="5"/>
  <c r="J20" i="5"/>
  <c r="K20" i="5"/>
  <c r="L20" i="5"/>
  <c r="M20" i="5"/>
  <c r="N20" i="5"/>
  <c r="O20" i="5"/>
  <c r="P20" i="5"/>
  <c r="Q20" i="5"/>
  <c r="R20" i="5"/>
  <c r="S20" i="5"/>
  <c r="T20" i="5"/>
  <c r="U20" i="5"/>
  <c r="C20" i="5"/>
  <c r="D46" i="4"/>
  <c r="C46" i="4"/>
  <c r="G46" i="4"/>
  <c r="F46" i="4"/>
  <c r="P55" i="3" l="1"/>
  <c r="BK55" i="3"/>
  <c r="AQ55" i="3"/>
  <c r="W55" i="3"/>
  <c r="AB55" i="3"/>
  <c r="AV55" i="3"/>
  <c r="N6" i="4"/>
  <c r="O6" i="4"/>
  <c r="P6" i="4"/>
  <c r="M6" i="4"/>
  <c r="W15" i="14" l="1"/>
  <c r="O15" i="14"/>
  <c r="D15" i="14"/>
  <c r="W11" i="14"/>
  <c r="W10" i="14"/>
  <c r="O10" i="14"/>
  <c r="D10" i="14"/>
  <c r="S17" i="13"/>
  <c r="R17" i="13"/>
  <c r="Q17" i="13"/>
  <c r="P17" i="13"/>
  <c r="O17" i="13"/>
  <c r="N17" i="13"/>
  <c r="M17" i="13"/>
  <c r="L17" i="13"/>
  <c r="K17" i="13"/>
  <c r="J17" i="13"/>
  <c r="I17" i="13"/>
  <c r="H17" i="13"/>
  <c r="G17" i="13"/>
  <c r="F17" i="13"/>
  <c r="E17" i="13"/>
  <c r="D17" i="13"/>
  <c r="C17" i="13"/>
  <c r="I19" i="11"/>
  <c r="I17" i="11"/>
  <c r="H17" i="11"/>
  <c r="G17" i="11"/>
  <c r="F17" i="11"/>
  <c r="E17" i="11"/>
  <c r="F7" i="11"/>
  <c r="E7" i="11"/>
  <c r="J5" i="10"/>
  <c r="I5" i="10"/>
  <c r="H5" i="10"/>
  <c r="G5" i="10"/>
  <c r="G9" i="9"/>
  <c r="F9" i="9"/>
  <c r="D9" i="9"/>
  <c r="C9" i="9"/>
  <c r="K15" i="8"/>
  <c r="J15" i="8"/>
  <c r="H11" i="8"/>
  <c r="G11" i="8"/>
  <c r="P17" i="7"/>
  <c r="AC9" i="7"/>
  <c r="AB9" i="7"/>
  <c r="AA9" i="7"/>
  <c r="Z9" i="7"/>
  <c r="Y9" i="7"/>
  <c r="X9" i="7"/>
  <c r="W9" i="7"/>
  <c r="S9" i="7"/>
  <c r="O9" i="7"/>
  <c r="K9" i="7"/>
  <c r="G9" i="7"/>
  <c r="C9" i="7"/>
  <c r="AC8" i="7"/>
  <c r="AB8" i="7"/>
  <c r="AA8" i="7"/>
  <c r="Z8" i="7"/>
  <c r="Y8" i="7"/>
  <c r="X8" i="7"/>
  <c r="W8" i="7"/>
  <c r="S8" i="7"/>
  <c r="O8" i="7"/>
  <c r="K8" i="7"/>
  <c r="G8" i="7"/>
  <c r="AC7" i="7"/>
  <c r="AB7" i="7"/>
  <c r="AA7" i="7"/>
  <c r="Z7" i="7"/>
  <c r="Y7" i="7"/>
  <c r="X7" i="7"/>
  <c r="W7" i="7"/>
  <c r="S7" i="7"/>
  <c r="O7" i="7"/>
  <c r="K7" i="7"/>
  <c r="G7" i="7"/>
  <c r="C7" i="7"/>
  <c r="AC6" i="7"/>
  <c r="AB6" i="7"/>
  <c r="AA6" i="7"/>
  <c r="Z6" i="7"/>
  <c r="Y6" i="7"/>
  <c r="X6" i="7"/>
  <c r="W6" i="7"/>
  <c r="S6" i="7"/>
  <c r="O6" i="7"/>
  <c r="K6" i="7"/>
  <c r="G6" i="7"/>
  <c r="F6" i="7"/>
  <c r="C6" i="7"/>
  <c r="I13" i="6"/>
  <c r="G7" i="6"/>
  <c r="G4" i="6"/>
  <c r="U26" i="5"/>
  <c r="CM44" i="4"/>
  <c r="CG44" i="4"/>
  <c r="BV44" i="4"/>
  <c r="BP44" i="4"/>
  <c r="BG44" i="4"/>
  <c r="BB44" i="4"/>
  <c r="AW44" i="4"/>
  <c r="AM44" i="4"/>
  <c r="CM43" i="4"/>
  <c r="CG43" i="4"/>
  <c r="BV43" i="4"/>
  <c r="BP43" i="4"/>
  <c r="BL43" i="4"/>
  <c r="BG43" i="4"/>
  <c r="BB43" i="4"/>
  <c r="AW43" i="4"/>
  <c r="AR43" i="4"/>
  <c r="AM43" i="4"/>
  <c r="AH43" i="4"/>
  <c r="AC43" i="4"/>
  <c r="Q43" i="4"/>
  <c r="CM42" i="4"/>
  <c r="CG42" i="4"/>
  <c r="BP42" i="4"/>
  <c r="AM42" i="4"/>
  <c r="F42" i="4"/>
  <c r="CM41" i="4"/>
  <c r="CG41" i="4"/>
  <c r="CB41" i="4"/>
  <c r="BV41" i="4"/>
  <c r="BP41" i="4"/>
  <c r="BL41" i="4"/>
  <c r="BG41" i="4"/>
  <c r="BB41" i="4"/>
  <c r="AW41" i="4"/>
  <c r="X41" i="4"/>
  <c r="Q41" i="4"/>
  <c r="L41" i="4"/>
  <c r="D41" i="4"/>
  <c r="CM40" i="4"/>
  <c r="CG40" i="4"/>
  <c r="BV40" i="4"/>
  <c r="BP40" i="4"/>
  <c r="BL40" i="4"/>
  <c r="BG40" i="4"/>
  <c r="AW40" i="4"/>
  <c r="AR40" i="4"/>
  <c r="AM40" i="4"/>
  <c r="AH40" i="4"/>
  <c r="Q40" i="4"/>
  <c r="L40" i="4"/>
  <c r="BP39" i="4"/>
  <c r="CM38" i="4"/>
  <c r="CG38" i="4"/>
  <c r="BV38" i="4"/>
  <c r="BP38" i="4"/>
  <c r="BL38" i="4"/>
  <c r="BG38" i="4"/>
  <c r="BB38" i="4"/>
  <c r="AW38" i="4"/>
  <c r="AR38" i="4"/>
  <c r="AM38" i="4"/>
  <c r="AH38" i="4"/>
  <c r="AC38" i="4"/>
  <c r="X38" i="4"/>
  <c r="L38" i="4"/>
  <c r="F38" i="4"/>
  <c r="D38" i="4"/>
  <c r="CM37" i="4"/>
  <c r="CG37" i="4"/>
  <c r="BV37" i="4"/>
  <c r="BP37" i="4"/>
  <c r="BL37" i="4"/>
  <c r="BG37" i="4"/>
  <c r="BB37" i="4"/>
  <c r="AW37" i="4"/>
  <c r="AR37" i="4"/>
  <c r="AM37" i="4"/>
  <c r="X37" i="4"/>
  <c r="Q37" i="4"/>
  <c r="L37" i="4"/>
  <c r="CM36" i="4"/>
  <c r="CG36" i="4"/>
  <c r="BV36" i="4"/>
  <c r="BP36" i="4"/>
  <c r="BL36" i="4"/>
  <c r="BG36" i="4"/>
  <c r="BB36" i="4"/>
  <c r="AW36" i="4"/>
  <c r="AR36" i="4"/>
  <c r="AM36" i="4"/>
  <c r="AC36" i="4"/>
  <c r="X36" i="4"/>
  <c r="Q36" i="4"/>
  <c r="L36" i="4"/>
  <c r="CM35" i="4"/>
  <c r="CG35" i="4"/>
  <c r="BP35" i="4"/>
  <c r="BL35" i="4"/>
  <c r="BG35" i="4"/>
  <c r="BB35" i="4"/>
  <c r="AW35" i="4"/>
  <c r="AM35" i="4"/>
  <c r="AC35" i="4"/>
  <c r="X35" i="4"/>
  <c r="Q35" i="4"/>
  <c r="L35" i="4"/>
  <c r="F35" i="4"/>
  <c r="D35" i="4"/>
  <c r="CM34" i="4"/>
  <c r="CG34" i="4"/>
  <c r="BP34" i="4"/>
  <c r="BL34" i="4"/>
  <c r="BG34" i="4"/>
  <c r="BB34" i="4"/>
  <c r="AW34" i="4"/>
  <c r="AR34" i="4"/>
  <c r="Q34" i="4"/>
  <c r="L34" i="4"/>
  <c r="D34" i="4"/>
  <c r="CM33" i="4"/>
  <c r="CG33" i="4"/>
  <c r="BV33" i="4"/>
  <c r="BP33" i="4"/>
  <c r="AW33" i="4"/>
  <c r="X33" i="4"/>
  <c r="Q33" i="4"/>
  <c r="L33" i="4"/>
  <c r="D33" i="4"/>
  <c r="CM32" i="4"/>
  <c r="CG32" i="4"/>
  <c r="CB32" i="4"/>
  <c r="BV32" i="4"/>
  <c r="BP32" i="4"/>
  <c r="BL32" i="4"/>
  <c r="BG32" i="4"/>
  <c r="BB32" i="4"/>
  <c r="AW32" i="4"/>
  <c r="AH32" i="4"/>
  <c r="AC32" i="4"/>
  <c r="X32" i="4"/>
  <c r="Q32" i="4"/>
  <c r="L32" i="4"/>
  <c r="F32" i="4"/>
  <c r="D32" i="4"/>
  <c r="CM31" i="4"/>
  <c r="CG31" i="4"/>
  <c r="BV31" i="4"/>
  <c r="BP31" i="4"/>
  <c r="BL31" i="4"/>
  <c r="BG31" i="4"/>
  <c r="BB31" i="4"/>
  <c r="AW31" i="4"/>
  <c r="AR31" i="4"/>
  <c r="X31" i="4"/>
  <c r="Q31" i="4"/>
  <c r="L31" i="4"/>
  <c r="F31" i="4"/>
  <c r="CM30" i="4"/>
  <c r="BP30" i="4"/>
  <c r="L30" i="4"/>
  <c r="CG29" i="4"/>
  <c r="BV29" i="4"/>
  <c r="BP29" i="4"/>
  <c r="BL29" i="4"/>
  <c r="L29" i="4"/>
  <c r="F29" i="4"/>
  <c r="D29" i="4"/>
  <c r="CM28" i="4"/>
  <c r="CG28" i="4"/>
  <c r="BV28" i="4"/>
  <c r="BP28" i="4"/>
  <c r="BL28" i="4"/>
  <c r="BG28" i="4"/>
  <c r="BB28" i="4"/>
  <c r="AW28" i="4"/>
  <c r="AR28" i="4"/>
  <c r="AM28" i="4"/>
  <c r="AH28" i="4"/>
  <c r="AC28" i="4"/>
  <c r="X28" i="4"/>
  <c r="Q28" i="4"/>
  <c r="L28" i="4"/>
  <c r="F28" i="4"/>
  <c r="CM27" i="4"/>
  <c r="CG27" i="4"/>
  <c r="BV27" i="4"/>
  <c r="BP27" i="4"/>
  <c r="X27" i="4"/>
  <c r="L27" i="4"/>
  <c r="F27" i="4"/>
  <c r="CM26" i="4"/>
  <c r="CG26" i="4"/>
  <c r="CB26" i="4"/>
  <c r="BP26" i="4"/>
  <c r="BL26" i="4"/>
  <c r="BG26" i="4"/>
  <c r="BB26" i="4"/>
  <c r="AW26" i="4"/>
  <c r="AR26" i="4"/>
  <c r="AC26" i="4"/>
  <c r="X26" i="4"/>
  <c r="Q26" i="4"/>
  <c r="L26" i="4"/>
  <c r="CM25" i="4"/>
  <c r="CG25" i="4"/>
  <c r="CB25" i="4"/>
  <c r="BV25" i="4"/>
  <c r="BP25" i="4"/>
  <c r="BL25" i="4"/>
  <c r="BG25" i="4"/>
  <c r="BB25" i="4"/>
  <c r="AW25" i="4"/>
  <c r="AR25" i="4"/>
  <c r="AM25" i="4"/>
  <c r="AC25" i="4"/>
  <c r="X25" i="4"/>
  <c r="Q25" i="4"/>
  <c r="L25" i="4"/>
  <c r="F25" i="4"/>
  <c r="CM24" i="4"/>
  <c r="CG24" i="4"/>
  <c r="CB24" i="4"/>
  <c r="BV24" i="4"/>
  <c r="BP24" i="4"/>
  <c r="BL24" i="4"/>
  <c r="BG24" i="4"/>
  <c r="BB24" i="4"/>
  <c r="AW24" i="4"/>
  <c r="AR24" i="4"/>
  <c r="AM24" i="4"/>
  <c r="AH24" i="4"/>
  <c r="AC24" i="4"/>
  <c r="X24" i="4"/>
  <c r="L24" i="4"/>
  <c r="F24" i="4"/>
  <c r="CM23" i="4"/>
  <c r="BP23" i="4"/>
  <c r="BG23" i="4"/>
  <c r="AW23" i="4"/>
  <c r="Q23" i="4"/>
  <c r="L23" i="4"/>
  <c r="D23" i="4"/>
  <c r="CM22" i="4"/>
  <c r="CG22" i="4"/>
  <c r="BP22" i="4"/>
  <c r="L22" i="4"/>
  <c r="D22" i="4"/>
  <c r="CM21" i="4"/>
  <c r="CG21" i="4"/>
  <c r="BP21" i="4"/>
  <c r="BL21" i="4"/>
  <c r="BG21" i="4"/>
  <c r="BB21" i="4"/>
  <c r="AW21" i="4"/>
  <c r="X21" i="4"/>
  <c r="L21" i="4"/>
  <c r="CM20" i="4"/>
  <c r="CG20" i="4"/>
  <c r="CB20" i="4"/>
  <c r="BV20" i="4"/>
  <c r="BP20" i="4"/>
  <c r="BL20" i="4"/>
  <c r="BG20" i="4"/>
  <c r="BB20" i="4"/>
  <c r="AW20" i="4"/>
  <c r="AR20" i="4"/>
  <c r="AM20" i="4"/>
  <c r="AC20" i="4"/>
  <c r="X20" i="4"/>
  <c r="L20" i="4"/>
  <c r="CM19" i="4"/>
  <c r="CG19" i="4"/>
  <c r="CB19" i="4"/>
  <c r="BV19" i="4"/>
  <c r="BP19" i="4"/>
  <c r="BL19" i="4"/>
  <c r="BG19" i="4"/>
  <c r="BB19" i="4"/>
  <c r="AR19" i="4"/>
  <c r="AM19" i="4"/>
  <c r="AH19" i="4"/>
  <c r="AC19" i="4"/>
  <c r="X19" i="4"/>
  <c r="Q19" i="4"/>
  <c r="L19" i="4"/>
  <c r="CM18" i="4"/>
  <c r="CG18" i="4"/>
  <c r="CB18" i="4"/>
  <c r="BP18" i="4"/>
  <c r="BL18" i="4"/>
  <c r="BG18" i="4"/>
  <c r="BB18" i="4"/>
  <c r="AR18" i="4"/>
  <c r="AM18" i="4"/>
  <c r="AH18" i="4"/>
  <c r="AC18" i="4"/>
  <c r="X18" i="4"/>
  <c r="Q18" i="4"/>
  <c r="L18" i="4"/>
  <c r="F18" i="4"/>
  <c r="CM17" i="4"/>
  <c r="CG17" i="4"/>
  <c r="BP17" i="4"/>
  <c r="BL17" i="4"/>
  <c r="BG17" i="4"/>
  <c r="AR17" i="4"/>
  <c r="AM17" i="4"/>
  <c r="X17" i="4"/>
  <c r="Q17" i="4"/>
  <c r="L17" i="4"/>
  <c r="D17" i="4"/>
  <c r="CM16" i="4"/>
  <c r="CG16" i="4"/>
  <c r="BP16" i="4"/>
  <c r="BL16" i="4"/>
  <c r="BG16" i="4"/>
  <c r="BB16" i="4"/>
  <c r="AW16" i="4"/>
  <c r="AR16" i="4"/>
  <c r="AM16" i="4"/>
  <c r="AC16" i="4"/>
  <c r="X16" i="4"/>
  <c r="Q16" i="4"/>
  <c r="D16" i="4"/>
  <c r="CM15" i="4"/>
  <c r="CG15" i="4"/>
  <c r="BV15" i="4"/>
  <c r="BP15" i="4"/>
  <c r="BL15" i="4"/>
  <c r="BG15" i="4"/>
  <c r="BB15" i="4"/>
  <c r="AW15" i="4"/>
  <c r="X15" i="4"/>
  <c r="Q15" i="4"/>
  <c r="L15" i="4"/>
  <c r="F15" i="4"/>
  <c r="CM14" i="4"/>
  <c r="CG14" i="4"/>
  <c r="BP14" i="4"/>
  <c r="BG14" i="4"/>
  <c r="BB14" i="4"/>
  <c r="AW14" i="4"/>
  <c r="AR14" i="4"/>
  <c r="L14" i="4"/>
  <c r="D14" i="4"/>
  <c r="CM13" i="4"/>
  <c r="CG13" i="4"/>
  <c r="BP13" i="4"/>
  <c r="BB13" i="4"/>
  <c r="AW13" i="4"/>
  <c r="X13" i="4"/>
  <c r="Q13" i="4"/>
  <c r="L13" i="4"/>
  <c r="CM12" i="4"/>
  <c r="CG12" i="4"/>
  <c r="BP12" i="4"/>
  <c r="BG12" i="4"/>
  <c r="BB12" i="4"/>
  <c r="AW12" i="4"/>
  <c r="AM12" i="4"/>
  <c r="Q12" i="4"/>
  <c r="L12" i="4"/>
  <c r="D12" i="4"/>
  <c r="CM11" i="4"/>
  <c r="CG11" i="4"/>
  <c r="BP11" i="4"/>
  <c r="L11" i="4"/>
  <c r="F11" i="4"/>
  <c r="CM10" i="4"/>
  <c r="CG10" i="4"/>
  <c r="BV10" i="4"/>
  <c r="BP10" i="4"/>
  <c r="BL10" i="4"/>
  <c r="BG10" i="4"/>
  <c r="BB10" i="4"/>
  <c r="AW10" i="4"/>
  <c r="AR10" i="4"/>
  <c r="AM10" i="4"/>
  <c r="AC10" i="4"/>
  <c r="X10" i="4"/>
  <c r="Q10" i="4"/>
  <c r="L10" i="4"/>
  <c r="D10" i="4"/>
  <c r="CM9" i="4"/>
  <c r="CG9" i="4"/>
  <c r="BV9" i="4"/>
  <c r="BP9" i="4"/>
  <c r="BL9" i="4"/>
  <c r="BG9" i="4"/>
  <c r="BB9" i="4"/>
  <c r="AW9" i="4"/>
  <c r="AR9" i="4"/>
  <c r="AM9" i="4"/>
  <c r="X9" i="4"/>
  <c r="Q9" i="4"/>
  <c r="L9" i="4"/>
  <c r="CM8" i="4"/>
  <c r="CG8" i="4"/>
  <c r="CB8" i="4"/>
  <c r="BV8" i="4"/>
  <c r="BP8" i="4"/>
  <c r="BL8" i="4"/>
  <c r="BG8" i="4"/>
  <c r="BB8" i="4"/>
  <c r="AW8" i="4"/>
  <c r="AR8" i="4"/>
  <c r="AM8" i="4"/>
  <c r="AH8" i="4"/>
  <c r="AH6" i="4" s="1"/>
  <c r="X8" i="4"/>
  <c r="Q8" i="4"/>
  <c r="L8" i="4"/>
  <c r="F8" i="4"/>
  <c r="F6" i="4" s="1"/>
  <c r="D8" i="4"/>
  <c r="CY6" i="4"/>
  <c r="CX6" i="4"/>
  <c r="CW6" i="4"/>
  <c r="CV6" i="4"/>
  <c r="CU6" i="4"/>
  <c r="CT6" i="4"/>
  <c r="CS6" i="4"/>
  <c r="CR6" i="4"/>
  <c r="CQ6" i="4"/>
  <c r="CP6" i="4"/>
  <c r="CO6" i="4"/>
  <c r="CN6" i="4"/>
  <c r="CL6" i="4"/>
  <c r="CK6" i="4"/>
  <c r="CJ6" i="4"/>
  <c r="CI6" i="4"/>
  <c r="CH6" i="4"/>
  <c r="CF6" i="4"/>
  <c r="CE6" i="4"/>
  <c r="CD6" i="4"/>
  <c r="CC6" i="4"/>
  <c r="CA6" i="4"/>
  <c r="BZ6" i="4"/>
  <c r="BY6" i="4"/>
  <c r="BX6" i="4"/>
  <c r="BW6" i="4"/>
  <c r="BV7" i="4" s="1"/>
  <c r="BV6" i="4"/>
  <c r="BU6" i="4"/>
  <c r="BT6" i="4"/>
  <c r="BS6" i="4"/>
  <c r="BR6" i="4"/>
  <c r="BQ6" i="4"/>
  <c r="BO6" i="4"/>
  <c r="BN6" i="4"/>
  <c r="BM6" i="4"/>
  <c r="BK6" i="4"/>
  <c r="BJ6" i="4"/>
  <c r="BI6" i="4"/>
  <c r="BH6" i="4"/>
  <c r="BF6" i="4"/>
  <c r="BE6" i="4"/>
  <c r="BD6" i="4"/>
  <c r="BC6" i="4"/>
  <c r="BA6" i="4"/>
  <c r="AZ6" i="4"/>
  <c r="AY6" i="4"/>
  <c r="AX6" i="4"/>
  <c r="AV6" i="4"/>
  <c r="AU6" i="4"/>
  <c r="AT6" i="4"/>
  <c r="AS6" i="4"/>
  <c r="AQ6" i="4"/>
  <c r="AP6" i="4"/>
  <c r="AO6" i="4"/>
  <c r="AN6" i="4"/>
  <c r="AL6" i="4"/>
  <c r="AK6" i="4"/>
  <c r="AJ6" i="4"/>
  <c r="AI6" i="4"/>
  <c r="AG6" i="4"/>
  <c r="AF6" i="4"/>
  <c r="AE6" i="4"/>
  <c r="AD6" i="4"/>
  <c r="AB6" i="4"/>
  <c r="AA6" i="4"/>
  <c r="Z6" i="4"/>
  <c r="Y6" i="4"/>
  <c r="W6" i="4"/>
  <c r="V6" i="4"/>
  <c r="U6" i="4"/>
  <c r="T6" i="4"/>
  <c r="S6" i="4"/>
  <c r="R6" i="4"/>
  <c r="K6" i="4"/>
  <c r="J6" i="4"/>
  <c r="I6" i="4"/>
  <c r="H6" i="4"/>
  <c r="G6" i="4"/>
  <c r="E6" i="4"/>
  <c r="C6" i="4"/>
  <c r="CJ144" i="3"/>
  <c r="CI144" i="3"/>
  <c r="CA144" i="3"/>
  <c r="BZ144" i="3" s="1"/>
  <c r="BP144" i="3"/>
  <c r="BK144" i="3"/>
  <c r="BJ144" i="3"/>
  <c r="BE144" i="3"/>
  <c r="AV144" i="3"/>
  <c r="AZ144" i="3" s="1"/>
  <c r="AQ144" i="3"/>
  <c r="AL144" i="3"/>
  <c r="AK144" i="3"/>
  <c r="AG144" i="3"/>
  <c r="AB144" i="3"/>
  <c r="AF144" i="3" s="1"/>
  <c r="W144" i="3"/>
  <c r="P144" i="3"/>
  <c r="K144" i="3"/>
  <c r="F144" i="3"/>
  <c r="CJ143" i="3"/>
  <c r="CI143" i="3"/>
  <c r="CA143" i="3"/>
  <c r="BZ143" i="3" s="1"/>
  <c r="BP143" i="3"/>
  <c r="BK143" i="3"/>
  <c r="BJ143" i="3"/>
  <c r="BE143" i="3"/>
  <c r="AZ143" i="3"/>
  <c r="AV143" i="3"/>
  <c r="AQ143" i="3"/>
  <c r="AL143" i="3"/>
  <c r="AK143" i="3"/>
  <c r="AG143" i="3"/>
  <c r="AB143" i="3"/>
  <c r="AF143" i="3" s="1"/>
  <c r="W143" i="3"/>
  <c r="P143" i="3"/>
  <c r="K143" i="3"/>
  <c r="F143" i="3"/>
  <c r="CJ142" i="3"/>
  <c r="CJ141" i="3" s="1"/>
  <c r="CJ140" i="3" s="1"/>
  <c r="CJ139" i="3" s="1"/>
  <c r="CJ138" i="3" s="1"/>
  <c r="CJ137" i="3" s="1"/>
  <c r="CJ136" i="3" s="1"/>
  <c r="CJ135" i="3" s="1"/>
  <c r="CJ134" i="3" s="1"/>
  <c r="CJ133" i="3" s="1"/>
  <c r="CJ132" i="3" s="1"/>
  <c r="CJ131" i="3" s="1"/>
  <c r="CJ130" i="3" s="1"/>
  <c r="CJ129" i="3" s="1"/>
  <c r="CI142" i="3"/>
  <c r="BZ142" i="3"/>
  <c r="BP142" i="3"/>
  <c r="BK142" i="3"/>
  <c r="BJ142" i="3"/>
  <c r="BE142" i="3"/>
  <c r="AV142" i="3"/>
  <c r="AZ142" i="3" s="1"/>
  <c r="AQ142" i="3"/>
  <c r="AL142" i="3"/>
  <c r="AG142" i="3"/>
  <c r="AK142" i="3" s="1"/>
  <c r="AB142" i="3"/>
  <c r="AF142" i="3" s="1"/>
  <c r="W142" i="3"/>
  <c r="P142" i="3"/>
  <c r="K142" i="3"/>
  <c r="F142" i="3"/>
  <c r="CI141" i="3"/>
  <c r="CA141" i="3"/>
  <c r="BZ141" i="3" s="1"/>
  <c r="BP141" i="3"/>
  <c r="BK141" i="3"/>
  <c r="BJ141" i="3"/>
  <c r="BE141" i="3"/>
  <c r="AV141" i="3"/>
  <c r="AZ141" i="3" s="1"/>
  <c r="AQ141" i="3"/>
  <c r="AL141" i="3"/>
  <c r="AG141" i="3"/>
  <c r="AK141" i="3" s="1"/>
  <c r="AB141" i="3"/>
  <c r="AF141" i="3" s="1"/>
  <c r="W141" i="3"/>
  <c r="P141" i="3"/>
  <c r="K141" i="3"/>
  <c r="F141" i="3"/>
  <c r="CI140" i="3"/>
  <c r="CA140" i="3"/>
  <c r="BZ140" i="3" s="1"/>
  <c r="BP140" i="3"/>
  <c r="BK140" i="3"/>
  <c r="BJ140" i="3"/>
  <c r="BE140" i="3"/>
  <c r="AV140" i="3"/>
  <c r="AZ140" i="3" s="1"/>
  <c r="AQ140" i="3"/>
  <c r="AL140" i="3"/>
  <c r="AG140" i="3"/>
  <c r="AK140" i="3" s="1"/>
  <c r="AB140" i="3"/>
  <c r="AF140" i="3" s="1"/>
  <c r="W140" i="3"/>
  <c r="P140" i="3"/>
  <c r="K140" i="3"/>
  <c r="F140" i="3"/>
  <c r="CI139" i="3"/>
  <c r="CA139" i="3"/>
  <c r="BZ139" i="3" s="1"/>
  <c r="BP139" i="3"/>
  <c r="BK139" i="3"/>
  <c r="BJ139" i="3"/>
  <c r="BE139" i="3"/>
  <c r="AV139" i="3"/>
  <c r="AZ139" i="3" s="1"/>
  <c r="AQ139" i="3"/>
  <c r="AL139" i="3"/>
  <c r="AG139" i="3"/>
  <c r="AK139" i="3" s="1"/>
  <c r="AB139" i="3"/>
  <c r="AF139" i="3" s="1"/>
  <c r="W139" i="3"/>
  <c r="P139" i="3"/>
  <c r="K139" i="3"/>
  <c r="F139" i="3"/>
  <c r="CI138" i="3"/>
  <c r="CI137" i="3" s="1"/>
  <c r="CI136" i="3" s="1"/>
  <c r="CI135" i="3" s="1"/>
  <c r="CI134" i="3" s="1"/>
  <c r="CI133" i="3" s="1"/>
  <c r="CI132" i="3" s="1"/>
  <c r="CI131" i="3" s="1"/>
  <c r="CI130" i="3" s="1"/>
  <c r="CI129" i="3" s="1"/>
  <c r="CA138" i="3"/>
  <c r="BZ138" i="3" s="1"/>
  <c r="BP138" i="3"/>
  <c r="BK138" i="3"/>
  <c r="BJ138" i="3"/>
  <c r="BE138" i="3"/>
  <c r="AV138" i="3"/>
  <c r="AZ138" i="3" s="1"/>
  <c r="AQ138" i="3"/>
  <c r="AL138" i="3"/>
  <c r="AG138" i="3"/>
  <c r="AK138" i="3" s="1"/>
  <c r="AB138" i="3"/>
  <c r="AF138" i="3" s="1"/>
  <c r="W138" i="3"/>
  <c r="P138" i="3"/>
  <c r="K138" i="3"/>
  <c r="F138" i="3"/>
  <c r="CM137" i="3"/>
  <c r="CA137" i="3"/>
  <c r="BZ137" i="3" s="1"/>
  <c r="BP137" i="3"/>
  <c r="BK137" i="3"/>
  <c r="BJ137" i="3"/>
  <c r="BE137" i="3"/>
  <c r="AZ137" i="3"/>
  <c r="AV137" i="3"/>
  <c r="AQ137" i="3"/>
  <c r="AL137" i="3"/>
  <c r="AK137" i="3"/>
  <c r="AG137" i="3"/>
  <c r="AB137" i="3"/>
  <c r="AF137" i="3" s="1"/>
  <c r="W137" i="3"/>
  <c r="P137" i="3"/>
  <c r="K137" i="3"/>
  <c r="F137" i="3"/>
  <c r="CM136" i="3"/>
  <c r="CM135" i="3" s="1"/>
  <c r="CM134" i="3" s="1"/>
  <c r="CM133" i="3" s="1"/>
  <c r="CM132" i="3" s="1"/>
  <c r="CM131" i="3" s="1"/>
  <c r="CM130" i="3" s="1"/>
  <c r="CM129" i="3" s="1"/>
  <c r="BZ136" i="3"/>
  <c r="BP136" i="3"/>
  <c r="BK136" i="3"/>
  <c r="BJ136" i="3"/>
  <c r="BE136" i="3"/>
  <c r="AV136" i="3"/>
  <c r="AQ136" i="3"/>
  <c r="AL136" i="3"/>
  <c r="AG136" i="3"/>
  <c r="AK136" i="3" s="1"/>
  <c r="AB136" i="3"/>
  <c r="AF136" i="3" s="1"/>
  <c r="W136" i="3"/>
  <c r="P136" i="3"/>
  <c r="K136" i="3"/>
  <c r="F136" i="3"/>
  <c r="CL135" i="3"/>
  <c r="CL134" i="3" s="1"/>
  <c r="CL133" i="3" s="1"/>
  <c r="CL132" i="3" s="1"/>
  <c r="CL131" i="3" s="1"/>
  <c r="CL130" i="3" s="1"/>
  <c r="CL129" i="3" s="1"/>
  <c r="CA135" i="3"/>
  <c r="BZ135" i="3" s="1"/>
  <c r="BP135" i="3"/>
  <c r="BK135" i="3"/>
  <c r="BJ135" i="3"/>
  <c r="BE135" i="3"/>
  <c r="AV135" i="3"/>
  <c r="AQ135" i="3"/>
  <c r="AL135" i="3"/>
  <c r="AG135" i="3"/>
  <c r="AK135" i="3" s="1"/>
  <c r="AF135" i="3"/>
  <c r="AB135" i="3"/>
  <c r="W135" i="3"/>
  <c r="P135" i="3"/>
  <c r="F135" i="3"/>
  <c r="CA134" i="3"/>
  <c r="BZ134" i="3" s="1"/>
  <c r="BP134" i="3"/>
  <c r="BK134" i="3"/>
  <c r="BJ134" i="3"/>
  <c r="BE134" i="3"/>
  <c r="AV134" i="3"/>
  <c r="AZ134" i="3" s="1"/>
  <c r="AQ134" i="3"/>
  <c r="AL134" i="3"/>
  <c r="AG134" i="3"/>
  <c r="AK134" i="3" s="1"/>
  <c r="AB134" i="3"/>
  <c r="AF134" i="3" s="1"/>
  <c r="W134" i="3"/>
  <c r="P134" i="3"/>
  <c r="K134" i="3"/>
  <c r="F134" i="3"/>
  <c r="CA133" i="3"/>
  <c r="BZ133" i="3" s="1"/>
  <c r="BP133" i="3"/>
  <c r="BK133" i="3"/>
  <c r="BJ133" i="3"/>
  <c r="BE133" i="3"/>
  <c r="AV133" i="3"/>
  <c r="AZ133" i="3" s="1"/>
  <c r="AQ133" i="3"/>
  <c r="AL133" i="3"/>
  <c r="AG133" i="3"/>
  <c r="AK133" i="3" s="1"/>
  <c r="AF133" i="3"/>
  <c r="AB133" i="3"/>
  <c r="W133" i="3"/>
  <c r="P133" i="3"/>
  <c r="K133" i="3"/>
  <c r="F133" i="3"/>
  <c r="CA132" i="3"/>
  <c r="BZ132" i="3" s="1"/>
  <c r="BP132" i="3"/>
  <c r="BK132" i="3"/>
  <c r="BJ132" i="3"/>
  <c r="BE132" i="3"/>
  <c r="AZ132" i="3"/>
  <c r="AV132" i="3"/>
  <c r="AQ132" i="3"/>
  <c r="AL132" i="3"/>
  <c r="AK132" i="3"/>
  <c r="AG132" i="3"/>
  <c r="AB132" i="3"/>
  <c r="AF132" i="3" s="1"/>
  <c r="W132" i="3"/>
  <c r="P132" i="3"/>
  <c r="K132" i="3"/>
  <c r="F132" i="3"/>
  <c r="CA131" i="3"/>
  <c r="BZ131" i="3" s="1"/>
  <c r="BP131" i="3"/>
  <c r="BK131" i="3"/>
  <c r="BJ131" i="3"/>
  <c r="BE131" i="3"/>
  <c r="AV131" i="3"/>
  <c r="AZ131" i="3" s="1"/>
  <c r="AQ131" i="3"/>
  <c r="AL131" i="3"/>
  <c r="AG131" i="3"/>
  <c r="AK131" i="3" s="1"/>
  <c r="AF131" i="3"/>
  <c r="AB131" i="3"/>
  <c r="W131" i="3"/>
  <c r="P131" i="3"/>
  <c r="K131" i="3"/>
  <c r="F131" i="3"/>
  <c r="CA130" i="3"/>
  <c r="BZ130" i="3" s="1"/>
  <c r="BP130" i="3"/>
  <c r="BK130" i="3"/>
  <c r="BJ130" i="3"/>
  <c r="BE130" i="3"/>
  <c r="BE129" i="3" s="1"/>
  <c r="AZ130" i="3"/>
  <c r="AV130" i="3"/>
  <c r="AQ130" i="3"/>
  <c r="AL130" i="3"/>
  <c r="AK130" i="3"/>
  <c r="AG130" i="3"/>
  <c r="AB130" i="3"/>
  <c r="AF130" i="3" s="1"/>
  <c r="W130" i="3"/>
  <c r="P130" i="3"/>
  <c r="K130" i="3"/>
  <c r="F130" i="3"/>
  <c r="F129" i="3" s="1"/>
  <c r="CN129" i="3"/>
  <c r="CK129" i="3"/>
  <c r="CH129" i="3"/>
  <c r="CF129" i="3"/>
  <c r="CE129" i="3"/>
  <c r="CD129" i="3"/>
  <c r="CC129" i="3"/>
  <c r="CB129" i="3"/>
  <c r="CA129" i="3"/>
  <c r="BY129" i="3"/>
  <c r="BX129" i="3"/>
  <c r="BW129" i="3"/>
  <c r="BV129" i="3"/>
  <c r="BZ129" i="3" s="1"/>
  <c r="BU129" i="3"/>
  <c r="BT129" i="3"/>
  <c r="BS129" i="3"/>
  <c r="BR129" i="3"/>
  <c r="BQ129" i="3"/>
  <c r="BO129" i="3"/>
  <c r="BN129" i="3"/>
  <c r="BM129" i="3"/>
  <c r="BP129" i="3" s="1"/>
  <c r="BL129" i="3"/>
  <c r="BI129" i="3"/>
  <c r="BH129" i="3"/>
  <c r="BG129" i="3"/>
  <c r="BF129" i="3"/>
  <c r="BD129" i="3"/>
  <c r="BC129" i="3"/>
  <c r="BB129" i="3"/>
  <c r="BA129" i="3"/>
  <c r="AY129" i="3"/>
  <c r="AX129" i="3"/>
  <c r="AW129" i="3"/>
  <c r="AV129" i="3"/>
  <c r="AU129" i="3"/>
  <c r="AT129" i="3"/>
  <c r="AS129" i="3"/>
  <c r="AR129" i="3"/>
  <c r="AQ129" i="3"/>
  <c r="AP129" i="3"/>
  <c r="AO129" i="3"/>
  <c r="AN129" i="3"/>
  <c r="AM129" i="3"/>
  <c r="AJ129" i="3"/>
  <c r="AI129" i="3"/>
  <c r="AH129" i="3"/>
  <c r="AE129" i="3"/>
  <c r="AD129" i="3"/>
  <c r="AC129" i="3"/>
  <c r="AB129" i="3"/>
  <c r="AA129" i="3"/>
  <c r="Z129" i="3"/>
  <c r="Y129" i="3"/>
  <c r="X129" i="3"/>
  <c r="V129" i="3"/>
  <c r="U129" i="3"/>
  <c r="T129" i="3"/>
  <c r="S129" i="3"/>
  <c r="R129" i="3"/>
  <c r="Q129" i="3"/>
  <c r="P129" i="3" s="1"/>
  <c r="J129" i="3"/>
  <c r="I129" i="3"/>
  <c r="H129" i="3"/>
  <c r="G129" i="3"/>
  <c r="E129" i="3"/>
  <c r="D129" i="3"/>
  <c r="C129" i="3"/>
  <c r="CN118" i="3"/>
  <c r="CM118" i="3"/>
  <c r="CL118" i="3"/>
  <c r="CK118" i="3"/>
  <c r="CJ118" i="3"/>
  <c r="CI118" i="3"/>
  <c r="CH118" i="3"/>
  <c r="CG118" i="3"/>
  <c r="CF118" i="3"/>
  <c r="CE118" i="3"/>
  <c r="CD118" i="3"/>
  <c r="CC118" i="3"/>
  <c r="CB118" i="3"/>
  <c r="CA118" i="3"/>
  <c r="BZ118" i="3"/>
  <c r="BY118" i="3"/>
  <c r="BX118" i="3"/>
  <c r="BW118" i="3"/>
  <c r="BV118" i="3"/>
  <c r="BU118"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U118" i="3"/>
  <c r="AT118" i="3"/>
  <c r="AS118" i="3"/>
  <c r="AR118" i="3"/>
  <c r="AQ118" i="3"/>
  <c r="AP118" i="3"/>
  <c r="AO118" i="3"/>
  <c r="AN118" i="3"/>
  <c r="AM118" i="3"/>
  <c r="AL118" i="3"/>
  <c r="AK118" i="3"/>
  <c r="AJ118" i="3"/>
  <c r="AI118" i="3"/>
  <c r="AH118" i="3"/>
  <c r="AG118" i="3"/>
  <c r="AF118" i="3"/>
  <c r="AE118" i="3"/>
  <c r="AD118" i="3"/>
  <c r="AC118" i="3"/>
  <c r="AB118" i="3"/>
  <c r="AA118" i="3"/>
  <c r="Z118" i="3"/>
  <c r="Y118" i="3"/>
  <c r="X118" i="3"/>
  <c r="W118" i="3"/>
  <c r="V118" i="3"/>
  <c r="U118" i="3"/>
  <c r="T118" i="3"/>
  <c r="S118" i="3"/>
  <c r="R118" i="3"/>
  <c r="Q118" i="3"/>
  <c r="P118" i="3"/>
  <c r="K118" i="3"/>
  <c r="J118" i="3"/>
  <c r="I118" i="3"/>
  <c r="H118" i="3"/>
  <c r="G118" i="3"/>
  <c r="F118" i="3"/>
  <c r="D118" i="3"/>
  <c r="C118" i="3"/>
  <c r="CO102" i="3"/>
  <c r="CN102" i="3"/>
  <c r="CM102" i="3"/>
  <c r="CL102" i="3"/>
  <c r="CK102" i="3"/>
  <c r="CJ102" i="3"/>
  <c r="CI102" i="3"/>
  <c r="CH102" i="3"/>
  <c r="CG102" i="3"/>
  <c r="CF102" i="3"/>
  <c r="CE102" i="3"/>
  <c r="CD102" i="3"/>
  <c r="CC102" i="3"/>
  <c r="CB102" i="3"/>
  <c r="CA102" i="3"/>
  <c r="BZ102" i="3"/>
  <c r="BY102" i="3"/>
  <c r="BX102" i="3"/>
  <c r="BW102" i="3"/>
  <c r="BV102" i="3"/>
  <c r="BU102"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U102" i="3"/>
  <c r="AT102" i="3"/>
  <c r="AS102" i="3"/>
  <c r="AR102" i="3"/>
  <c r="AQ102" i="3"/>
  <c r="AP102" i="3"/>
  <c r="AO102" i="3"/>
  <c r="AN102" i="3"/>
  <c r="AM102" i="3"/>
  <c r="AL102" i="3"/>
  <c r="AK102" i="3"/>
  <c r="AJ102" i="3"/>
  <c r="AI102" i="3"/>
  <c r="AH102" i="3"/>
  <c r="AG102" i="3"/>
  <c r="AF102" i="3"/>
  <c r="AE102" i="3"/>
  <c r="AD102" i="3"/>
  <c r="AC102" i="3"/>
  <c r="AB102" i="3"/>
  <c r="AA102" i="3"/>
  <c r="Z102" i="3"/>
  <c r="Y102" i="3"/>
  <c r="X102" i="3"/>
  <c r="W102" i="3"/>
  <c r="V102" i="3"/>
  <c r="U102" i="3"/>
  <c r="T102" i="3"/>
  <c r="S102" i="3"/>
  <c r="R102" i="3"/>
  <c r="Q102" i="3"/>
  <c r="P102" i="3"/>
  <c r="K102" i="3"/>
  <c r="J102" i="3"/>
  <c r="I102" i="3"/>
  <c r="H102" i="3"/>
  <c r="G102" i="3"/>
  <c r="F102" i="3"/>
  <c r="E102" i="3"/>
  <c r="D102" i="3"/>
  <c r="C102" i="3"/>
  <c r="CB101" i="3"/>
  <c r="BV101" i="3"/>
  <c r="BQ101" i="3"/>
  <c r="BK101" i="3"/>
  <c r="BE101" i="3"/>
  <c r="BD101" i="3" s="1"/>
  <c r="AL101" i="3"/>
  <c r="AG101" i="3"/>
  <c r="AB101" i="3"/>
  <c r="W101" i="3"/>
  <c r="P101" i="3"/>
  <c r="F101" i="3"/>
  <c r="CB100" i="3"/>
  <c r="BV100" i="3"/>
  <c r="BQ100" i="3"/>
  <c r="BK100" i="3"/>
  <c r="BE100" i="3"/>
  <c r="BA100" i="3"/>
  <c r="AV100" i="3"/>
  <c r="AQ100" i="3"/>
  <c r="AL100" i="3"/>
  <c r="AG100" i="3"/>
  <c r="AB100" i="3"/>
  <c r="W100" i="3"/>
  <c r="P100" i="3"/>
  <c r="F100" i="3"/>
  <c r="CB99" i="3"/>
  <c r="BV99" i="3"/>
  <c r="BQ99" i="3"/>
  <c r="BK99" i="3"/>
  <c r="BE99" i="3"/>
  <c r="BA99" i="3"/>
  <c r="AV99" i="3"/>
  <c r="AQ99" i="3"/>
  <c r="AL99" i="3"/>
  <c r="AG99" i="3"/>
  <c r="AB99" i="3"/>
  <c r="W99" i="3"/>
  <c r="P99" i="3"/>
  <c r="F99" i="3"/>
  <c r="CB98" i="3"/>
  <c r="BV98" i="3"/>
  <c r="BQ98" i="3"/>
  <c r="BK98" i="3"/>
  <c r="BE98" i="3"/>
  <c r="BA98" i="3"/>
  <c r="AV98" i="3"/>
  <c r="AQ98" i="3"/>
  <c r="AL98" i="3"/>
  <c r="AG98" i="3"/>
  <c r="AB98" i="3"/>
  <c r="W98" i="3"/>
  <c r="P98" i="3"/>
  <c r="F98" i="3"/>
  <c r="CB97" i="3"/>
  <c r="BV97" i="3"/>
  <c r="BQ97" i="3"/>
  <c r="BK97" i="3"/>
  <c r="BE97" i="3"/>
  <c r="BA97" i="3"/>
  <c r="AV97" i="3"/>
  <c r="AQ97" i="3"/>
  <c r="AL97" i="3"/>
  <c r="AG97" i="3"/>
  <c r="AB97" i="3"/>
  <c r="W97" i="3"/>
  <c r="P97" i="3"/>
  <c r="F97" i="3"/>
  <c r="CB96" i="3"/>
  <c r="BV96" i="3"/>
  <c r="BQ96" i="3"/>
  <c r="BK96" i="3"/>
  <c r="BE96" i="3"/>
  <c r="BA96" i="3"/>
  <c r="AV96" i="3"/>
  <c r="AQ96" i="3"/>
  <c r="AL96" i="3"/>
  <c r="AG96" i="3"/>
  <c r="AB96" i="3"/>
  <c r="W96" i="3"/>
  <c r="P96" i="3"/>
  <c r="F96" i="3"/>
  <c r="CB95" i="3"/>
  <c r="BV95" i="3"/>
  <c r="BQ95" i="3"/>
  <c r="BK95" i="3"/>
  <c r="BE95" i="3"/>
  <c r="BA95" i="3"/>
  <c r="AV95" i="3"/>
  <c r="AQ95" i="3"/>
  <c r="AL95" i="3"/>
  <c r="AG95" i="3"/>
  <c r="AB95" i="3"/>
  <c r="W95" i="3"/>
  <c r="P95" i="3"/>
  <c r="F95" i="3"/>
  <c r="CB94" i="3"/>
  <c r="BV94" i="3"/>
  <c r="BQ94" i="3"/>
  <c r="BK94" i="3"/>
  <c r="BE94" i="3"/>
  <c r="BA94" i="3"/>
  <c r="AV94" i="3"/>
  <c r="AQ94" i="3"/>
  <c r="AL94" i="3"/>
  <c r="AG94" i="3"/>
  <c r="AB94" i="3"/>
  <c r="W94" i="3"/>
  <c r="P94" i="3"/>
  <c r="F94" i="3"/>
  <c r="CB93" i="3"/>
  <c r="BV93" i="3"/>
  <c r="BQ93" i="3"/>
  <c r="BK93" i="3"/>
  <c r="BE93" i="3"/>
  <c r="BA93" i="3"/>
  <c r="AV93" i="3"/>
  <c r="AQ93" i="3"/>
  <c r="AL93" i="3"/>
  <c r="AG93" i="3"/>
  <c r="AB93" i="3"/>
  <c r="W93" i="3"/>
  <c r="P93" i="3"/>
  <c r="F93" i="3"/>
  <c r="CB92" i="3"/>
  <c r="BV92" i="3"/>
  <c r="BQ92" i="3"/>
  <c r="BK92" i="3"/>
  <c r="BE92" i="3"/>
  <c r="BA92" i="3"/>
  <c r="AV92" i="3"/>
  <c r="AQ92" i="3"/>
  <c r="AL92" i="3"/>
  <c r="AG92" i="3"/>
  <c r="AB92" i="3"/>
  <c r="W92" i="3"/>
  <c r="P92" i="3"/>
  <c r="F92" i="3"/>
  <c r="BV91" i="3"/>
  <c r="BK91" i="3"/>
  <c r="BE91" i="3"/>
  <c r="AV91" i="3"/>
  <c r="AQ91" i="3"/>
  <c r="AL91" i="3"/>
  <c r="AG91" i="3"/>
  <c r="AB91" i="3"/>
  <c r="W91" i="3"/>
  <c r="P91" i="3"/>
  <c r="F91" i="3"/>
  <c r="CB90" i="3"/>
  <c r="BV90" i="3"/>
  <c r="BQ90" i="3"/>
  <c r="BK90" i="3"/>
  <c r="BE90" i="3"/>
  <c r="BA90" i="3"/>
  <c r="AV90" i="3"/>
  <c r="AQ90" i="3"/>
  <c r="AL90" i="3"/>
  <c r="AG90" i="3"/>
  <c r="AB90" i="3"/>
  <c r="W90" i="3"/>
  <c r="P90" i="3"/>
  <c r="F90" i="3"/>
  <c r="CB89" i="3"/>
  <c r="BV89" i="3"/>
  <c r="BQ89" i="3"/>
  <c r="BK89" i="3"/>
  <c r="BE89" i="3"/>
  <c r="BA89" i="3"/>
  <c r="AV89" i="3"/>
  <c r="AQ89" i="3"/>
  <c r="AL89" i="3"/>
  <c r="AG89" i="3"/>
  <c r="AB89" i="3"/>
  <c r="W89" i="3"/>
  <c r="P89" i="3"/>
  <c r="F89" i="3"/>
  <c r="CB88" i="3"/>
  <c r="BV88" i="3"/>
  <c r="BQ88" i="3"/>
  <c r="BK88" i="3"/>
  <c r="BE88" i="3"/>
  <c r="BA88" i="3"/>
  <c r="AV88" i="3"/>
  <c r="AQ88" i="3"/>
  <c r="AL88" i="3"/>
  <c r="AG88" i="3"/>
  <c r="AB88" i="3"/>
  <c r="W88" i="3"/>
  <c r="P88" i="3"/>
  <c r="F88" i="3"/>
  <c r="CB87" i="3"/>
  <c r="BV87" i="3"/>
  <c r="BQ87" i="3"/>
  <c r="BK87" i="3"/>
  <c r="BE87" i="3"/>
  <c r="BA87" i="3"/>
  <c r="AV87" i="3"/>
  <c r="AQ87" i="3"/>
  <c r="AL87" i="3"/>
  <c r="AG87" i="3"/>
  <c r="AB87" i="3"/>
  <c r="W87" i="3"/>
  <c r="P87" i="3"/>
  <c r="F87" i="3"/>
  <c r="CB86" i="3"/>
  <c r="CB84" i="3" s="1"/>
  <c r="BV86" i="3"/>
  <c r="BQ86" i="3"/>
  <c r="BK86" i="3"/>
  <c r="BE86" i="3"/>
  <c r="BA86" i="3"/>
  <c r="AV86" i="3"/>
  <c r="AQ86" i="3"/>
  <c r="AL86" i="3"/>
  <c r="AG86" i="3"/>
  <c r="AB86" i="3"/>
  <c r="W86" i="3"/>
  <c r="P86" i="3"/>
  <c r="F86" i="3"/>
  <c r="CB85" i="3"/>
  <c r="BV85" i="3"/>
  <c r="BQ85" i="3"/>
  <c r="BK85" i="3"/>
  <c r="BK84" i="3" s="1"/>
  <c r="BE85" i="3"/>
  <c r="BA85" i="3"/>
  <c r="AV85" i="3"/>
  <c r="AQ85" i="3"/>
  <c r="AL85" i="3"/>
  <c r="AG85" i="3"/>
  <c r="AB85" i="3"/>
  <c r="W85" i="3"/>
  <c r="W84" i="3" s="1"/>
  <c r="P85" i="3"/>
  <c r="F85" i="3"/>
  <c r="CO84" i="3"/>
  <c r="CN84" i="3"/>
  <c r="CM84" i="3"/>
  <c r="CL84" i="3"/>
  <c r="CK84" i="3"/>
  <c r="CJ84" i="3"/>
  <c r="CI84" i="3"/>
  <c r="CH84" i="3"/>
  <c r="CG84" i="3"/>
  <c r="CF84" i="3"/>
  <c r="CE84" i="3"/>
  <c r="CD84" i="3"/>
  <c r="CC84" i="3"/>
  <c r="CA84" i="3"/>
  <c r="BZ84" i="3"/>
  <c r="BY84" i="3"/>
  <c r="BX84" i="3"/>
  <c r="BW84" i="3"/>
  <c r="BU84" i="3"/>
  <c r="BT84" i="3"/>
  <c r="BS84" i="3"/>
  <c r="BR84" i="3"/>
  <c r="BP84" i="3"/>
  <c r="BO84" i="3"/>
  <c r="BN84" i="3"/>
  <c r="BM84" i="3"/>
  <c r="BL84" i="3"/>
  <c r="BJ84" i="3"/>
  <c r="BI84" i="3"/>
  <c r="BH84" i="3"/>
  <c r="BG84" i="3"/>
  <c r="BF84" i="3"/>
  <c r="AP84" i="3"/>
  <c r="AO84" i="3"/>
  <c r="AN84" i="3"/>
  <c r="AM84" i="3"/>
  <c r="AK84" i="3"/>
  <c r="AJ84" i="3"/>
  <c r="AI84" i="3"/>
  <c r="AH84" i="3"/>
  <c r="AF84" i="3"/>
  <c r="AE84" i="3"/>
  <c r="AD84" i="3"/>
  <c r="AC84" i="3"/>
  <c r="AA84" i="3"/>
  <c r="Z84" i="3"/>
  <c r="Y84" i="3"/>
  <c r="X84" i="3"/>
  <c r="V84" i="3"/>
  <c r="U84" i="3"/>
  <c r="T84" i="3"/>
  <c r="S84" i="3"/>
  <c r="R84" i="3"/>
  <c r="Q84" i="3"/>
  <c r="P84" i="3"/>
  <c r="K84" i="3"/>
  <c r="J84" i="3"/>
  <c r="I84" i="3"/>
  <c r="H84" i="3"/>
  <c r="G84" i="3"/>
  <c r="E84" i="3"/>
  <c r="D84" i="3"/>
  <c r="C84" i="3"/>
  <c r="BV83" i="3"/>
  <c r="BK83" i="3"/>
  <c r="BE83" i="3"/>
  <c r="AV83" i="3"/>
  <c r="AQ83" i="3"/>
  <c r="AL83" i="3"/>
  <c r="AG83" i="3"/>
  <c r="AB83" i="3"/>
  <c r="W83" i="3"/>
  <c r="P83" i="3"/>
  <c r="F83" i="3"/>
  <c r="BV82" i="3"/>
  <c r="BK82" i="3"/>
  <c r="BE82" i="3"/>
  <c r="AV82" i="3"/>
  <c r="AQ82" i="3"/>
  <c r="AL82" i="3"/>
  <c r="AG82" i="3"/>
  <c r="AB82" i="3"/>
  <c r="W82" i="3"/>
  <c r="P82" i="3"/>
  <c r="F82" i="3"/>
  <c r="BV81" i="3"/>
  <c r="BK81" i="3"/>
  <c r="BE81" i="3"/>
  <c r="AV81" i="3"/>
  <c r="AQ81" i="3"/>
  <c r="AL81" i="3"/>
  <c r="AG81" i="3"/>
  <c r="AB81" i="3"/>
  <c r="W81" i="3"/>
  <c r="P81" i="3"/>
  <c r="F81" i="3"/>
  <c r="BV80" i="3"/>
  <c r="BK80" i="3"/>
  <c r="BE80" i="3"/>
  <c r="AV80" i="3"/>
  <c r="AQ80" i="3"/>
  <c r="AL80" i="3"/>
  <c r="AG80" i="3"/>
  <c r="AB80" i="3"/>
  <c r="W80" i="3"/>
  <c r="P80" i="3"/>
  <c r="F80" i="3"/>
  <c r="BV79" i="3"/>
  <c r="BK79" i="3"/>
  <c r="BE79" i="3"/>
  <c r="AV79" i="3"/>
  <c r="AQ79" i="3"/>
  <c r="AL79" i="3"/>
  <c r="AG79" i="3"/>
  <c r="AB79" i="3"/>
  <c r="W79" i="3"/>
  <c r="P79" i="3"/>
  <c r="F79" i="3"/>
  <c r="BV78" i="3"/>
  <c r="BK78" i="3"/>
  <c r="BE78" i="3"/>
  <c r="AV78" i="3"/>
  <c r="AQ78" i="3"/>
  <c r="AL78" i="3"/>
  <c r="AG78" i="3"/>
  <c r="AB78" i="3"/>
  <c r="W78" i="3"/>
  <c r="P78" i="3"/>
  <c r="F78" i="3"/>
  <c r="BV77" i="3"/>
  <c r="BK77" i="3"/>
  <c r="BE77" i="3"/>
  <c r="AV77" i="3"/>
  <c r="AQ77" i="3"/>
  <c r="AL77" i="3"/>
  <c r="AG77" i="3"/>
  <c r="AB77" i="3"/>
  <c r="W77" i="3"/>
  <c r="P77" i="3"/>
  <c r="F77" i="3"/>
  <c r="BV76" i="3"/>
  <c r="BK76" i="3"/>
  <c r="BE76" i="3"/>
  <c r="AV76" i="3"/>
  <c r="AQ76" i="3"/>
  <c r="AL76" i="3"/>
  <c r="AG76" i="3"/>
  <c r="AB76" i="3"/>
  <c r="W76" i="3"/>
  <c r="P76" i="3"/>
  <c r="F76" i="3"/>
  <c r="BV75" i="3"/>
  <c r="BK75" i="3"/>
  <c r="BE75" i="3"/>
  <c r="AV75" i="3"/>
  <c r="AQ75" i="3"/>
  <c r="AL75" i="3"/>
  <c r="AG75" i="3"/>
  <c r="AB75" i="3"/>
  <c r="W75" i="3"/>
  <c r="P75" i="3"/>
  <c r="F75" i="3"/>
  <c r="BV74" i="3"/>
  <c r="BK74" i="3"/>
  <c r="BE74" i="3"/>
  <c r="AV74" i="3"/>
  <c r="AQ74" i="3"/>
  <c r="AL74" i="3"/>
  <c r="AG74" i="3"/>
  <c r="AB74" i="3"/>
  <c r="W74" i="3"/>
  <c r="P74" i="3"/>
  <c r="F74" i="3"/>
  <c r="BV73" i="3"/>
  <c r="BK73" i="3"/>
  <c r="BE73" i="3"/>
  <c r="AV73" i="3"/>
  <c r="AQ73" i="3"/>
  <c r="AL73" i="3"/>
  <c r="AG73" i="3"/>
  <c r="AB73" i="3"/>
  <c r="W73" i="3"/>
  <c r="P73" i="3"/>
  <c r="F73" i="3"/>
  <c r="BV72" i="3"/>
  <c r="BK72" i="3"/>
  <c r="BE72" i="3"/>
  <c r="AV72" i="3"/>
  <c r="AQ72" i="3"/>
  <c r="AL72" i="3"/>
  <c r="AG72" i="3"/>
  <c r="AB72" i="3"/>
  <c r="W72" i="3"/>
  <c r="P72" i="3"/>
  <c r="F72" i="3"/>
  <c r="BV71" i="3"/>
  <c r="BK71" i="3"/>
  <c r="BE71" i="3"/>
  <c r="AV71" i="3"/>
  <c r="AQ71" i="3"/>
  <c r="AL71" i="3"/>
  <c r="AG71" i="3"/>
  <c r="AB71" i="3"/>
  <c r="W71" i="3"/>
  <c r="P71" i="3"/>
  <c r="F71" i="3"/>
  <c r="BV70" i="3"/>
  <c r="BK70" i="3"/>
  <c r="BE70" i="3"/>
  <c r="AV70" i="3"/>
  <c r="AQ70" i="3"/>
  <c r="AL70" i="3"/>
  <c r="AG70" i="3"/>
  <c r="AB70" i="3"/>
  <c r="W70" i="3"/>
  <c r="P70" i="3"/>
  <c r="F70" i="3"/>
  <c r="BV69" i="3"/>
  <c r="BK69" i="3"/>
  <c r="BE69" i="3"/>
  <c r="AV69" i="3"/>
  <c r="AQ69" i="3"/>
  <c r="AL69" i="3"/>
  <c r="AG69" i="3"/>
  <c r="AB69" i="3"/>
  <c r="W69" i="3"/>
  <c r="P69" i="3"/>
  <c r="F69" i="3"/>
  <c r="BV68" i="3"/>
  <c r="BK68" i="3"/>
  <c r="BK66" i="3" s="1"/>
  <c r="BE68" i="3"/>
  <c r="AV68" i="3"/>
  <c r="AQ68" i="3"/>
  <c r="AL68" i="3"/>
  <c r="AG68" i="3"/>
  <c r="AB68" i="3"/>
  <c r="W68" i="3"/>
  <c r="P68" i="3"/>
  <c r="F68" i="3"/>
  <c r="BV67" i="3"/>
  <c r="BK67" i="3"/>
  <c r="BE67" i="3"/>
  <c r="BE66" i="3" s="1"/>
  <c r="AV67" i="3"/>
  <c r="AQ67" i="3"/>
  <c r="AL67" i="3"/>
  <c r="AG67" i="3"/>
  <c r="AG66" i="3" s="1"/>
  <c r="AB67" i="3"/>
  <c r="W67" i="3"/>
  <c r="P67" i="3"/>
  <c r="F67" i="3"/>
  <c r="CO66" i="3"/>
  <c r="CN66" i="3"/>
  <c r="CM66" i="3"/>
  <c r="CL66" i="3"/>
  <c r="CK66" i="3"/>
  <c r="CJ66" i="3"/>
  <c r="CI66" i="3"/>
  <c r="CH66" i="3"/>
  <c r="CG66" i="3"/>
  <c r="CF66" i="3"/>
  <c r="CE66" i="3"/>
  <c r="CD66" i="3"/>
  <c r="CC66" i="3"/>
  <c r="CB66" i="3"/>
  <c r="CA66" i="3"/>
  <c r="BZ66" i="3"/>
  <c r="BY66" i="3"/>
  <c r="BX66" i="3"/>
  <c r="BW66" i="3"/>
  <c r="BV66" i="3"/>
  <c r="BU66" i="3"/>
  <c r="BT66" i="3"/>
  <c r="BS66" i="3"/>
  <c r="BR66" i="3"/>
  <c r="BQ66" i="3"/>
  <c r="BP66" i="3"/>
  <c r="BO66" i="3"/>
  <c r="BN66" i="3"/>
  <c r="BM66" i="3"/>
  <c r="BL66" i="3"/>
  <c r="BJ66" i="3"/>
  <c r="BI66" i="3"/>
  <c r="BH66" i="3"/>
  <c r="BG66" i="3"/>
  <c r="BF66" i="3"/>
  <c r="BD66" i="3"/>
  <c r="BC66" i="3"/>
  <c r="BB66" i="3"/>
  <c r="BA66" i="3"/>
  <c r="AZ66" i="3"/>
  <c r="AY66" i="3"/>
  <c r="AX66" i="3"/>
  <c r="AW66" i="3"/>
  <c r="AU66" i="3"/>
  <c r="AT66" i="3"/>
  <c r="AS66" i="3"/>
  <c r="AR66" i="3"/>
  <c r="AP66" i="3"/>
  <c r="AO66" i="3"/>
  <c r="AN66" i="3"/>
  <c r="AM66" i="3"/>
  <c r="AL66" i="3"/>
  <c r="AK66" i="3"/>
  <c r="AJ66" i="3"/>
  <c r="AI66" i="3"/>
  <c r="AH66" i="3"/>
  <c r="AF66" i="3"/>
  <c r="AE66" i="3"/>
  <c r="AD66" i="3"/>
  <c r="AC66" i="3"/>
  <c r="AA66" i="3"/>
  <c r="Z66" i="3"/>
  <c r="Y66" i="3"/>
  <c r="X66" i="3"/>
  <c r="V66" i="3"/>
  <c r="U66" i="3"/>
  <c r="T66" i="3"/>
  <c r="S66" i="3"/>
  <c r="R66" i="3"/>
  <c r="Q66" i="3"/>
  <c r="K66" i="3"/>
  <c r="J66" i="3"/>
  <c r="I66" i="3"/>
  <c r="H66" i="3"/>
  <c r="G66" i="3"/>
  <c r="F66" i="3"/>
  <c r="E66" i="3"/>
  <c r="D66" i="3"/>
  <c r="C66" i="3"/>
  <c r="BV65" i="3"/>
  <c r="BV64" i="3"/>
  <c r="BV63" i="3"/>
  <c r="BV62" i="3"/>
  <c r="BV61" i="3"/>
  <c r="BV60" i="3"/>
  <c r="BV59" i="3"/>
  <c r="BV58" i="3"/>
  <c r="BV57" i="3"/>
  <c r="BV56" i="3"/>
  <c r="C55" i="3"/>
  <c r="BK54" i="3"/>
  <c r="BE54" i="3"/>
  <c r="AV54" i="3"/>
  <c r="AQ54" i="3"/>
  <c r="AL54" i="3"/>
  <c r="AG54" i="3"/>
  <c r="AB54" i="3"/>
  <c r="W54" i="3"/>
  <c r="P54" i="3"/>
  <c r="F54" i="3"/>
  <c r="BK53" i="3"/>
  <c r="BE53" i="3"/>
  <c r="AV53" i="3"/>
  <c r="AQ53" i="3"/>
  <c r="AL53" i="3"/>
  <c r="AG53" i="3"/>
  <c r="AB53" i="3"/>
  <c r="W53" i="3"/>
  <c r="P53" i="3"/>
  <c r="F53" i="3"/>
  <c r="BK52" i="3"/>
  <c r="BE52" i="3"/>
  <c r="AV52" i="3"/>
  <c r="AQ52" i="3"/>
  <c r="AL52" i="3"/>
  <c r="AG52" i="3"/>
  <c r="AB52" i="3"/>
  <c r="W52" i="3"/>
  <c r="P52" i="3"/>
  <c r="F52" i="3"/>
  <c r="BK51" i="3"/>
  <c r="BE51" i="3"/>
  <c r="AV51" i="3"/>
  <c r="AQ51" i="3"/>
  <c r="AL51" i="3"/>
  <c r="AG51" i="3"/>
  <c r="AB51" i="3"/>
  <c r="W51" i="3"/>
  <c r="P51" i="3"/>
  <c r="F51" i="3"/>
  <c r="BK50" i="3"/>
  <c r="BE50" i="3"/>
  <c r="AV50" i="3"/>
  <c r="AQ50" i="3"/>
  <c r="AL50" i="3"/>
  <c r="AG50" i="3"/>
  <c r="AB50" i="3"/>
  <c r="W50" i="3"/>
  <c r="P50" i="3"/>
  <c r="F50" i="3"/>
  <c r="BK49" i="3"/>
  <c r="BE49" i="3"/>
  <c r="AV49" i="3"/>
  <c r="AQ49" i="3"/>
  <c r="AL49" i="3"/>
  <c r="AG49" i="3"/>
  <c r="AB49" i="3"/>
  <c r="W49" i="3"/>
  <c r="P49" i="3"/>
  <c r="F49" i="3"/>
  <c r="BK48" i="3"/>
  <c r="BE48" i="3"/>
  <c r="AV48" i="3"/>
  <c r="AQ48" i="3"/>
  <c r="AL48" i="3"/>
  <c r="AG48" i="3"/>
  <c r="AB48" i="3"/>
  <c r="W48" i="3"/>
  <c r="P48" i="3"/>
  <c r="F48" i="3"/>
  <c r="BK47" i="3"/>
  <c r="BE47" i="3"/>
  <c r="AV47" i="3"/>
  <c r="AQ47" i="3"/>
  <c r="AL47" i="3"/>
  <c r="AG47" i="3"/>
  <c r="AB47" i="3"/>
  <c r="W47" i="3"/>
  <c r="P47" i="3"/>
  <c r="F47" i="3"/>
  <c r="BK46" i="3"/>
  <c r="BE46" i="3"/>
  <c r="AV46" i="3"/>
  <c r="AQ46" i="3"/>
  <c r="AL46" i="3"/>
  <c r="AG46" i="3"/>
  <c r="AB46" i="3"/>
  <c r="W46" i="3"/>
  <c r="P46" i="3"/>
  <c r="F46" i="3"/>
  <c r="BK45" i="3"/>
  <c r="BE45" i="3"/>
  <c r="AV45" i="3"/>
  <c r="AQ45" i="3"/>
  <c r="AL45" i="3"/>
  <c r="AG45" i="3"/>
  <c r="AB45" i="3"/>
  <c r="W45" i="3"/>
  <c r="P45" i="3"/>
  <c r="F45" i="3"/>
  <c r="BK44" i="3"/>
  <c r="BE44" i="3"/>
  <c r="AV44" i="3"/>
  <c r="AQ44" i="3"/>
  <c r="AL44" i="3"/>
  <c r="AG44" i="3"/>
  <c r="AB44" i="3"/>
  <c r="W44" i="3"/>
  <c r="P44" i="3"/>
  <c r="F44" i="3"/>
  <c r="BK43" i="3"/>
  <c r="BE43" i="3"/>
  <c r="AV43" i="3"/>
  <c r="AQ43" i="3"/>
  <c r="AL43" i="3"/>
  <c r="AG43" i="3"/>
  <c r="AB43" i="3"/>
  <c r="W43" i="3"/>
  <c r="P43" i="3"/>
  <c r="F43" i="3"/>
  <c r="CO42" i="3"/>
  <c r="CN42" i="3"/>
  <c r="CM42" i="3"/>
  <c r="CL42" i="3"/>
  <c r="CK42" i="3"/>
  <c r="CJ42" i="3"/>
  <c r="CI42" i="3"/>
  <c r="CH42" i="3"/>
  <c r="CG42" i="3"/>
  <c r="CF42" i="3"/>
  <c r="CE42" i="3"/>
  <c r="CD42" i="3"/>
  <c r="CC42" i="3"/>
  <c r="CB42" i="3"/>
  <c r="CA42" i="3"/>
  <c r="BZ42" i="3"/>
  <c r="BY42" i="3"/>
  <c r="BX42" i="3"/>
  <c r="BW42" i="3"/>
  <c r="BV42" i="3"/>
  <c r="BU42" i="3"/>
  <c r="BT42" i="3"/>
  <c r="BS42" i="3"/>
  <c r="BR42" i="3"/>
  <c r="BQ42" i="3"/>
  <c r="BP42" i="3"/>
  <c r="BO42" i="3"/>
  <c r="BN42" i="3"/>
  <c r="BM42" i="3"/>
  <c r="BL42" i="3"/>
  <c r="BJ42" i="3"/>
  <c r="BI42" i="3"/>
  <c r="BH42" i="3"/>
  <c r="BG42" i="3"/>
  <c r="BF42" i="3"/>
  <c r="BD42" i="3"/>
  <c r="BC42" i="3"/>
  <c r="BB42" i="3"/>
  <c r="BA42" i="3"/>
  <c r="AZ42" i="3"/>
  <c r="AY42" i="3"/>
  <c r="AX42" i="3"/>
  <c r="AW42" i="3"/>
  <c r="AV42" i="3"/>
  <c r="AU42" i="3"/>
  <c r="AT42" i="3"/>
  <c r="AS42" i="3"/>
  <c r="AR42" i="3"/>
  <c r="AP42" i="3"/>
  <c r="AO42" i="3"/>
  <c r="AN42" i="3"/>
  <c r="AM42" i="3"/>
  <c r="AK42" i="3"/>
  <c r="AJ42" i="3"/>
  <c r="AI42" i="3"/>
  <c r="AH42" i="3"/>
  <c r="AF42" i="3"/>
  <c r="AE42" i="3"/>
  <c r="AD42" i="3"/>
  <c r="AC42" i="3"/>
  <c r="AB42" i="3"/>
  <c r="AA42" i="3"/>
  <c r="Z42" i="3"/>
  <c r="Y42" i="3"/>
  <c r="X42" i="3"/>
  <c r="V42" i="3"/>
  <c r="U42" i="3"/>
  <c r="T42" i="3"/>
  <c r="S42" i="3"/>
  <c r="R42" i="3"/>
  <c r="Q42" i="3"/>
  <c r="P42" i="3"/>
  <c r="K42" i="3"/>
  <c r="J42" i="3"/>
  <c r="I42" i="3"/>
  <c r="H42" i="3"/>
  <c r="G42" i="3"/>
  <c r="E42" i="3"/>
  <c r="D42" i="3"/>
  <c r="C42" i="3"/>
  <c r="BK41" i="3"/>
  <c r="BE41" i="3"/>
  <c r="AV41" i="3"/>
  <c r="AQ41" i="3"/>
  <c r="AL41" i="3"/>
  <c r="AG41" i="3"/>
  <c r="AB41" i="3"/>
  <c r="W41" i="3"/>
  <c r="P41" i="3"/>
  <c r="F41" i="3"/>
  <c r="BK40" i="3"/>
  <c r="BE40" i="3"/>
  <c r="AV40" i="3"/>
  <c r="AQ40" i="3"/>
  <c r="AL40" i="3"/>
  <c r="AG40" i="3"/>
  <c r="AB40" i="3"/>
  <c r="W40" i="3"/>
  <c r="P40" i="3"/>
  <c r="F40" i="3"/>
  <c r="BK39" i="3"/>
  <c r="BE39" i="3"/>
  <c r="AV39" i="3"/>
  <c r="AQ39" i="3"/>
  <c r="AL39" i="3"/>
  <c r="AG39" i="3"/>
  <c r="AB39" i="3"/>
  <c r="W39" i="3"/>
  <c r="P39" i="3"/>
  <c r="F39" i="3"/>
  <c r="BK38" i="3"/>
  <c r="BE38" i="3"/>
  <c r="AV38" i="3"/>
  <c r="AQ38" i="3"/>
  <c r="AL38" i="3"/>
  <c r="AG38" i="3"/>
  <c r="AB38" i="3"/>
  <c r="W38" i="3"/>
  <c r="P38" i="3"/>
  <c r="F38" i="3"/>
  <c r="BK37" i="3"/>
  <c r="BE37" i="3"/>
  <c r="AV37" i="3"/>
  <c r="AQ37" i="3"/>
  <c r="AL37" i="3"/>
  <c r="AG37" i="3"/>
  <c r="AB37" i="3"/>
  <c r="W37" i="3"/>
  <c r="P37" i="3"/>
  <c r="F37" i="3"/>
  <c r="BK36" i="3"/>
  <c r="BE36" i="3"/>
  <c r="AV36" i="3"/>
  <c r="AQ36" i="3"/>
  <c r="AL36" i="3"/>
  <c r="AG36" i="3"/>
  <c r="AB36" i="3"/>
  <c r="W36" i="3"/>
  <c r="P36" i="3"/>
  <c r="F36" i="3"/>
  <c r="BK35" i="3"/>
  <c r="BE35" i="3"/>
  <c r="AV35" i="3"/>
  <c r="AQ35" i="3"/>
  <c r="AL35" i="3"/>
  <c r="AG35" i="3"/>
  <c r="AB35" i="3"/>
  <c r="W35" i="3"/>
  <c r="P35" i="3"/>
  <c r="F35" i="3"/>
  <c r="BK34" i="3"/>
  <c r="BE34" i="3"/>
  <c r="AV34" i="3"/>
  <c r="AQ34" i="3"/>
  <c r="AL34" i="3"/>
  <c r="AG34" i="3"/>
  <c r="AB34" i="3"/>
  <c r="W34" i="3"/>
  <c r="P34" i="3"/>
  <c r="F34" i="3"/>
  <c r="BK33" i="3"/>
  <c r="BE33" i="3"/>
  <c r="AV33" i="3"/>
  <c r="AQ33" i="3"/>
  <c r="AL33" i="3"/>
  <c r="AG33" i="3"/>
  <c r="AB33" i="3"/>
  <c r="W33" i="3"/>
  <c r="P33" i="3"/>
  <c r="F33" i="3"/>
  <c r="BK32" i="3"/>
  <c r="BE32" i="3"/>
  <c r="AV32" i="3"/>
  <c r="AQ32" i="3"/>
  <c r="AL32" i="3"/>
  <c r="AG32" i="3"/>
  <c r="AB32" i="3"/>
  <c r="W32" i="3"/>
  <c r="P32" i="3"/>
  <c r="F32" i="3"/>
  <c r="BK31" i="3"/>
  <c r="BE31" i="3"/>
  <c r="AV31" i="3"/>
  <c r="AQ31" i="3"/>
  <c r="AL31" i="3"/>
  <c r="AG31" i="3"/>
  <c r="AB31" i="3"/>
  <c r="W31" i="3"/>
  <c r="P31" i="3"/>
  <c r="F31" i="3"/>
  <c r="AB30" i="3"/>
  <c r="BV29" i="3"/>
  <c r="BK29" i="3"/>
  <c r="BE29" i="3"/>
  <c r="AV29" i="3"/>
  <c r="AQ29" i="3"/>
  <c r="AQ25" i="3" s="1"/>
  <c r="AL29" i="3"/>
  <c r="AG29" i="3"/>
  <c r="AB29" i="3"/>
  <c r="W29" i="3"/>
  <c r="P29" i="3"/>
  <c r="F29" i="3"/>
  <c r="BV28" i="3"/>
  <c r="BK28" i="3"/>
  <c r="BK25" i="3" s="1"/>
  <c r="BE28" i="3"/>
  <c r="AV28" i="3"/>
  <c r="AQ28" i="3"/>
  <c r="AL28" i="3"/>
  <c r="AG28" i="3"/>
  <c r="AB28" i="3"/>
  <c r="W28" i="3"/>
  <c r="P28" i="3"/>
  <c r="F28" i="3"/>
  <c r="BV27" i="3"/>
  <c r="BK27" i="3"/>
  <c r="BE27" i="3"/>
  <c r="AV27" i="3"/>
  <c r="AQ27" i="3"/>
  <c r="AL27" i="3"/>
  <c r="AG27" i="3"/>
  <c r="AB27" i="3"/>
  <c r="W27" i="3"/>
  <c r="P27" i="3"/>
  <c r="F27" i="3"/>
  <c r="BV26" i="3"/>
  <c r="BK26" i="3"/>
  <c r="BE26" i="3"/>
  <c r="AV26" i="3"/>
  <c r="AQ26" i="3"/>
  <c r="AL26" i="3"/>
  <c r="AG26" i="3"/>
  <c r="AB26" i="3"/>
  <c r="W26" i="3"/>
  <c r="P26" i="3"/>
  <c r="F26" i="3"/>
  <c r="CK25" i="3"/>
  <c r="CJ25" i="3"/>
  <c r="CI25" i="3"/>
  <c r="CH25" i="3"/>
  <c r="CG25" i="3"/>
  <c r="CF25" i="3"/>
  <c r="CE25" i="3"/>
  <c r="CD25" i="3"/>
  <c r="CC25" i="3"/>
  <c r="CB25" i="3"/>
  <c r="CA25" i="3"/>
  <c r="BZ25" i="3"/>
  <c r="BY25" i="3"/>
  <c r="BX25" i="3"/>
  <c r="BW25" i="3"/>
  <c r="BU25" i="3"/>
  <c r="BT25" i="3"/>
  <c r="BS25" i="3"/>
  <c r="BR25" i="3"/>
  <c r="BQ25" i="3"/>
  <c r="BP25" i="3"/>
  <c r="BO25" i="3"/>
  <c r="BN25" i="3"/>
  <c r="BM25" i="3"/>
  <c r="BL25" i="3"/>
  <c r="BJ25" i="3"/>
  <c r="BI25" i="3"/>
  <c r="BH25" i="3"/>
  <c r="BG25" i="3"/>
  <c r="BF25" i="3"/>
  <c r="BD25" i="3"/>
  <c r="BC25" i="3"/>
  <c r="BB25" i="3"/>
  <c r="BA25" i="3"/>
  <c r="AZ25" i="3"/>
  <c r="AY25" i="3"/>
  <c r="AX25" i="3"/>
  <c r="AW25" i="3"/>
  <c r="AU25" i="3"/>
  <c r="AT25" i="3"/>
  <c r="AS25" i="3"/>
  <c r="AR25" i="3"/>
  <c r="AP25" i="3"/>
  <c r="AO25" i="3"/>
  <c r="AN25" i="3"/>
  <c r="AM25" i="3"/>
  <c r="AK25" i="3"/>
  <c r="AJ25" i="3"/>
  <c r="AI25" i="3"/>
  <c r="AH25" i="3"/>
  <c r="AF25" i="3"/>
  <c r="AE25" i="3"/>
  <c r="AD25" i="3"/>
  <c r="AC25" i="3"/>
  <c r="AA25" i="3"/>
  <c r="Z25" i="3"/>
  <c r="Y25" i="3"/>
  <c r="X25" i="3"/>
  <c r="W25" i="3"/>
  <c r="V25" i="3"/>
  <c r="U25" i="3"/>
  <c r="T25" i="3"/>
  <c r="S25" i="3"/>
  <c r="R25" i="3"/>
  <c r="Q25" i="3"/>
  <c r="K25" i="3"/>
  <c r="J25" i="3"/>
  <c r="I25" i="3"/>
  <c r="H25" i="3"/>
  <c r="G25" i="3"/>
  <c r="E25" i="3"/>
  <c r="D25" i="3"/>
  <c r="C25" i="3"/>
  <c r="BV24" i="3"/>
  <c r="BK24" i="3"/>
  <c r="BE24" i="3"/>
  <c r="AV24" i="3"/>
  <c r="AQ24" i="3"/>
  <c r="AL24" i="3"/>
  <c r="AG24" i="3"/>
  <c r="AB24" i="3"/>
  <c r="W24" i="3"/>
  <c r="P24" i="3"/>
  <c r="F24" i="3"/>
  <c r="BV23" i="3"/>
  <c r="BK23" i="3"/>
  <c r="BE23" i="3"/>
  <c r="AV23" i="3"/>
  <c r="AQ23" i="3"/>
  <c r="AL23" i="3"/>
  <c r="AG23" i="3"/>
  <c r="AB23" i="3"/>
  <c r="W23" i="3"/>
  <c r="P23" i="3"/>
  <c r="F23" i="3"/>
  <c r="BV22" i="3"/>
  <c r="BK22" i="3"/>
  <c r="BE22" i="3"/>
  <c r="AV22" i="3"/>
  <c r="AQ22" i="3"/>
  <c r="AL22" i="3"/>
  <c r="AG22" i="3"/>
  <c r="AB22" i="3"/>
  <c r="W22" i="3"/>
  <c r="P22" i="3"/>
  <c r="F22" i="3"/>
  <c r="BV21" i="3"/>
  <c r="BK21" i="3"/>
  <c r="BE21" i="3"/>
  <c r="AV21" i="3"/>
  <c r="AQ21" i="3"/>
  <c r="AL21" i="3"/>
  <c r="AG21" i="3"/>
  <c r="AB21" i="3"/>
  <c r="W21" i="3"/>
  <c r="P21" i="3"/>
  <c r="F21" i="3"/>
  <c r="BV20" i="3"/>
  <c r="BK20" i="3"/>
  <c r="BE20" i="3"/>
  <c r="AV20" i="3"/>
  <c r="AQ20" i="3"/>
  <c r="AL20" i="3"/>
  <c r="AG20" i="3"/>
  <c r="AB20" i="3"/>
  <c r="W20" i="3"/>
  <c r="P20" i="3"/>
  <c r="F20" i="3"/>
  <c r="BV19" i="3"/>
  <c r="BK19" i="3"/>
  <c r="BE19" i="3"/>
  <c r="AV19" i="3"/>
  <c r="AQ19" i="3"/>
  <c r="AL19" i="3"/>
  <c r="AG19" i="3"/>
  <c r="AG12" i="3" s="1"/>
  <c r="AB19" i="3"/>
  <c r="W19" i="3"/>
  <c r="P19" i="3"/>
  <c r="F19" i="3"/>
  <c r="BV18" i="3"/>
  <c r="BK18" i="3"/>
  <c r="BE18" i="3"/>
  <c r="AV18" i="3"/>
  <c r="AQ18" i="3"/>
  <c r="AL18" i="3"/>
  <c r="AG18" i="3"/>
  <c r="AB18" i="3"/>
  <c r="W18" i="3"/>
  <c r="P18" i="3"/>
  <c r="F18" i="3"/>
  <c r="BV17" i="3"/>
  <c r="BK17" i="3"/>
  <c r="BE17" i="3"/>
  <c r="AV17" i="3"/>
  <c r="AQ17" i="3"/>
  <c r="AL17" i="3"/>
  <c r="AG17" i="3"/>
  <c r="AB17" i="3"/>
  <c r="W17" i="3"/>
  <c r="P17" i="3"/>
  <c r="F17" i="3"/>
  <c r="BV16" i="3"/>
  <c r="BK16" i="3"/>
  <c r="BE16" i="3"/>
  <c r="AV16" i="3"/>
  <c r="AQ16" i="3"/>
  <c r="AL16" i="3"/>
  <c r="AG16" i="3"/>
  <c r="AB16" i="3"/>
  <c r="W16" i="3"/>
  <c r="P16" i="3"/>
  <c r="F16" i="3"/>
  <c r="BK15" i="3"/>
  <c r="BE15" i="3"/>
  <c r="AV15" i="3"/>
  <c r="AQ15" i="3"/>
  <c r="AL15" i="3"/>
  <c r="AG15" i="3"/>
  <c r="AB15" i="3"/>
  <c r="W15" i="3"/>
  <c r="P15" i="3"/>
  <c r="F15" i="3"/>
  <c r="BV14" i="3"/>
  <c r="BK14" i="3"/>
  <c r="BE14" i="3"/>
  <c r="AV14" i="3"/>
  <c r="AQ14" i="3"/>
  <c r="AL14" i="3"/>
  <c r="AG14" i="3"/>
  <c r="AB14" i="3"/>
  <c r="W14" i="3"/>
  <c r="P14" i="3"/>
  <c r="F14" i="3"/>
  <c r="BV13" i="3"/>
  <c r="BK13" i="3"/>
  <c r="BE13" i="3"/>
  <c r="AV13" i="3"/>
  <c r="AQ13" i="3"/>
  <c r="AL13" i="3"/>
  <c r="AG13" i="3"/>
  <c r="AB13" i="3"/>
  <c r="W13" i="3"/>
  <c r="P13" i="3"/>
  <c r="F13" i="3"/>
  <c r="CO12" i="3"/>
  <c r="CN12" i="3"/>
  <c r="CM12" i="3"/>
  <c r="CL12" i="3"/>
  <c r="CK12" i="3"/>
  <c r="CJ12" i="3"/>
  <c r="CI12" i="3"/>
  <c r="CH12" i="3"/>
  <c r="CG12" i="3"/>
  <c r="CF12" i="3"/>
  <c r="CE12" i="3"/>
  <c r="CD12" i="3"/>
  <c r="CC12" i="3"/>
  <c r="CB12" i="3"/>
  <c r="CA12" i="3"/>
  <c r="BZ12" i="3"/>
  <c r="BY12" i="3"/>
  <c r="BX12" i="3"/>
  <c r="BW12" i="3"/>
  <c r="BU12" i="3"/>
  <c r="BT12" i="3"/>
  <c r="BS12" i="3"/>
  <c r="BR12" i="3"/>
  <c r="BQ12" i="3"/>
  <c r="BP12" i="3"/>
  <c r="BO12" i="3"/>
  <c r="BN12" i="3"/>
  <c r="BM12" i="3"/>
  <c r="BL12" i="3"/>
  <c r="BJ12" i="3"/>
  <c r="BI12" i="3"/>
  <c r="BH12" i="3"/>
  <c r="BG12" i="3"/>
  <c r="BF12" i="3"/>
  <c r="BE12" i="3"/>
  <c r="BD12" i="3"/>
  <c r="BC12" i="3"/>
  <c r="BB12" i="3"/>
  <c r="BA12" i="3"/>
  <c r="AZ12" i="3"/>
  <c r="AY12" i="3"/>
  <c r="AX12" i="3"/>
  <c r="AW12" i="3"/>
  <c r="AU12" i="3"/>
  <c r="AT12" i="3"/>
  <c r="AS12" i="3"/>
  <c r="AR12" i="3"/>
  <c r="AP12" i="3"/>
  <c r="AO12" i="3"/>
  <c r="AN12" i="3"/>
  <c r="AM12" i="3"/>
  <c r="AK12" i="3"/>
  <c r="AJ12" i="3"/>
  <c r="AI12" i="3"/>
  <c r="AH12" i="3"/>
  <c r="AF12" i="3"/>
  <c r="AE12" i="3"/>
  <c r="AD12" i="3"/>
  <c r="AC12" i="3"/>
  <c r="AA12" i="3"/>
  <c r="Z12" i="3"/>
  <c r="Y12" i="3"/>
  <c r="X12" i="3"/>
  <c r="V12" i="3"/>
  <c r="U12" i="3"/>
  <c r="T12" i="3"/>
  <c r="S12" i="3"/>
  <c r="R12" i="3"/>
  <c r="Q12" i="3"/>
  <c r="K12" i="3"/>
  <c r="J12" i="3"/>
  <c r="I12" i="3"/>
  <c r="H12" i="3"/>
  <c r="G12" i="3"/>
  <c r="E12" i="3"/>
  <c r="D12" i="3"/>
  <c r="C12" i="3"/>
  <c r="BV11" i="3"/>
  <c r="BV7" i="3" s="1"/>
  <c r="BK11" i="3"/>
  <c r="BE11" i="3"/>
  <c r="AV11" i="3"/>
  <c r="AQ11" i="3"/>
  <c r="AL11" i="3"/>
  <c r="AG11" i="3"/>
  <c r="AB11" i="3"/>
  <c r="W11" i="3"/>
  <c r="P11" i="3"/>
  <c r="F11" i="3"/>
  <c r="BV10" i="3"/>
  <c r="BK10" i="3"/>
  <c r="BE10" i="3"/>
  <c r="BA10" i="3"/>
  <c r="AV10" i="3"/>
  <c r="AQ10" i="3"/>
  <c r="AL10" i="3"/>
  <c r="AG10" i="3"/>
  <c r="AB10" i="3"/>
  <c r="W10" i="3"/>
  <c r="P10" i="3"/>
  <c r="F10" i="3"/>
  <c r="BV9" i="3"/>
  <c r="BK9" i="3"/>
  <c r="BK7" i="3" s="1"/>
  <c r="BE9" i="3"/>
  <c r="BA9" i="3"/>
  <c r="AV9" i="3"/>
  <c r="AQ9" i="3"/>
  <c r="AQ7" i="3" s="1"/>
  <c r="AL9" i="3"/>
  <c r="AG9" i="3"/>
  <c r="AB9" i="3"/>
  <c r="W9" i="3"/>
  <c r="P9" i="3"/>
  <c r="F9" i="3"/>
  <c r="BV8" i="3"/>
  <c r="BQ8" i="3"/>
  <c r="BQ7" i="3" s="1"/>
  <c r="BK8" i="3"/>
  <c r="BE8" i="3"/>
  <c r="AZ8" i="3"/>
  <c r="AY8" i="3"/>
  <c r="AX8" i="3" s="1"/>
  <c r="AW8" i="3" s="1"/>
  <c r="AQ8" i="3"/>
  <c r="AL8" i="3"/>
  <c r="AL7" i="3" s="1"/>
  <c r="AG8" i="3"/>
  <c r="AG7" i="3" s="1"/>
  <c r="AB8" i="3"/>
  <c r="W8" i="3"/>
  <c r="P8" i="3"/>
  <c r="P7" i="3" s="1"/>
  <c r="F8" i="3"/>
  <c r="CO7" i="3"/>
  <c r="CN7" i="3"/>
  <c r="CM7" i="3"/>
  <c r="CL7" i="3"/>
  <c r="CK7" i="3"/>
  <c r="CJ7" i="3"/>
  <c r="CI7" i="3"/>
  <c r="CH7" i="3"/>
  <c r="CG7" i="3"/>
  <c r="CF7" i="3"/>
  <c r="CE7" i="3"/>
  <c r="CD7" i="3"/>
  <c r="CC7" i="3"/>
  <c r="CB7" i="3"/>
  <c r="CA7" i="3"/>
  <c r="BZ7" i="3"/>
  <c r="BY7" i="3"/>
  <c r="BX7" i="3"/>
  <c r="BW7" i="3"/>
  <c r="BU7" i="3"/>
  <c r="BT7" i="3"/>
  <c r="BS7" i="3"/>
  <c r="BR7" i="3"/>
  <c r="BP7" i="3"/>
  <c r="BO7" i="3"/>
  <c r="BN7" i="3"/>
  <c r="BM7" i="3"/>
  <c r="BL7" i="3"/>
  <c r="BJ7" i="3"/>
  <c r="BI7" i="3"/>
  <c r="BH7" i="3"/>
  <c r="BG7" i="3"/>
  <c r="BF7" i="3"/>
  <c r="BD7" i="3"/>
  <c r="BC7" i="3"/>
  <c r="BB7" i="3"/>
  <c r="BA7" i="3"/>
  <c r="AZ7" i="3"/>
  <c r="AY7" i="3"/>
  <c r="AU7" i="3"/>
  <c r="AT7" i="3"/>
  <c r="AS7" i="3"/>
  <c r="AR7" i="3"/>
  <c r="AP7" i="3"/>
  <c r="AO7" i="3"/>
  <c r="AN7" i="3"/>
  <c r="AM7" i="3"/>
  <c r="AK7" i="3"/>
  <c r="AJ7" i="3"/>
  <c r="AI7" i="3"/>
  <c r="AH7" i="3"/>
  <c r="AF7" i="3"/>
  <c r="AE7" i="3"/>
  <c r="AD7" i="3"/>
  <c r="AC7" i="3"/>
  <c r="AB7" i="3"/>
  <c r="AA7" i="3"/>
  <c r="Z7" i="3"/>
  <c r="Y7" i="3"/>
  <c r="X7" i="3"/>
  <c r="W7" i="3"/>
  <c r="V7" i="3"/>
  <c r="U7" i="3"/>
  <c r="T7" i="3"/>
  <c r="S7" i="3"/>
  <c r="R7" i="3"/>
  <c r="Q7" i="3"/>
  <c r="K7" i="3"/>
  <c r="J7" i="3"/>
  <c r="I7" i="3"/>
  <c r="H7" i="3"/>
  <c r="G7" i="3"/>
  <c r="F7" i="3"/>
  <c r="E7" i="3"/>
  <c r="D7" i="3"/>
  <c r="C7" i="3"/>
  <c r="BM183" i="2"/>
  <c r="BB183" i="2"/>
  <c r="AV183" i="2"/>
  <c r="AL183" i="2"/>
  <c r="AG183" i="2"/>
  <c r="AB183" i="2"/>
  <c r="W183" i="2"/>
  <c r="P183" i="2"/>
  <c r="F183" i="2"/>
  <c r="BM182" i="2"/>
  <c r="BB182" i="2"/>
  <c r="AV182" i="2"/>
  <c r="AL182" i="2"/>
  <c r="AG182" i="2"/>
  <c r="AB182" i="2"/>
  <c r="W182" i="2"/>
  <c r="P182" i="2"/>
  <c r="F182" i="2"/>
  <c r="BM181" i="2"/>
  <c r="BB181" i="2"/>
  <c r="AV181" i="2"/>
  <c r="AL181" i="2"/>
  <c r="AG181" i="2"/>
  <c r="AB181" i="2"/>
  <c r="W181" i="2"/>
  <c r="P181" i="2"/>
  <c r="F181" i="2"/>
  <c r="BM180" i="2"/>
  <c r="BB180" i="2"/>
  <c r="AV180" i="2"/>
  <c r="AL180" i="2"/>
  <c r="AG180" i="2"/>
  <c r="AB180" i="2"/>
  <c r="W180" i="2"/>
  <c r="P180" i="2"/>
  <c r="F180" i="2"/>
  <c r="BM179" i="2"/>
  <c r="BB179" i="2"/>
  <c r="AV179" i="2"/>
  <c r="AL179" i="2"/>
  <c r="AG179" i="2"/>
  <c r="AB179" i="2"/>
  <c r="W179" i="2"/>
  <c r="P179" i="2"/>
  <c r="F179" i="2"/>
  <c r="BM178" i="2"/>
  <c r="BB178" i="2"/>
  <c r="AV178" i="2"/>
  <c r="AL178" i="2"/>
  <c r="AG178" i="2"/>
  <c r="AB178" i="2"/>
  <c r="W178" i="2"/>
  <c r="P178" i="2"/>
  <c r="F178" i="2"/>
  <c r="BM177" i="2"/>
  <c r="BB177" i="2"/>
  <c r="AV177" i="2"/>
  <c r="AL177" i="2"/>
  <c r="AG177" i="2"/>
  <c r="AB177" i="2"/>
  <c r="W177" i="2"/>
  <c r="P177" i="2"/>
  <c r="F177" i="2"/>
  <c r="BM176" i="2"/>
  <c r="BB176" i="2"/>
  <c r="AV176" i="2"/>
  <c r="AL176" i="2"/>
  <c r="AG176" i="2"/>
  <c r="AB176" i="2"/>
  <c r="W176" i="2"/>
  <c r="P176" i="2"/>
  <c r="F176" i="2"/>
  <c r="BM175" i="2"/>
  <c r="BB175" i="2"/>
  <c r="AV175" i="2"/>
  <c r="AL175" i="2"/>
  <c r="AG175" i="2"/>
  <c r="AB175" i="2"/>
  <c r="W175" i="2"/>
  <c r="P175" i="2"/>
  <c r="F175" i="2"/>
  <c r="BM174" i="2"/>
  <c r="BB174" i="2"/>
  <c r="AV174" i="2"/>
  <c r="AL174" i="2"/>
  <c r="AG174" i="2"/>
  <c r="AB174" i="2"/>
  <c r="W174" i="2"/>
  <c r="P174" i="2"/>
  <c r="F174" i="2"/>
  <c r="BM173" i="2"/>
  <c r="BB173" i="2"/>
  <c r="AV173" i="2"/>
  <c r="AL173" i="2"/>
  <c r="AG173" i="2"/>
  <c r="AB173" i="2"/>
  <c r="W173" i="2"/>
  <c r="P173" i="2"/>
  <c r="F173" i="2"/>
  <c r="BB172" i="2"/>
  <c r="AV172" i="2"/>
  <c r="AL172" i="2"/>
  <c r="AG172" i="2"/>
  <c r="AB172" i="2"/>
  <c r="W172" i="2"/>
  <c r="P172" i="2"/>
  <c r="F172" i="2"/>
  <c r="BM171" i="2"/>
  <c r="BB171" i="2"/>
  <c r="AV171" i="2"/>
  <c r="AL171" i="2"/>
  <c r="AG171" i="2"/>
  <c r="AB171" i="2"/>
  <c r="W171" i="2"/>
  <c r="P171" i="2"/>
  <c r="F171" i="2"/>
  <c r="BM170" i="2"/>
  <c r="BB170" i="2"/>
  <c r="AV170" i="2"/>
  <c r="AL170" i="2"/>
  <c r="AG170" i="2"/>
  <c r="AB170" i="2"/>
  <c r="W170" i="2"/>
  <c r="P170" i="2"/>
  <c r="F170" i="2"/>
  <c r="BM169" i="2"/>
  <c r="BB169" i="2"/>
  <c r="AV169" i="2"/>
  <c r="AL169" i="2"/>
  <c r="AG169" i="2"/>
  <c r="AB169" i="2"/>
  <c r="W169" i="2"/>
  <c r="P169" i="2"/>
  <c r="F169" i="2"/>
  <c r="BM168" i="2"/>
  <c r="BB168" i="2"/>
  <c r="AV168" i="2"/>
  <c r="AL168" i="2"/>
  <c r="AG168" i="2"/>
  <c r="AB168" i="2"/>
  <c r="W168" i="2"/>
  <c r="P168" i="2"/>
  <c r="F168" i="2"/>
  <c r="BM167" i="2"/>
  <c r="BB167" i="2"/>
  <c r="AV167" i="2"/>
  <c r="AL167" i="2"/>
  <c r="AG167" i="2"/>
  <c r="AB167" i="2"/>
  <c r="W167" i="2"/>
  <c r="P167" i="2"/>
  <c r="F167" i="2"/>
  <c r="BM166" i="2"/>
  <c r="BB166" i="2"/>
  <c r="AV166" i="2"/>
  <c r="AL166" i="2"/>
  <c r="AG166" i="2"/>
  <c r="AB166" i="2"/>
  <c r="W166" i="2"/>
  <c r="P166" i="2"/>
  <c r="F166" i="2"/>
  <c r="CG165" i="2"/>
  <c r="CF165" i="2"/>
  <c r="CE165" i="2"/>
  <c r="CD165" i="2"/>
  <c r="CC165" i="2"/>
  <c r="CB165" i="2"/>
  <c r="CA165" i="2"/>
  <c r="BZ165" i="2"/>
  <c r="BY165" i="2"/>
  <c r="BX165" i="2"/>
  <c r="BW165" i="2"/>
  <c r="BV165" i="2"/>
  <c r="BU165" i="2"/>
  <c r="BT165" i="2"/>
  <c r="BS165" i="2"/>
  <c r="BR165" i="2"/>
  <c r="BQ165" i="2"/>
  <c r="BP165" i="2"/>
  <c r="BO165" i="2"/>
  <c r="BN165" i="2"/>
  <c r="BM165" i="2"/>
  <c r="BL165" i="2"/>
  <c r="BK165" i="2"/>
  <c r="BJ165" i="2"/>
  <c r="BI165" i="2"/>
  <c r="BH165" i="2"/>
  <c r="BG165" i="2"/>
  <c r="BF165" i="2"/>
  <c r="BE165" i="2"/>
  <c r="BD165" i="2"/>
  <c r="BC165" i="2"/>
  <c r="BB165" i="2"/>
  <c r="BA165" i="2"/>
  <c r="AZ165" i="2"/>
  <c r="AY165" i="2"/>
  <c r="AX165" i="2"/>
  <c r="AW165" i="2"/>
  <c r="AV165" i="2"/>
  <c r="AU165" i="2"/>
  <c r="AT165" i="2"/>
  <c r="AS165" i="2"/>
  <c r="AR165" i="2"/>
  <c r="AQ165" i="2"/>
  <c r="AP165" i="2"/>
  <c r="AO165" i="2"/>
  <c r="AN165" i="2"/>
  <c r="AM165" i="2"/>
  <c r="AL165" i="2"/>
  <c r="AK165" i="2"/>
  <c r="AJ165" i="2"/>
  <c r="AI165" i="2"/>
  <c r="AH165" i="2"/>
  <c r="AG165" i="2"/>
  <c r="AF165" i="2"/>
  <c r="AE165" i="2"/>
  <c r="AD165" i="2"/>
  <c r="AC165" i="2"/>
  <c r="AB165" i="2"/>
  <c r="AA165" i="2"/>
  <c r="Z165" i="2"/>
  <c r="Y165" i="2"/>
  <c r="X165" i="2"/>
  <c r="W165" i="2"/>
  <c r="V165" i="2"/>
  <c r="U165" i="2"/>
  <c r="T165" i="2"/>
  <c r="S165" i="2"/>
  <c r="R165" i="2"/>
  <c r="Q165" i="2"/>
  <c r="P165" i="2"/>
  <c r="K165" i="2"/>
  <c r="J165" i="2"/>
  <c r="I165" i="2"/>
  <c r="H165" i="2"/>
  <c r="G165" i="2"/>
  <c r="F165" i="2"/>
  <c r="E165" i="2"/>
  <c r="BM164" i="2"/>
  <c r="BH164" i="2"/>
  <c r="BB164" i="2"/>
  <c r="AV164" i="2"/>
  <c r="AL164" i="2"/>
  <c r="AG164" i="2"/>
  <c r="AB164" i="2"/>
  <c r="W164" i="2"/>
  <c r="P164" i="2"/>
  <c r="F164" i="2"/>
  <c r="BM163" i="2"/>
  <c r="BH163" i="2"/>
  <c r="BB163" i="2"/>
  <c r="AV163" i="2"/>
  <c r="AL163" i="2"/>
  <c r="AG163" i="2"/>
  <c r="AB163" i="2"/>
  <c r="W163" i="2"/>
  <c r="P163" i="2"/>
  <c r="F163" i="2"/>
  <c r="BM162" i="2"/>
  <c r="BH162" i="2"/>
  <c r="BB162" i="2"/>
  <c r="AV162" i="2"/>
  <c r="AL162" i="2"/>
  <c r="AG162" i="2"/>
  <c r="AB162" i="2"/>
  <c r="W162" i="2"/>
  <c r="P162" i="2"/>
  <c r="F162" i="2"/>
  <c r="BM161" i="2"/>
  <c r="BH161" i="2"/>
  <c r="BB161" i="2"/>
  <c r="AV161" i="2"/>
  <c r="AL161" i="2"/>
  <c r="AG161" i="2"/>
  <c r="AB161" i="2"/>
  <c r="W161" i="2"/>
  <c r="P161" i="2"/>
  <c r="F161" i="2"/>
  <c r="BM160" i="2"/>
  <c r="BH160" i="2"/>
  <c r="BB160" i="2"/>
  <c r="AV160" i="2"/>
  <c r="AL160" i="2"/>
  <c r="AG160" i="2"/>
  <c r="AB160" i="2"/>
  <c r="W160" i="2"/>
  <c r="P160" i="2"/>
  <c r="F160" i="2"/>
  <c r="BM159" i="2"/>
  <c r="BH159" i="2"/>
  <c r="BB159" i="2"/>
  <c r="AV159" i="2"/>
  <c r="AL159" i="2"/>
  <c r="AG159" i="2"/>
  <c r="AB159" i="2"/>
  <c r="W159" i="2"/>
  <c r="P159" i="2"/>
  <c r="F159" i="2"/>
  <c r="BM158" i="2"/>
  <c r="BH158" i="2"/>
  <c r="BB158" i="2"/>
  <c r="AV158" i="2"/>
  <c r="AL158" i="2"/>
  <c r="AG158" i="2"/>
  <c r="AB158" i="2"/>
  <c r="W158" i="2"/>
  <c r="P158" i="2"/>
  <c r="F158" i="2"/>
  <c r="AV157" i="2"/>
  <c r="AL157" i="2"/>
  <c r="AG157" i="2"/>
  <c r="AB157" i="2"/>
  <c r="W157" i="2"/>
  <c r="BM156" i="2"/>
  <c r="BH156" i="2"/>
  <c r="BB156" i="2"/>
  <c r="AV156" i="2"/>
  <c r="AL156" i="2"/>
  <c r="AG156" i="2"/>
  <c r="AB156" i="2"/>
  <c r="W156" i="2"/>
  <c r="P156" i="2"/>
  <c r="F156" i="2"/>
  <c r="BM155" i="2"/>
  <c r="BH155" i="2"/>
  <c r="BB155" i="2"/>
  <c r="AV155" i="2"/>
  <c r="AL155" i="2"/>
  <c r="AG155" i="2"/>
  <c r="AB155" i="2"/>
  <c r="W155" i="2"/>
  <c r="P155" i="2"/>
  <c r="F155" i="2"/>
  <c r="BM154" i="2"/>
  <c r="BH154" i="2"/>
  <c r="BB154" i="2"/>
  <c r="AV154" i="2"/>
  <c r="AL154" i="2"/>
  <c r="AG154" i="2"/>
  <c r="AB154" i="2"/>
  <c r="BM153" i="2"/>
  <c r="BH153" i="2"/>
  <c r="BB153" i="2"/>
  <c r="AV153" i="2"/>
  <c r="AL153" i="2"/>
  <c r="AG153" i="2"/>
  <c r="AB153" i="2"/>
  <c r="W153" i="2"/>
  <c r="P153" i="2"/>
  <c r="F153" i="2"/>
  <c r="BM152" i="2"/>
  <c r="BH152" i="2"/>
  <c r="BB152" i="2"/>
  <c r="AV152" i="2"/>
  <c r="AL152" i="2"/>
  <c r="AG152" i="2"/>
  <c r="AB152" i="2"/>
  <c r="W152" i="2"/>
  <c r="P152" i="2"/>
  <c r="F152" i="2"/>
  <c r="BM151" i="2"/>
  <c r="BH151" i="2"/>
  <c r="BB151" i="2"/>
  <c r="AV151" i="2"/>
  <c r="AL151" i="2"/>
  <c r="AG151" i="2"/>
  <c r="AB151" i="2"/>
  <c r="W151" i="2"/>
  <c r="P151" i="2"/>
  <c r="F151" i="2"/>
  <c r="BM150" i="2"/>
  <c r="BH150" i="2"/>
  <c r="BB150" i="2"/>
  <c r="AV150" i="2"/>
  <c r="AL150" i="2"/>
  <c r="AG150" i="2"/>
  <c r="AB150" i="2"/>
  <c r="W150" i="2"/>
  <c r="P150" i="2"/>
  <c r="F150" i="2"/>
  <c r="CG149" i="2"/>
  <c r="CF149" i="2"/>
  <c r="CE149" i="2"/>
  <c r="CD149" i="2"/>
  <c r="CC149" i="2"/>
  <c r="CB149" i="2"/>
  <c r="CA149" i="2"/>
  <c r="BZ149" i="2"/>
  <c r="BY149" i="2"/>
  <c r="BX149" i="2"/>
  <c r="BW149" i="2"/>
  <c r="BV149" i="2"/>
  <c r="BU149" i="2"/>
  <c r="BT149" i="2"/>
  <c r="BS149" i="2"/>
  <c r="BR149" i="2"/>
  <c r="BQ149" i="2"/>
  <c r="BP149" i="2"/>
  <c r="BO149" i="2"/>
  <c r="BN149" i="2"/>
  <c r="BM149" i="2"/>
  <c r="BL149" i="2"/>
  <c r="BK149" i="2"/>
  <c r="BJ149" i="2"/>
  <c r="BI149" i="2"/>
  <c r="BH149" i="2"/>
  <c r="BG149" i="2"/>
  <c r="BF149" i="2"/>
  <c r="BE149" i="2"/>
  <c r="BB149" i="2" s="1"/>
  <c r="BD149" i="2"/>
  <c r="BC149" i="2"/>
  <c r="BA149" i="2"/>
  <c r="AZ149" i="2"/>
  <c r="AY149" i="2"/>
  <c r="AX149" i="2"/>
  <c r="AW149" i="2"/>
  <c r="AV149" i="2"/>
  <c r="AU149" i="2"/>
  <c r="AT149" i="2"/>
  <c r="AS149" i="2"/>
  <c r="AR149" i="2"/>
  <c r="AQ149" i="2"/>
  <c r="AP149" i="2"/>
  <c r="AO149" i="2"/>
  <c r="AN149" i="2"/>
  <c r="AM149" i="2"/>
  <c r="AL149" i="2"/>
  <c r="AK149" i="2"/>
  <c r="AJ149" i="2"/>
  <c r="AI149" i="2"/>
  <c r="AH149" i="2"/>
  <c r="AG149" i="2"/>
  <c r="AF149" i="2"/>
  <c r="AE149" i="2"/>
  <c r="AD149" i="2"/>
  <c r="AC149" i="2"/>
  <c r="AB149" i="2"/>
  <c r="AA149" i="2"/>
  <c r="Z149" i="2"/>
  <c r="Y149" i="2"/>
  <c r="X149" i="2"/>
  <c r="W149" i="2"/>
  <c r="V149" i="2"/>
  <c r="U149" i="2"/>
  <c r="T149" i="2"/>
  <c r="S149" i="2"/>
  <c r="R149" i="2"/>
  <c r="Q149" i="2"/>
  <c r="P149" i="2"/>
  <c r="K149" i="2"/>
  <c r="J149" i="2"/>
  <c r="I149" i="2"/>
  <c r="H149" i="2"/>
  <c r="G149" i="2"/>
  <c r="F149" i="2"/>
  <c r="E149" i="2"/>
  <c r="D149" i="2"/>
  <c r="C149" i="2"/>
  <c r="CF136" i="2"/>
  <c r="CE136" i="2"/>
  <c r="CD136" i="2"/>
  <c r="CC136" i="2"/>
  <c r="AG136" i="2"/>
  <c r="F136" i="2"/>
  <c r="CF114" i="2"/>
  <c r="CE114" i="2"/>
  <c r="CD114" i="2"/>
  <c r="CC114" i="2"/>
  <c r="CB114" i="2"/>
  <c r="CA114" i="2"/>
  <c r="BZ114" i="2"/>
  <c r="BY114" i="2"/>
  <c r="BX114" i="2"/>
  <c r="BW114" i="2"/>
  <c r="BV114" i="2"/>
  <c r="BU114" i="2"/>
  <c r="BT114" i="2"/>
  <c r="BS114" i="2"/>
  <c r="BR114" i="2"/>
  <c r="BQ114" i="2"/>
  <c r="BP114" i="2"/>
  <c r="BO114" i="2"/>
  <c r="BN114" i="2"/>
  <c r="BM114" i="2"/>
  <c r="BL114" i="2"/>
  <c r="BK114" i="2"/>
  <c r="BJ114" i="2"/>
  <c r="BI114" i="2"/>
  <c r="BH114" i="2"/>
  <c r="BG114" i="2"/>
  <c r="BF114" i="2"/>
  <c r="BE114" i="2"/>
  <c r="BD114" i="2"/>
  <c r="BC114" i="2"/>
  <c r="BB114" i="2"/>
  <c r="BA114" i="2"/>
  <c r="AZ114" i="2"/>
  <c r="AY114" i="2"/>
  <c r="AX114" i="2"/>
  <c r="AW114" i="2"/>
  <c r="AV114" i="2"/>
  <c r="AU114" i="2"/>
  <c r="AT114" i="2"/>
  <c r="AS114" i="2"/>
  <c r="AR114" i="2"/>
  <c r="AQ114" i="2"/>
  <c r="AP114" i="2"/>
  <c r="AO114" i="2"/>
  <c r="AN114" i="2"/>
  <c r="AM114" i="2"/>
  <c r="AL114" i="2"/>
  <c r="AK114" i="2"/>
  <c r="AJ114" i="2"/>
  <c r="AI114" i="2"/>
  <c r="AH114" i="2"/>
  <c r="AG114" i="2"/>
  <c r="AF114" i="2"/>
  <c r="AE114" i="2"/>
  <c r="AD114" i="2"/>
  <c r="AC114" i="2"/>
  <c r="AB114" i="2"/>
  <c r="AA114" i="2"/>
  <c r="Z114" i="2"/>
  <c r="Y114" i="2"/>
  <c r="X114" i="2"/>
  <c r="V114" i="2"/>
  <c r="U114" i="2"/>
  <c r="T114" i="2"/>
  <c r="S114" i="2"/>
  <c r="R114" i="2"/>
  <c r="Q114" i="2"/>
  <c r="P114" i="2"/>
  <c r="K114" i="2"/>
  <c r="J114" i="2"/>
  <c r="I114" i="2"/>
  <c r="H114" i="2"/>
  <c r="G114" i="2"/>
  <c r="F114" i="2"/>
  <c r="E114" i="2"/>
  <c r="D114" i="2"/>
  <c r="C114" i="2"/>
  <c r="BB113" i="2"/>
  <c r="AV113" i="2"/>
  <c r="AL113" i="2"/>
  <c r="AG113" i="2"/>
  <c r="AB113" i="2"/>
  <c r="W113" i="2"/>
  <c r="P113" i="2"/>
  <c r="F113" i="2"/>
  <c r="BM112" i="2"/>
  <c r="BH112" i="2"/>
  <c r="BB112" i="2"/>
  <c r="AV112" i="2"/>
  <c r="AQ112" i="2"/>
  <c r="AL112" i="2"/>
  <c r="AG112" i="2"/>
  <c r="AB112" i="2"/>
  <c r="W112" i="2"/>
  <c r="P112" i="2"/>
  <c r="F112" i="2"/>
  <c r="BM111" i="2"/>
  <c r="BH111" i="2"/>
  <c r="BB111" i="2"/>
  <c r="AV111" i="2"/>
  <c r="AQ111" i="2"/>
  <c r="AL111" i="2"/>
  <c r="AG111" i="2"/>
  <c r="AB111" i="2"/>
  <c r="W111" i="2"/>
  <c r="P111" i="2"/>
  <c r="F111" i="2"/>
  <c r="BM110" i="2"/>
  <c r="BH110" i="2"/>
  <c r="BB110" i="2"/>
  <c r="AV110" i="2"/>
  <c r="AQ110" i="2"/>
  <c r="AL110" i="2"/>
  <c r="AG110" i="2"/>
  <c r="AB110" i="2"/>
  <c r="W110" i="2"/>
  <c r="P110" i="2"/>
  <c r="F110" i="2"/>
  <c r="BB109" i="2"/>
  <c r="AV109" i="2"/>
  <c r="AL109" i="2"/>
  <c r="AG109" i="2"/>
  <c r="AB109" i="2"/>
  <c r="W109" i="2"/>
  <c r="P109" i="2"/>
  <c r="F109" i="2"/>
  <c r="BB108" i="2"/>
  <c r="AV108" i="2"/>
  <c r="AQ108" i="2"/>
  <c r="AL108" i="2"/>
  <c r="AG108" i="2"/>
  <c r="AB108" i="2"/>
  <c r="W108" i="2"/>
  <c r="P108" i="2"/>
  <c r="F108" i="2"/>
  <c r="BM107" i="2"/>
  <c r="BH107" i="2"/>
  <c r="BB107" i="2"/>
  <c r="AV107" i="2"/>
  <c r="AQ107" i="2"/>
  <c r="AL107" i="2"/>
  <c r="AG107" i="2"/>
  <c r="AB107" i="2"/>
  <c r="W107" i="2"/>
  <c r="P107" i="2"/>
  <c r="F107" i="2"/>
  <c r="BM106" i="2"/>
  <c r="BB106" i="2"/>
  <c r="AV106" i="2"/>
  <c r="AQ106" i="2"/>
  <c r="AL106" i="2"/>
  <c r="AG106" i="2"/>
  <c r="AB106" i="2"/>
  <c r="W106" i="2"/>
  <c r="P106" i="2"/>
  <c r="F106" i="2"/>
  <c r="BM105" i="2"/>
  <c r="BH105" i="2"/>
  <c r="BB105" i="2"/>
  <c r="AV105" i="2"/>
  <c r="AL105" i="2"/>
  <c r="AG105" i="2"/>
  <c r="AB105" i="2"/>
  <c r="W105" i="2"/>
  <c r="P105" i="2"/>
  <c r="F105" i="2"/>
  <c r="BM104" i="2"/>
  <c r="BH104" i="2"/>
  <c r="BB104" i="2"/>
  <c r="AV104" i="2"/>
  <c r="AQ104" i="2"/>
  <c r="AL104" i="2"/>
  <c r="AG104" i="2"/>
  <c r="AB104" i="2"/>
  <c r="W104" i="2"/>
  <c r="P104" i="2"/>
  <c r="F104" i="2"/>
  <c r="BM103" i="2"/>
  <c r="BH103" i="2"/>
  <c r="BB103" i="2"/>
  <c r="AV103" i="2"/>
  <c r="AQ103" i="2"/>
  <c r="AL103" i="2"/>
  <c r="AG103" i="2"/>
  <c r="AB103" i="2"/>
  <c r="W103" i="2"/>
  <c r="P103" i="2"/>
  <c r="F103" i="2"/>
  <c r="BM102" i="2"/>
  <c r="BH102" i="2"/>
  <c r="BB102" i="2"/>
  <c r="AV102" i="2"/>
  <c r="AQ102" i="2"/>
  <c r="AL102" i="2"/>
  <c r="AG102" i="2"/>
  <c r="AB102" i="2"/>
  <c r="W102" i="2"/>
  <c r="P102" i="2"/>
  <c r="F102" i="2"/>
  <c r="CG101" i="2"/>
  <c r="CF101" i="2"/>
  <c r="CE101" i="2"/>
  <c r="CD101" i="2"/>
  <c r="CC101" i="2"/>
  <c r="CB101" i="2"/>
  <c r="CA101" i="2"/>
  <c r="BZ101" i="2"/>
  <c r="BY101" i="2"/>
  <c r="BX101" i="2"/>
  <c r="BW101" i="2"/>
  <c r="BV101" i="2"/>
  <c r="BU101" i="2"/>
  <c r="BT101" i="2"/>
  <c r="BS101" i="2"/>
  <c r="BR101" i="2"/>
  <c r="BQ101" i="2"/>
  <c r="BP101" i="2"/>
  <c r="BO101" i="2"/>
  <c r="BN101" i="2"/>
  <c r="BM101" i="2"/>
  <c r="BL101" i="2"/>
  <c r="BK101" i="2"/>
  <c r="BJ101" i="2"/>
  <c r="BI101" i="2"/>
  <c r="BH101" i="2"/>
  <c r="BG101" i="2"/>
  <c r="BF101" i="2"/>
  <c r="BE101" i="2"/>
  <c r="BD101" i="2"/>
  <c r="BC101" i="2"/>
  <c r="BB101" i="2"/>
  <c r="AV101" i="2"/>
  <c r="AQ101" i="2"/>
  <c r="AL101" i="2"/>
  <c r="AG101" i="2"/>
  <c r="AB101" i="2"/>
  <c r="W101" i="2"/>
  <c r="P101" i="2"/>
  <c r="F101" i="2"/>
  <c r="BM100" i="2"/>
  <c r="BH100" i="2"/>
  <c r="BB100" i="2"/>
  <c r="AV100" i="2"/>
  <c r="AL100" i="2"/>
  <c r="AG100" i="2"/>
  <c r="AB100" i="2"/>
  <c r="W100" i="2"/>
  <c r="P100" i="2"/>
  <c r="F100" i="2"/>
  <c r="BM99" i="2"/>
  <c r="BH99" i="2"/>
  <c r="BG99" i="2"/>
  <c r="BF99" i="2"/>
  <c r="BE99" i="2"/>
  <c r="BD99" i="2"/>
  <c r="BC99" i="2"/>
  <c r="BB99" i="2"/>
  <c r="AV99" i="2"/>
  <c r="AL99" i="2"/>
  <c r="AG99" i="2"/>
  <c r="AB99" i="2"/>
  <c r="W99" i="2"/>
  <c r="P99" i="2"/>
  <c r="F99" i="2"/>
  <c r="BM98" i="2"/>
  <c r="BH98" i="2"/>
  <c r="BB98" i="2"/>
  <c r="AV98" i="2"/>
  <c r="AQ98" i="2"/>
  <c r="AL98" i="2"/>
  <c r="AG98" i="2"/>
  <c r="AB98" i="2"/>
  <c r="W98" i="2"/>
  <c r="P98" i="2"/>
  <c r="F98" i="2"/>
  <c r="BM97" i="2"/>
  <c r="BH97" i="2"/>
  <c r="BB97" i="2"/>
  <c r="BA97" i="2"/>
  <c r="AZ97" i="2"/>
  <c r="AY97" i="2"/>
  <c r="AX97" i="2"/>
  <c r="AW97" i="2"/>
  <c r="AV97" i="2"/>
  <c r="AQ97" i="2"/>
  <c r="AL97" i="2"/>
  <c r="AG97" i="2"/>
  <c r="AB97" i="2"/>
  <c r="W97" i="2"/>
  <c r="P97" i="2"/>
  <c r="F97" i="2"/>
  <c r="BM96" i="2"/>
  <c r="BH96" i="2"/>
  <c r="BB96" i="2"/>
  <c r="BA96" i="2"/>
  <c r="AZ96" i="2"/>
  <c r="AY96" i="2"/>
  <c r="AX96" i="2"/>
  <c r="AW96" i="2"/>
  <c r="AV96" i="2"/>
  <c r="AQ96" i="2"/>
  <c r="AL96" i="2"/>
  <c r="AG96" i="2"/>
  <c r="AB96" i="2"/>
  <c r="W96" i="2"/>
  <c r="P96" i="2"/>
  <c r="F96" i="2"/>
  <c r="BM95" i="2"/>
  <c r="BH95" i="2"/>
  <c r="BB95" i="2"/>
  <c r="BA95" i="2"/>
  <c r="AZ95" i="2"/>
  <c r="AY95" i="2"/>
  <c r="AX95" i="2"/>
  <c r="AW95" i="2"/>
  <c r="AV95" i="2"/>
  <c r="AQ95" i="2"/>
  <c r="AL95" i="2"/>
  <c r="AG95" i="2"/>
  <c r="AB95" i="2"/>
  <c r="W95" i="2"/>
  <c r="P95" i="2"/>
  <c r="F95" i="2"/>
  <c r="BB94" i="2"/>
  <c r="AV94" i="2"/>
  <c r="AL94" i="2"/>
  <c r="AG94" i="2"/>
  <c r="AB94" i="2"/>
  <c r="W94" i="2"/>
  <c r="P94" i="2"/>
  <c r="F94" i="2"/>
  <c r="BM93" i="2"/>
  <c r="BH93" i="2"/>
  <c r="BG93" i="2"/>
  <c r="BF93" i="2"/>
  <c r="BE93" i="2"/>
  <c r="BD93" i="2"/>
  <c r="BC93" i="2"/>
  <c r="BB93" i="2"/>
  <c r="BA93" i="2"/>
  <c r="AZ93" i="2"/>
  <c r="AY93" i="2"/>
  <c r="AX93" i="2"/>
  <c r="AW93" i="2"/>
  <c r="AV93" i="2"/>
  <c r="AQ93" i="2"/>
  <c r="AL93" i="2"/>
  <c r="AG93" i="2"/>
  <c r="AB93" i="2"/>
  <c r="W93" i="2"/>
  <c r="P93" i="2"/>
  <c r="F93" i="2"/>
  <c r="BM92" i="2"/>
  <c r="BH92" i="2"/>
  <c r="BC92" i="2"/>
  <c r="BB92" i="2"/>
  <c r="BA92" i="2"/>
  <c r="AZ92" i="2"/>
  <c r="AY92" i="2"/>
  <c r="AX92" i="2"/>
  <c r="AW92" i="2"/>
  <c r="AV92" i="2"/>
  <c r="AL92" i="2"/>
  <c r="AG92" i="2"/>
  <c r="AB92" i="2"/>
  <c r="W92" i="2"/>
  <c r="P92" i="2"/>
  <c r="F92" i="2"/>
  <c r="BM91" i="2"/>
  <c r="BH91" i="2"/>
  <c r="BC91" i="2"/>
  <c r="BB91" i="2"/>
  <c r="BA91" i="2"/>
  <c r="AZ91" i="2"/>
  <c r="AY91" i="2"/>
  <c r="AX91" i="2"/>
  <c r="AW91" i="2"/>
  <c r="AV91" i="2"/>
  <c r="AL91" i="2"/>
  <c r="AG91" i="2"/>
  <c r="AB91" i="2"/>
  <c r="W91" i="2"/>
  <c r="P91" i="2"/>
  <c r="F91" i="2"/>
  <c r="BM90" i="2"/>
  <c r="BH90" i="2"/>
  <c r="BC90" i="2"/>
  <c r="BB90" i="2"/>
  <c r="BA90" i="2"/>
  <c r="AZ90" i="2"/>
  <c r="AY90" i="2"/>
  <c r="AX90" i="2"/>
  <c r="AW90" i="2"/>
  <c r="AV90" i="2"/>
  <c r="AL90" i="2"/>
  <c r="AG90" i="2"/>
  <c r="AB90" i="2"/>
  <c r="W90" i="2"/>
  <c r="P90" i="2"/>
  <c r="F90" i="2"/>
  <c r="CG89" i="2"/>
  <c r="CF89" i="2"/>
  <c r="CE89" i="2"/>
  <c r="CD89" i="2"/>
  <c r="CC89" i="2"/>
  <c r="CB89" i="2"/>
  <c r="CA89" i="2"/>
  <c r="BZ89" i="2"/>
  <c r="BY89" i="2"/>
  <c r="BX89" i="2"/>
  <c r="BW89" i="2"/>
  <c r="BV89" i="2"/>
  <c r="BU89" i="2"/>
  <c r="BT89" i="2"/>
  <c r="BS89" i="2"/>
  <c r="BR89" i="2"/>
  <c r="BQ89" i="2"/>
  <c r="BP89" i="2"/>
  <c r="BO89" i="2"/>
  <c r="BN89" i="2"/>
  <c r="BM89" i="2"/>
  <c r="BL89" i="2"/>
  <c r="BK89" i="2"/>
  <c r="BJ89" i="2"/>
  <c r="BI89" i="2"/>
  <c r="BH89" i="2"/>
  <c r="BG89" i="2"/>
  <c r="BF89" i="2"/>
  <c r="BE89" i="2"/>
  <c r="BD89" i="2"/>
  <c r="BC89" i="2"/>
  <c r="BB89" i="2"/>
  <c r="BA89" i="2"/>
  <c r="AZ89" i="2"/>
  <c r="AY89" i="2"/>
  <c r="AX89" i="2"/>
  <c r="AW89" i="2"/>
  <c r="AV89" i="2"/>
  <c r="AQ89" i="2"/>
  <c r="AL89" i="2"/>
  <c r="AG89" i="2"/>
  <c r="AB89" i="2"/>
  <c r="W89" i="2"/>
  <c r="P89" i="2"/>
  <c r="F89" i="2"/>
  <c r="CG88" i="2"/>
  <c r="CF88" i="2"/>
  <c r="CE88" i="2"/>
  <c r="CD88" i="2"/>
  <c r="CC88" i="2"/>
  <c r="CB88" i="2"/>
  <c r="CA88" i="2"/>
  <c r="BZ88" i="2"/>
  <c r="BY88" i="2"/>
  <c r="BX88" i="2"/>
  <c r="BW88" i="2"/>
  <c r="BV88" i="2"/>
  <c r="BU88" i="2"/>
  <c r="BT88" i="2"/>
  <c r="BS88" i="2"/>
  <c r="BR88" i="2"/>
  <c r="BQ88" i="2"/>
  <c r="BP88" i="2"/>
  <c r="BO88" i="2"/>
  <c r="BN88" i="2"/>
  <c r="BM88" i="2"/>
  <c r="BL88" i="2"/>
  <c r="BK88" i="2"/>
  <c r="BJ88" i="2"/>
  <c r="BI88" i="2"/>
  <c r="BH88" i="2"/>
  <c r="BG88" i="2"/>
  <c r="BF88" i="2"/>
  <c r="BE88" i="2"/>
  <c r="BD88" i="2"/>
  <c r="BC88" i="2"/>
  <c r="BB88" i="2"/>
  <c r="AV88" i="2"/>
  <c r="AQ88" i="2"/>
  <c r="AL88" i="2"/>
  <c r="AG88" i="2"/>
  <c r="AB88" i="2"/>
  <c r="W88" i="2"/>
  <c r="P88" i="2"/>
  <c r="F88" i="2"/>
  <c r="BR87" i="2"/>
  <c r="BQ87" i="2"/>
  <c r="BP87" i="2"/>
  <c r="BO87" i="2"/>
  <c r="BN87" i="2"/>
  <c r="BM87" i="2"/>
  <c r="BK87" i="2"/>
  <c r="BJ87" i="2"/>
  <c r="BI87" i="2"/>
  <c r="BH87" i="2"/>
  <c r="BG87" i="2"/>
  <c r="BF87" i="2"/>
  <c r="BE87" i="2"/>
  <c r="BD87" i="2"/>
  <c r="BC87" i="2"/>
  <c r="BB87" i="2"/>
  <c r="BA87" i="2"/>
  <c r="AZ87" i="2"/>
  <c r="AY87" i="2"/>
  <c r="AX87" i="2"/>
  <c r="AW87" i="2"/>
  <c r="AV87" i="2"/>
  <c r="AU87" i="2"/>
  <c r="AT87" i="2"/>
  <c r="AS87" i="2"/>
  <c r="AR87" i="2"/>
  <c r="AQ87" i="2"/>
  <c r="AP87" i="2"/>
  <c r="AO87" i="2"/>
  <c r="AN87" i="2"/>
  <c r="AM87" i="2"/>
  <c r="AL87" i="2"/>
  <c r="AK87" i="2"/>
  <c r="AJ87" i="2"/>
  <c r="AI87" i="2"/>
  <c r="AH87" i="2"/>
  <c r="AG87" i="2"/>
  <c r="AF87" i="2"/>
  <c r="AE87" i="2"/>
  <c r="AD87" i="2"/>
  <c r="AC87" i="2"/>
  <c r="AB87" i="2"/>
  <c r="AA87" i="2"/>
  <c r="Z87" i="2"/>
  <c r="Y87" i="2"/>
  <c r="X87" i="2"/>
  <c r="W87" i="2"/>
  <c r="V87" i="2"/>
  <c r="U87" i="2"/>
  <c r="T87" i="2"/>
  <c r="S87" i="2"/>
  <c r="R87" i="2"/>
  <c r="Q87" i="2"/>
  <c r="P87" i="2"/>
  <c r="K87" i="2"/>
  <c r="J87" i="2"/>
  <c r="I87" i="2"/>
  <c r="H87" i="2"/>
  <c r="G87" i="2"/>
  <c r="F87" i="2"/>
  <c r="E87" i="2"/>
  <c r="D87" i="2"/>
  <c r="C87" i="2"/>
  <c r="BB86" i="2"/>
  <c r="AV86" i="2"/>
  <c r="AL86" i="2"/>
  <c r="AG86" i="2"/>
  <c r="AB86" i="2"/>
  <c r="W86" i="2"/>
  <c r="P86" i="2"/>
  <c r="F86" i="2"/>
  <c r="BB85" i="2"/>
  <c r="AV85" i="2"/>
  <c r="AL85" i="2"/>
  <c r="AG85" i="2"/>
  <c r="AB85" i="2"/>
  <c r="W85" i="2"/>
  <c r="P85" i="2"/>
  <c r="F85" i="2"/>
  <c r="BB84" i="2"/>
  <c r="AV84" i="2"/>
  <c r="AL84" i="2"/>
  <c r="AG84" i="2"/>
  <c r="AB84" i="2"/>
  <c r="W84" i="2"/>
  <c r="P84" i="2"/>
  <c r="F84" i="2"/>
  <c r="BB83" i="2"/>
  <c r="AV83" i="2"/>
  <c r="AL83" i="2"/>
  <c r="AG83" i="2"/>
  <c r="AB83" i="2"/>
  <c r="W83" i="2"/>
  <c r="P83" i="2"/>
  <c r="F83" i="2"/>
  <c r="BB82" i="2"/>
  <c r="AV82" i="2"/>
  <c r="AL82" i="2"/>
  <c r="AG82" i="2"/>
  <c r="AB82" i="2"/>
  <c r="W82" i="2"/>
  <c r="P82" i="2"/>
  <c r="F82" i="2"/>
  <c r="BB81" i="2"/>
  <c r="AV81" i="2"/>
  <c r="AL81" i="2"/>
  <c r="AG81" i="2"/>
  <c r="AB81" i="2"/>
  <c r="W81" i="2"/>
  <c r="P81" i="2"/>
  <c r="F81" i="2"/>
  <c r="BB80" i="2"/>
  <c r="AV80" i="2"/>
  <c r="AL80" i="2"/>
  <c r="AG80" i="2"/>
  <c r="AB80" i="2"/>
  <c r="W80" i="2"/>
  <c r="P80" i="2"/>
  <c r="F80" i="2"/>
  <c r="BB79" i="2"/>
  <c r="AV79" i="2"/>
  <c r="AL79" i="2"/>
  <c r="AG79" i="2"/>
  <c r="AB79" i="2"/>
  <c r="W79" i="2"/>
  <c r="P79" i="2"/>
  <c r="F79" i="2"/>
  <c r="BB78" i="2"/>
  <c r="AV78" i="2"/>
  <c r="AL78" i="2"/>
  <c r="AG78" i="2"/>
  <c r="AB78" i="2"/>
  <c r="W78" i="2"/>
  <c r="P78" i="2"/>
  <c r="F78" i="2"/>
  <c r="BB77" i="2"/>
  <c r="AV77" i="2"/>
  <c r="AL77" i="2"/>
  <c r="AG77" i="2"/>
  <c r="AB77" i="2"/>
  <c r="W77" i="2"/>
  <c r="P77" i="2"/>
  <c r="F77" i="2"/>
  <c r="BB76" i="2"/>
  <c r="AV76" i="2"/>
  <c r="AL76" i="2"/>
  <c r="AG76" i="2"/>
  <c r="AB76" i="2"/>
  <c r="W76" i="2"/>
  <c r="P76" i="2"/>
  <c r="F76" i="2"/>
  <c r="BB75" i="2"/>
  <c r="AV75" i="2"/>
  <c r="AL75" i="2"/>
  <c r="AG75" i="2"/>
  <c r="AB75" i="2"/>
  <c r="W75" i="2"/>
  <c r="P75" i="2"/>
  <c r="F75" i="2"/>
  <c r="BB74" i="2"/>
  <c r="AV74" i="2"/>
  <c r="AL74" i="2"/>
  <c r="AG74" i="2"/>
  <c r="AB74" i="2"/>
  <c r="W74" i="2"/>
  <c r="P74" i="2"/>
  <c r="F74" i="2"/>
  <c r="BB73" i="2"/>
  <c r="AV73" i="2"/>
  <c r="AL73" i="2"/>
  <c r="AG73" i="2"/>
  <c r="AB73" i="2"/>
  <c r="W73" i="2"/>
  <c r="P73" i="2"/>
  <c r="F73" i="2"/>
  <c r="BB72" i="2"/>
  <c r="AV72" i="2"/>
  <c r="AL72" i="2"/>
  <c r="AG72" i="2"/>
  <c r="AB72" i="2"/>
  <c r="W72" i="2"/>
  <c r="P72" i="2"/>
  <c r="F72" i="2"/>
  <c r="BB71" i="2"/>
  <c r="AV71" i="2"/>
  <c r="AL71" i="2"/>
  <c r="AG71" i="2"/>
  <c r="AB71" i="2"/>
  <c r="W71" i="2"/>
  <c r="P71" i="2"/>
  <c r="F71" i="2"/>
  <c r="BB70" i="2"/>
  <c r="AV70" i="2"/>
  <c r="AL70" i="2"/>
  <c r="AG70" i="2"/>
  <c r="AB70" i="2"/>
  <c r="W70" i="2"/>
  <c r="P70" i="2"/>
  <c r="F70" i="2"/>
  <c r="BB69" i="2"/>
  <c r="AV69" i="2"/>
  <c r="AL69" i="2"/>
  <c r="AG69" i="2"/>
  <c r="AB69" i="2"/>
  <c r="W69" i="2"/>
  <c r="P69" i="2"/>
  <c r="F69" i="2"/>
  <c r="BB68" i="2"/>
  <c r="AV68" i="2"/>
  <c r="AL68" i="2"/>
  <c r="AG68" i="2"/>
  <c r="AB68" i="2"/>
  <c r="W68" i="2"/>
  <c r="P68" i="2"/>
  <c r="F68" i="2"/>
  <c r="BB67" i="2"/>
  <c r="AV67" i="2"/>
  <c r="AL67" i="2"/>
  <c r="AG67" i="2"/>
  <c r="AB67" i="2"/>
  <c r="W67" i="2"/>
  <c r="P67" i="2"/>
  <c r="F67" i="2"/>
  <c r="BB66" i="2"/>
  <c r="AV66" i="2"/>
  <c r="AL66" i="2"/>
  <c r="AG66" i="2"/>
  <c r="AB66" i="2"/>
  <c r="W66" i="2"/>
  <c r="P66" i="2"/>
  <c r="F66" i="2"/>
  <c r="BB65" i="2"/>
  <c r="AV65" i="2"/>
  <c r="AL65" i="2"/>
  <c r="AG65" i="2"/>
  <c r="AB65" i="2"/>
  <c r="W65" i="2"/>
  <c r="P65" i="2"/>
  <c r="F65" i="2"/>
  <c r="BB64" i="2"/>
  <c r="AV64" i="2"/>
  <c r="AL64" i="2"/>
  <c r="AG64" i="2"/>
  <c r="AB64" i="2"/>
  <c r="W64" i="2"/>
  <c r="P64" i="2"/>
  <c r="F64" i="2"/>
  <c r="BB63" i="2"/>
  <c r="AV63" i="2"/>
  <c r="AL63" i="2"/>
  <c r="AG63" i="2"/>
  <c r="AB63" i="2"/>
  <c r="W63" i="2"/>
  <c r="P63" i="2"/>
  <c r="F63" i="2"/>
  <c r="BB62" i="2"/>
  <c r="AV62" i="2"/>
  <c r="AL62" i="2"/>
  <c r="AG62" i="2"/>
  <c r="AB62" i="2"/>
  <c r="W62" i="2"/>
  <c r="P62" i="2"/>
  <c r="F62" i="2"/>
  <c r="CE61" i="2"/>
  <c r="CD61" i="2"/>
  <c r="CC61" i="2"/>
  <c r="CB61" i="2"/>
  <c r="CA61" i="2"/>
  <c r="BZ61" i="2"/>
  <c r="BY61" i="2"/>
  <c r="BX61" i="2"/>
  <c r="BW61" i="2"/>
  <c r="BV61" i="2"/>
  <c r="BU61" i="2"/>
  <c r="BT61" i="2"/>
  <c r="BS61" i="2"/>
  <c r="BR61" i="2"/>
  <c r="BQ61" i="2"/>
  <c r="BP61" i="2"/>
  <c r="BO61" i="2"/>
  <c r="BN61" i="2"/>
  <c r="BM61" i="2"/>
  <c r="BL61" i="2"/>
  <c r="BK61" i="2"/>
  <c r="BJ61" i="2"/>
  <c r="BI61" i="2"/>
  <c r="BH61" i="2"/>
  <c r="BG61" i="2"/>
  <c r="BF61" i="2"/>
  <c r="BE61" i="2"/>
  <c r="BD61" i="2"/>
  <c r="BC61" i="2"/>
  <c r="BB61" i="2"/>
  <c r="BA61" i="2"/>
  <c r="AZ61" i="2"/>
  <c r="AY61" i="2"/>
  <c r="AX61" i="2"/>
  <c r="AW61" i="2"/>
  <c r="AV61" i="2"/>
  <c r="AU61" i="2"/>
  <c r="AT61" i="2"/>
  <c r="AS61" i="2"/>
  <c r="AR61" i="2"/>
  <c r="AQ61" i="2"/>
  <c r="AP61" i="2"/>
  <c r="AO61" i="2"/>
  <c r="AN61" i="2"/>
  <c r="AM61" i="2"/>
  <c r="AL61" i="2"/>
  <c r="AK61" i="2"/>
  <c r="AJ61" i="2"/>
  <c r="AI61" i="2"/>
  <c r="AH61" i="2"/>
  <c r="AG61" i="2"/>
  <c r="AF61" i="2"/>
  <c r="AE61" i="2"/>
  <c r="AD61" i="2"/>
  <c r="AC61" i="2"/>
  <c r="AB61" i="2"/>
  <c r="AA61" i="2"/>
  <c r="Z61" i="2"/>
  <c r="Y61" i="2"/>
  <c r="X61" i="2"/>
  <c r="W61" i="2"/>
  <c r="V61" i="2"/>
  <c r="U61" i="2"/>
  <c r="T61" i="2"/>
  <c r="S61" i="2"/>
  <c r="R61" i="2"/>
  <c r="Q61" i="2"/>
  <c r="P61" i="2"/>
  <c r="K61" i="2"/>
  <c r="J61" i="2"/>
  <c r="I61" i="2"/>
  <c r="H61" i="2"/>
  <c r="G61" i="2"/>
  <c r="F61" i="2"/>
  <c r="E61" i="2"/>
  <c r="D61" i="2"/>
  <c r="C61" i="2"/>
  <c r="CG45" i="2"/>
  <c r="CF45" i="2"/>
  <c r="CE45" i="2"/>
  <c r="CE6" i="2" s="1"/>
  <c r="BB44" i="2"/>
  <c r="AV44" i="2"/>
  <c r="AL44" i="2"/>
  <c r="AG44" i="2"/>
  <c r="AB44" i="2"/>
  <c r="W44" i="2"/>
  <c r="P44" i="2"/>
  <c r="F44" i="2"/>
  <c r="BB43" i="2"/>
  <c r="AV43" i="2"/>
  <c r="AL43" i="2"/>
  <c r="AG43" i="2"/>
  <c r="AB43" i="2"/>
  <c r="W43" i="2"/>
  <c r="P43" i="2"/>
  <c r="F43" i="2"/>
  <c r="BB42" i="2"/>
  <c r="AV42" i="2"/>
  <c r="AL42" i="2"/>
  <c r="AG42" i="2"/>
  <c r="AB42" i="2"/>
  <c r="W42" i="2"/>
  <c r="P42" i="2"/>
  <c r="F42" i="2"/>
  <c r="BB41" i="2"/>
  <c r="AV41" i="2"/>
  <c r="AL41" i="2"/>
  <c r="AG41" i="2"/>
  <c r="AB41" i="2"/>
  <c r="W41" i="2"/>
  <c r="P41" i="2"/>
  <c r="F41" i="2"/>
  <c r="BB40" i="2"/>
  <c r="AV40" i="2"/>
  <c r="AL40" i="2"/>
  <c r="AG40" i="2"/>
  <c r="AB40" i="2"/>
  <c r="W40" i="2"/>
  <c r="P40" i="2"/>
  <c r="F40" i="2"/>
  <c r="BB39" i="2"/>
  <c r="AV39" i="2"/>
  <c r="AL39" i="2"/>
  <c r="AG39" i="2"/>
  <c r="AB39" i="2"/>
  <c r="W39" i="2"/>
  <c r="P39" i="2"/>
  <c r="F39" i="2"/>
  <c r="BB38" i="2"/>
  <c r="AV38" i="2"/>
  <c r="AL38" i="2"/>
  <c r="AG38" i="2"/>
  <c r="AB38" i="2"/>
  <c r="W38" i="2"/>
  <c r="P38" i="2"/>
  <c r="F38" i="2"/>
  <c r="BB37" i="2"/>
  <c r="AV37" i="2"/>
  <c r="AL37" i="2"/>
  <c r="AG37" i="2"/>
  <c r="AB37" i="2"/>
  <c r="W37" i="2"/>
  <c r="P37" i="2"/>
  <c r="F37" i="2"/>
  <c r="BB36" i="2"/>
  <c r="AV36" i="2"/>
  <c r="AL36" i="2"/>
  <c r="AG36" i="2"/>
  <c r="AB36" i="2"/>
  <c r="W36" i="2"/>
  <c r="P36" i="2"/>
  <c r="F36" i="2"/>
  <c r="BB35" i="2"/>
  <c r="AV35" i="2"/>
  <c r="AL35" i="2"/>
  <c r="AG35" i="2"/>
  <c r="AB35" i="2"/>
  <c r="W35" i="2"/>
  <c r="P35" i="2"/>
  <c r="F35" i="2"/>
  <c r="BB34" i="2"/>
  <c r="AV34" i="2"/>
  <c r="AL34" i="2"/>
  <c r="AG34" i="2"/>
  <c r="AB34" i="2"/>
  <c r="W34" i="2"/>
  <c r="P34" i="2"/>
  <c r="F34" i="2"/>
  <c r="BB33" i="2"/>
  <c r="AV33" i="2"/>
  <c r="AL33" i="2"/>
  <c r="AG33" i="2"/>
  <c r="AB33" i="2"/>
  <c r="W33" i="2"/>
  <c r="P33" i="2"/>
  <c r="F33" i="2"/>
  <c r="BB32" i="2"/>
  <c r="AV32" i="2"/>
  <c r="AL32" i="2"/>
  <c r="AG32" i="2"/>
  <c r="AB32" i="2"/>
  <c r="W32" i="2"/>
  <c r="P32" i="2"/>
  <c r="F32" i="2"/>
  <c r="BB31" i="2"/>
  <c r="AV31" i="2"/>
  <c r="AL31" i="2"/>
  <c r="AG31" i="2"/>
  <c r="AB31" i="2"/>
  <c r="W31" i="2"/>
  <c r="P31" i="2"/>
  <c r="F31" i="2"/>
  <c r="BB30" i="2"/>
  <c r="AV30" i="2"/>
  <c r="AL30" i="2"/>
  <c r="AG30" i="2"/>
  <c r="AB30" i="2"/>
  <c r="W30" i="2"/>
  <c r="P30" i="2"/>
  <c r="F30" i="2"/>
  <c r="BB29" i="2"/>
  <c r="AV29" i="2"/>
  <c r="AL29" i="2"/>
  <c r="AG29" i="2"/>
  <c r="AB29" i="2"/>
  <c r="W29" i="2"/>
  <c r="P29" i="2"/>
  <c r="F29" i="2"/>
  <c r="CD28" i="2"/>
  <c r="CC28" i="2"/>
  <c r="CB28" i="2"/>
  <c r="CA28" i="2"/>
  <c r="BZ28" i="2"/>
  <c r="BY28" i="2"/>
  <c r="BX28" i="2"/>
  <c r="BW28" i="2"/>
  <c r="BV28" i="2"/>
  <c r="BU28" i="2"/>
  <c r="BT28" i="2"/>
  <c r="BS28" i="2"/>
  <c r="BR28" i="2"/>
  <c r="BQ28" i="2"/>
  <c r="BP28" i="2"/>
  <c r="BO28" i="2"/>
  <c r="BN28" i="2"/>
  <c r="BM28" i="2"/>
  <c r="BL28" i="2"/>
  <c r="BK28" i="2"/>
  <c r="BJ28" i="2"/>
  <c r="BI28" i="2"/>
  <c r="BH28" i="2"/>
  <c r="BG28" i="2"/>
  <c r="BF28" i="2"/>
  <c r="BE28" i="2"/>
  <c r="BD28" i="2"/>
  <c r="BC28" i="2"/>
  <c r="BB28" i="2"/>
  <c r="BA28" i="2"/>
  <c r="AZ28" i="2"/>
  <c r="AY28" i="2"/>
  <c r="AX28" i="2"/>
  <c r="AW28" i="2"/>
  <c r="AV28" i="2"/>
  <c r="AU28" i="2"/>
  <c r="AT28" i="2"/>
  <c r="AS28" i="2"/>
  <c r="AR28" i="2"/>
  <c r="AQ28" i="2"/>
  <c r="AP28" i="2"/>
  <c r="AO28" i="2"/>
  <c r="AN28" i="2"/>
  <c r="AM28" i="2"/>
  <c r="AL28" i="2"/>
  <c r="AK28" i="2"/>
  <c r="AJ28" i="2"/>
  <c r="AI28" i="2"/>
  <c r="AH28" i="2"/>
  <c r="AG28" i="2"/>
  <c r="AF28" i="2"/>
  <c r="AE28" i="2"/>
  <c r="AD28" i="2"/>
  <c r="AC28" i="2"/>
  <c r="AB28" i="2"/>
  <c r="AA28" i="2"/>
  <c r="Z28" i="2"/>
  <c r="Y28" i="2"/>
  <c r="X28" i="2"/>
  <c r="W28" i="2"/>
  <c r="V28" i="2"/>
  <c r="U28" i="2"/>
  <c r="T28" i="2"/>
  <c r="S28" i="2"/>
  <c r="R28" i="2"/>
  <c r="Q28" i="2"/>
  <c r="P28" i="2"/>
  <c r="K28" i="2"/>
  <c r="J28" i="2"/>
  <c r="I28" i="2"/>
  <c r="H28" i="2"/>
  <c r="G28" i="2"/>
  <c r="F28" i="2"/>
  <c r="E28" i="2"/>
  <c r="D28" i="2"/>
  <c r="C28" i="2"/>
  <c r="BB27" i="2"/>
  <c r="AV27" i="2"/>
  <c r="AL27" i="2"/>
  <c r="AG27" i="2"/>
  <c r="AB27" i="2"/>
  <c r="W27" i="2"/>
  <c r="P27" i="2"/>
  <c r="F27" i="2"/>
  <c r="BB26" i="2"/>
  <c r="AV26" i="2"/>
  <c r="AL26" i="2"/>
  <c r="AG26" i="2"/>
  <c r="AB26" i="2"/>
  <c r="W26" i="2"/>
  <c r="P26" i="2"/>
  <c r="F26" i="2"/>
  <c r="BB25" i="2"/>
  <c r="AV25" i="2"/>
  <c r="AL25" i="2"/>
  <c r="AG25" i="2"/>
  <c r="AB25" i="2"/>
  <c r="W25" i="2"/>
  <c r="P25" i="2"/>
  <c r="F25" i="2"/>
  <c r="BB24" i="2"/>
  <c r="AV24" i="2"/>
  <c r="AL24" i="2"/>
  <c r="AG24" i="2"/>
  <c r="AB24" i="2"/>
  <c r="W24" i="2"/>
  <c r="P24" i="2"/>
  <c r="F24" i="2"/>
  <c r="BB23" i="2"/>
  <c r="AV23" i="2"/>
  <c r="AL23" i="2"/>
  <c r="AG23" i="2"/>
  <c r="AB23" i="2"/>
  <c r="W23" i="2"/>
  <c r="P23" i="2"/>
  <c r="F23" i="2"/>
  <c r="BB22" i="2"/>
  <c r="AV22" i="2"/>
  <c r="AL22" i="2"/>
  <c r="AG22" i="2"/>
  <c r="AB22" i="2"/>
  <c r="W22" i="2"/>
  <c r="P22" i="2"/>
  <c r="F22" i="2"/>
  <c r="BB21" i="2"/>
  <c r="AV21" i="2"/>
  <c r="AL21" i="2"/>
  <c r="AG21" i="2"/>
  <c r="AB21" i="2"/>
  <c r="W21" i="2"/>
  <c r="P21" i="2"/>
  <c r="F21" i="2"/>
  <c r="BB20" i="2"/>
  <c r="AV20" i="2"/>
  <c r="AL20" i="2"/>
  <c r="AG20" i="2"/>
  <c r="AB20" i="2"/>
  <c r="W20" i="2"/>
  <c r="P20" i="2"/>
  <c r="F20" i="2"/>
  <c r="BB19" i="2"/>
  <c r="AV19" i="2"/>
  <c r="AL19" i="2"/>
  <c r="AG19" i="2"/>
  <c r="AB19" i="2"/>
  <c r="W19" i="2"/>
  <c r="P19" i="2"/>
  <c r="F19" i="2"/>
  <c r="BB18" i="2"/>
  <c r="AV18" i="2"/>
  <c r="AL18" i="2"/>
  <c r="AG18" i="2"/>
  <c r="AB18" i="2"/>
  <c r="W18" i="2"/>
  <c r="P18" i="2"/>
  <c r="F18" i="2"/>
  <c r="BB17" i="2"/>
  <c r="AV17" i="2"/>
  <c r="AL17" i="2"/>
  <c r="AG17" i="2"/>
  <c r="AB17" i="2"/>
  <c r="W17" i="2"/>
  <c r="P17" i="2"/>
  <c r="F17" i="2"/>
  <c r="BB16" i="2"/>
  <c r="AV16" i="2"/>
  <c r="AL16" i="2"/>
  <c r="AG16" i="2"/>
  <c r="AB16" i="2"/>
  <c r="W16" i="2"/>
  <c r="P16" i="2"/>
  <c r="F16" i="2"/>
  <c r="BB15" i="2"/>
  <c r="AV15" i="2"/>
  <c r="AL15" i="2"/>
  <c r="AG15" i="2"/>
  <c r="AB15" i="2"/>
  <c r="W15" i="2"/>
  <c r="P15" i="2"/>
  <c r="F15" i="2"/>
  <c r="BB14" i="2"/>
  <c r="AV14" i="2"/>
  <c r="AL14" i="2"/>
  <c r="AG14" i="2"/>
  <c r="AB14" i="2"/>
  <c r="W14" i="2"/>
  <c r="P14" i="2"/>
  <c r="F14" i="2"/>
  <c r="CF13" i="2"/>
  <c r="CE13" i="2"/>
  <c r="CD13" i="2"/>
  <c r="CC13" i="2"/>
  <c r="CB13" i="2"/>
  <c r="BG13" i="2"/>
  <c r="BF13" i="2"/>
  <c r="BE13" i="2"/>
  <c r="BD13" i="2"/>
  <c r="BC13" i="2"/>
  <c r="BB13" i="2"/>
  <c r="BA13" i="2"/>
  <c r="AZ13" i="2"/>
  <c r="AY13" i="2"/>
  <c r="AX13" i="2"/>
  <c r="AW13" i="2"/>
  <c r="AV13" i="2"/>
  <c r="AU13" i="2"/>
  <c r="AT13" i="2"/>
  <c r="AS13" i="2"/>
  <c r="AR13" i="2"/>
  <c r="AQ13" i="2"/>
  <c r="AP13" i="2"/>
  <c r="AO13" i="2"/>
  <c r="AN13" i="2"/>
  <c r="AM13" i="2"/>
  <c r="AL13" i="2"/>
  <c r="AK13" i="2"/>
  <c r="AJ13" i="2"/>
  <c r="AI13" i="2"/>
  <c r="AH13" i="2"/>
  <c r="AG13" i="2"/>
  <c r="AF13" i="2"/>
  <c r="AE13" i="2"/>
  <c r="AD13" i="2"/>
  <c r="AC13" i="2"/>
  <c r="AB13" i="2"/>
  <c r="AA13" i="2"/>
  <c r="Z13" i="2"/>
  <c r="Y13" i="2"/>
  <c r="X13" i="2"/>
  <c r="W13" i="2"/>
  <c r="V13" i="2"/>
  <c r="U13" i="2"/>
  <c r="T13" i="2"/>
  <c r="S13" i="2"/>
  <c r="R13" i="2"/>
  <c r="Q13" i="2"/>
  <c r="P13" i="2"/>
  <c r="K13" i="2"/>
  <c r="J13" i="2"/>
  <c r="I13" i="2"/>
  <c r="H13" i="2"/>
  <c r="G13" i="2"/>
  <c r="F13" i="2"/>
  <c r="BM12" i="2"/>
  <c r="BB12" i="2"/>
  <c r="AV12" i="2"/>
  <c r="AL12" i="2"/>
  <c r="AG12" i="2"/>
  <c r="AB12" i="2"/>
  <c r="W12" i="2"/>
  <c r="P12" i="2"/>
  <c r="F12" i="2"/>
  <c r="BM11" i="2"/>
  <c r="BB11" i="2"/>
  <c r="AV11" i="2"/>
  <c r="AL11" i="2"/>
  <c r="AG11" i="2"/>
  <c r="AB11" i="2"/>
  <c r="W11" i="2"/>
  <c r="P11" i="2"/>
  <c r="F11" i="2"/>
  <c r="BM10" i="2"/>
  <c r="BB10" i="2"/>
  <c r="AV10" i="2"/>
  <c r="AL10" i="2"/>
  <c r="AG10" i="2"/>
  <c r="AB10" i="2"/>
  <c r="W10" i="2"/>
  <c r="P10" i="2"/>
  <c r="F10" i="2"/>
  <c r="BM9" i="2"/>
  <c r="BB9" i="2"/>
  <c r="AV9" i="2"/>
  <c r="AL9" i="2"/>
  <c r="AG9" i="2"/>
  <c r="AB9" i="2"/>
  <c r="W9" i="2"/>
  <c r="P9" i="2"/>
  <c r="F9" i="2"/>
  <c r="BM8" i="2"/>
  <c r="BB8" i="2"/>
  <c r="AV8" i="2"/>
  <c r="AL8" i="2"/>
  <c r="AG8" i="2"/>
  <c r="AB8" i="2"/>
  <c r="W8" i="2"/>
  <c r="P8" i="2"/>
  <c r="F8" i="2"/>
  <c r="CD7" i="2"/>
  <c r="CC7" i="2"/>
  <c r="CB7" i="2"/>
  <c r="CA7" i="2"/>
  <c r="CA6" i="2" s="1"/>
  <c r="BZ7" i="2"/>
  <c r="BY7" i="2"/>
  <c r="BX7" i="2"/>
  <c r="BW7" i="2"/>
  <c r="BW6" i="2" s="1"/>
  <c r="BV7" i="2"/>
  <c r="BU7" i="2"/>
  <c r="BT7" i="2"/>
  <c r="BS7" i="2"/>
  <c r="BS6" i="2" s="1"/>
  <c r="BR7" i="2"/>
  <c r="BQ7" i="2"/>
  <c r="BP7" i="2"/>
  <c r="BO7" i="2"/>
  <c r="BO6" i="2" s="1"/>
  <c r="BN7" i="2"/>
  <c r="BM7" i="2"/>
  <c r="BL7" i="2"/>
  <c r="BK7" i="2"/>
  <c r="BK6" i="2" s="1"/>
  <c r="BJ7" i="2"/>
  <c r="BI7" i="2"/>
  <c r="BH7" i="2"/>
  <c r="BG7" i="2"/>
  <c r="BG6" i="2" s="1"/>
  <c r="BF7" i="2"/>
  <c r="BE7" i="2"/>
  <c r="BD7" i="2"/>
  <c r="BC7" i="2"/>
  <c r="BC6" i="2" s="1"/>
  <c r="BB7" i="2"/>
  <c r="BA7" i="2"/>
  <c r="AZ7" i="2"/>
  <c r="AY7" i="2"/>
  <c r="AY6" i="2" s="1"/>
  <c r="AX7" i="2"/>
  <c r="AW7" i="2"/>
  <c r="AV7" i="2"/>
  <c r="AU7" i="2"/>
  <c r="AU6" i="2" s="1"/>
  <c r="AT7" i="2"/>
  <c r="AS7" i="2"/>
  <c r="AR7" i="2"/>
  <c r="AQ7" i="2"/>
  <c r="AP7" i="2"/>
  <c r="AO7" i="2"/>
  <c r="AN7" i="2"/>
  <c r="AM7" i="2"/>
  <c r="AM6" i="2" s="1"/>
  <c r="AL7" i="2"/>
  <c r="AK7" i="2"/>
  <c r="AJ7" i="2"/>
  <c r="AI7" i="2"/>
  <c r="AI6" i="2" s="1"/>
  <c r="AH7" i="2"/>
  <c r="AG7" i="2"/>
  <c r="AF7" i="2"/>
  <c r="AE7" i="2"/>
  <c r="AE6" i="2" s="1"/>
  <c r="AD7" i="2"/>
  <c r="AC7" i="2"/>
  <c r="AB7" i="2"/>
  <c r="AA7" i="2"/>
  <c r="AA6" i="2" s="1"/>
  <c r="Z7" i="2"/>
  <c r="Y7" i="2"/>
  <c r="X7" i="2"/>
  <c r="W7" i="2"/>
  <c r="V7" i="2"/>
  <c r="U7" i="2"/>
  <c r="T7" i="2"/>
  <c r="S7" i="2"/>
  <c r="S6" i="2" s="1"/>
  <c r="R7" i="2"/>
  <c r="Q7" i="2"/>
  <c r="P7" i="2"/>
  <c r="K7" i="2"/>
  <c r="K6" i="2" s="1"/>
  <c r="J7" i="2"/>
  <c r="I7" i="2"/>
  <c r="H7" i="2"/>
  <c r="G7" i="2"/>
  <c r="G6" i="2" s="1"/>
  <c r="F7" i="2"/>
  <c r="E7" i="2"/>
  <c r="D7" i="2"/>
  <c r="C7" i="2"/>
  <c r="C6" i="2" s="1"/>
  <c r="CG6" i="2"/>
  <c r="AU191" i="1"/>
  <c r="AO191" i="1"/>
  <c r="AJ191" i="1"/>
  <c r="AD191" i="1"/>
  <c r="Z191" i="1"/>
  <c r="U191" i="1"/>
  <c r="P191" i="1"/>
  <c r="F191" i="1"/>
  <c r="E191" i="1"/>
  <c r="AU190" i="1"/>
  <c r="AO190" i="1"/>
  <c r="AJ190" i="1"/>
  <c r="AD190" i="1"/>
  <c r="Z190" i="1"/>
  <c r="U190" i="1"/>
  <c r="F190" i="1"/>
  <c r="E190" i="1"/>
  <c r="AU189" i="1"/>
  <c r="AO189" i="1"/>
  <c r="AJ189" i="1"/>
  <c r="AD189" i="1"/>
  <c r="Z189" i="1"/>
  <c r="U189" i="1"/>
  <c r="P189" i="1"/>
  <c r="F189" i="1"/>
  <c r="E189" i="1"/>
  <c r="AU188" i="1"/>
  <c r="AO188" i="1"/>
  <c r="AJ188" i="1"/>
  <c r="AD188" i="1"/>
  <c r="Z188" i="1"/>
  <c r="U188" i="1"/>
  <c r="F188" i="1"/>
  <c r="E188" i="1"/>
  <c r="AU187" i="1"/>
  <c r="AO187" i="1"/>
  <c r="AJ187" i="1"/>
  <c r="Z187" i="1"/>
  <c r="U187" i="1"/>
  <c r="F187" i="1"/>
  <c r="E187" i="1"/>
  <c r="AU186" i="1"/>
  <c r="AO186" i="1"/>
  <c r="AJ186" i="1"/>
  <c r="Z186" i="1"/>
  <c r="U186" i="1"/>
  <c r="F186" i="1"/>
  <c r="E186" i="1"/>
  <c r="AU185" i="1"/>
  <c r="AO185" i="1"/>
  <c r="AJ185" i="1"/>
  <c r="AD185" i="1"/>
  <c r="Z185" i="1"/>
  <c r="U185" i="1"/>
  <c r="P185" i="1"/>
  <c r="F185" i="1"/>
  <c r="E185" i="1"/>
  <c r="AU184" i="1"/>
  <c r="AO184" i="1"/>
  <c r="AJ184" i="1"/>
  <c r="AD184" i="1"/>
  <c r="Z184" i="1"/>
  <c r="U184" i="1"/>
  <c r="P184" i="1"/>
  <c r="F184" i="1"/>
  <c r="E184" i="1"/>
  <c r="AU183" i="1"/>
  <c r="AO183" i="1"/>
  <c r="AJ183" i="1"/>
  <c r="AD183" i="1"/>
  <c r="Z183" i="1"/>
  <c r="U183" i="1"/>
  <c r="F183" i="1"/>
  <c r="E183" i="1"/>
  <c r="AU182" i="1"/>
  <c r="AO182" i="1"/>
  <c r="AJ182" i="1"/>
  <c r="AD182" i="1"/>
  <c r="Z182" i="1"/>
  <c r="U182" i="1"/>
  <c r="P182" i="1"/>
  <c r="F182" i="1"/>
  <c r="E182" i="1"/>
  <c r="AU181" i="1"/>
  <c r="AO181" i="1"/>
  <c r="AJ181" i="1"/>
  <c r="AD181" i="1"/>
  <c r="Z181" i="1"/>
  <c r="U181" i="1"/>
  <c r="P181" i="1"/>
  <c r="F181" i="1"/>
  <c r="E181" i="1"/>
  <c r="AU180" i="1"/>
  <c r="AO180" i="1"/>
  <c r="AJ180" i="1"/>
  <c r="AD180" i="1"/>
  <c r="Z180" i="1"/>
  <c r="U180" i="1"/>
  <c r="F180" i="1"/>
  <c r="E180" i="1"/>
  <c r="AU179" i="1"/>
  <c r="AO179" i="1"/>
  <c r="AJ179" i="1"/>
  <c r="AD179" i="1"/>
  <c r="Z179" i="1"/>
  <c r="U179" i="1"/>
  <c r="P179" i="1"/>
  <c r="F179" i="1"/>
  <c r="E179" i="1"/>
  <c r="AU178" i="1"/>
  <c r="AO178" i="1"/>
  <c r="AJ178" i="1"/>
  <c r="AD178" i="1"/>
  <c r="Z178" i="1"/>
  <c r="F178" i="1"/>
  <c r="E178" i="1"/>
  <c r="AU177" i="1"/>
  <c r="AO177" i="1"/>
  <c r="AJ177" i="1"/>
  <c r="AD177" i="1"/>
  <c r="Z177" i="1"/>
  <c r="U177" i="1"/>
  <c r="P177" i="1"/>
  <c r="F177" i="1"/>
  <c r="E177" i="1"/>
  <c r="AU176" i="1"/>
  <c r="AO176" i="1"/>
  <c r="AJ176" i="1"/>
  <c r="Z176" i="1"/>
  <c r="U176" i="1"/>
  <c r="F176" i="1"/>
  <c r="E176" i="1"/>
  <c r="BH175" i="1"/>
  <c r="BF175" i="1"/>
  <c r="BE175" i="1"/>
  <c r="BD175" i="1"/>
  <c r="BC175" i="1"/>
  <c r="BB175" i="1"/>
  <c r="BA175" i="1"/>
  <c r="AZ175" i="1"/>
  <c r="AY175" i="1"/>
  <c r="AX175" i="1"/>
  <c r="AW175" i="1"/>
  <c r="AV175" i="1"/>
  <c r="AU175" i="1"/>
  <c r="AT175" i="1"/>
  <c r="AS175" i="1"/>
  <c r="AR175" i="1"/>
  <c r="AQ175" i="1"/>
  <c r="AP175" i="1"/>
  <c r="AO175" i="1"/>
  <c r="AN175" i="1"/>
  <c r="AM175" i="1"/>
  <c r="AL175" i="1"/>
  <c r="AK175" i="1"/>
  <c r="AJ175" i="1"/>
  <c r="AI175" i="1"/>
  <c r="AH175" i="1"/>
  <c r="AG175" i="1"/>
  <c r="AF175" i="1"/>
  <c r="AE175" i="1"/>
  <c r="AD175" i="1"/>
  <c r="AC175" i="1"/>
  <c r="AB175" i="1"/>
  <c r="AA175" i="1"/>
  <c r="Z175" i="1"/>
  <c r="Y175" i="1"/>
  <c r="X175" i="1"/>
  <c r="W175" i="1"/>
  <c r="V175" i="1"/>
  <c r="U175" i="1"/>
  <c r="T175" i="1"/>
  <c r="S175" i="1"/>
  <c r="R175" i="1"/>
  <c r="Q175" i="1"/>
  <c r="P175" i="1"/>
  <c r="K175" i="1"/>
  <c r="J175" i="1"/>
  <c r="I175" i="1"/>
  <c r="H175" i="1"/>
  <c r="G175" i="1"/>
  <c r="F175" i="1"/>
  <c r="E175" i="1"/>
  <c r="D175" i="1"/>
  <c r="C175" i="1"/>
  <c r="Y162" i="1"/>
  <c r="X162" i="1"/>
  <c r="W162" i="1"/>
  <c r="V162" i="1"/>
  <c r="U162" i="1"/>
  <c r="T162" i="1"/>
  <c r="S162" i="1"/>
  <c r="R162" i="1"/>
  <c r="Q162" i="1"/>
  <c r="P162" i="1"/>
  <c r="K162" i="1"/>
  <c r="J162" i="1"/>
  <c r="I162" i="1"/>
  <c r="H162" i="1"/>
  <c r="G162" i="1"/>
  <c r="F162" i="1"/>
  <c r="E162" i="1"/>
  <c r="D162" i="1"/>
  <c r="C162" i="1"/>
  <c r="AO161" i="1"/>
  <c r="AJ161" i="1"/>
  <c r="AD161" i="1"/>
  <c r="U161" i="1"/>
  <c r="P161" i="1"/>
  <c r="AO160" i="1"/>
  <c r="AJ160" i="1"/>
  <c r="AD160" i="1"/>
  <c r="U160" i="1"/>
  <c r="P160" i="1"/>
  <c r="AO159" i="1"/>
  <c r="AJ159" i="1"/>
  <c r="AD159" i="1"/>
  <c r="U159" i="1"/>
  <c r="P159" i="1"/>
  <c r="AO158" i="1"/>
  <c r="AJ158" i="1"/>
  <c r="AD158" i="1"/>
  <c r="U158" i="1"/>
  <c r="P158" i="1"/>
  <c r="AO157" i="1"/>
  <c r="AJ157" i="1"/>
  <c r="AD157" i="1"/>
  <c r="U157" i="1"/>
  <c r="P157" i="1"/>
  <c r="AO156" i="1"/>
  <c r="AJ156" i="1"/>
  <c r="AD156" i="1"/>
  <c r="U156" i="1"/>
  <c r="P156" i="1"/>
  <c r="AO155" i="1"/>
  <c r="AJ155" i="1"/>
  <c r="AD155" i="1"/>
  <c r="U155" i="1"/>
  <c r="P155" i="1"/>
  <c r="AO154" i="1"/>
  <c r="AJ154" i="1"/>
  <c r="AD154" i="1"/>
  <c r="U154" i="1"/>
  <c r="P154" i="1"/>
  <c r="AO153" i="1"/>
  <c r="AJ153" i="1"/>
  <c r="AD153" i="1"/>
  <c r="U153" i="1"/>
  <c r="P153" i="1"/>
  <c r="AO152" i="1"/>
  <c r="AJ152" i="1"/>
  <c r="AD152" i="1"/>
  <c r="U152" i="1"/>
  <c r="P152" i="1"/>
  <c r="AO151" i="1"/>
  <c r="AJ151" i="1"/>
  <c r="AD151" i="1"/>
  <c r="U151" i="1"/>
  <c r="P151" i="1"/>
  <c r="AO150" i="1"/>
  <c r="AJ150" i="1"/>
  <c r="AD150" i="1"/>
  <c r="U150" i="1"/>
  <c r="P150" i="1"/>
  <c r="AO149" i="1"/>
  <c r="AJ149" i="1"/>
  <c r="AD149" i="1"/>
  <c r="U149" i="1"/>
  <c r="P149" i="1"/>
  <c r="AO148" i="1"/>
  <c r="AJ148" i="1"/>
  <c r="AD148" i="1"/>
  <c r="U148" i="1"/>
  <c r="P148" i="1"/>
  <c r="AO147" i="1"/>
  <c r="AJ147" i="1"/>
  <c r="AD147" i="1"/>
  <c r="U147" i="1"/>
  <c r="P147" i="1"/>
  <c r="AO146" i="1"/>
  <c r="AJ146" i="1"/>
  <c r="AD146" i="1"/>
  <c r="U146" i="1"/>
  <c r="P146" i="1"/>
  <c r="AO145" i="1"/>
  <c r="AJ145" i="1"/>
  <c r="AD145" i="1"/>
  <c r="U145" i="1"/>
  <c r="P145" i="1"/>
  <c r="AO144" i="1"/>
  <c r="AJ144" i="1"/>
  <c r="AD144" i="1"/>
  <c r="U144" i="1"/>
  <c r="P144" i="1"/>
  <c r="AO143" i="1"/>
  <c r="AJ143" i="1"/>
  <c r="AD143" i="1"/>
  <c r="U143" i="1"/>
  <c r="P143" i="1"/>
  <c r="BH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K142" i="1"/>
  <c r="J142" i="1"/>
  <c r="I142" i="1"/>
  <c r="H142" i="1"/>
  <c r="G142" i="1"/>
  <c r="F142" i="1"/>
  <c r="E142" i="1"/>
  <c r="D142" i="1"/>
  <c r="C142" i="1"/>
  <c r="BF115" i="1"/>
  <c r="BE115" i="1"/>
  <c r="BD115" i="1"/>
  <c r="BC115" i="1"/>
  <c r="BB115" i="1"/>
  <c r="BA115" i="1"/>
  <c r="AZ115" i="1"/>
  <c r="AY115" i="1"/>
  <c r="AX115" i="1"/>
  <c r="AW115" i="1"/>
  <c r="AV115" i="1"/>
  <c r="AU115" i="1"/>
  <c r="AT115" i="1"/>
  <c r="AS115" i="1"/>
  <c r="AR115" i="1"/>
  <c r="AQ115" i="1"/>
  <c r="AP115" i="1"/>
  <c r="AO115" i="1"/>
  <c r="AN115" i="1"/>
  <c r="AM115" i="1"/>
  <c r="AL115" i="1"/>
  <c r="AK115" i="1"/>
  <c r="AJ115" i="1"/>
  <c r="AI115" i="1"/>
  <c r="AH115" i="1"/>
  <c r="AG115" i="1"/>
  <c r="AF115" i="1"/>
  <c r="AE115" i="1"/>
  <c r="AD115" i="1"/>
  <c r="AC115" i="1"/>
  <c r="AB115" i="1"/>
  <c r="AA115" i="1"/>
  <c r="Z115" i="1"/>
  <c r="Y115" i="1"/>
  <c r="X115" i="1"/>
  <c r="W115" i="1"/>
  <c r="V115" i="1"/>
  <c r="U115" i="1"/>
  <c r="T115" i="1"/>
  <c r="S115" i="1"/>
  <c r="R115" i="1"/>
  <c r="Q115" i="1"/>
  <c r="P115" i="1"/>
  <c r="K115" i="1"/>
  <c r="J115" i="1"/>
  <c r="I115" i="1"/>
  <c r="H115" i="1"/>
  <c r="G115" i="1"/>
  <c r="F115" i="1"/>
  <c r="E115" i="1"/>
  <c r="D115" i="1"/>
  <c r="C115" i="1"/>
  <c r="AO114" i="1"/>
  <c r="F114" i="1"/>
  <c r="E114" i="1"/>
  <c r="AO113" i="1"/>
  <c r="F113" i="1"/>
  <c r="E113" i="1"/>
  <c r="AO112" i="1"/>
  <c r="F112" i="1"/>
  <c r="E112" i="1"/>
  <c r="F111" i="1"/>
  <c r="E111" i="1"/>
  <c r="AO110" i="1"/>
  <c r="F110" i="1"/>
  <c r="E110" i="1"/>
  <c r="F109" i="1"/>
  <c r="E109" i="1"/>
  <c r="AO108" i="1"/>
  <c r="F108" i="1"/>
  <c r="E108" i="1"/>
  <c r="AO107" i="1"/>
  <c r="F107" i="1"/>
  <c r="E107" i="1"/>
  <c r="AO106" i="1"/>
  <c r="F106" i="1"/>
  <c r="E106" i="1"/>
  <c r="AO105" i="1"/>
  <c r="F105" i="1"/>
  <c r="E105" i="1"/>
  <c r="AO104" i="1"/>
  <c r="F104" i="1"/>
  <c r="E104" i="1"/>
  <c r="AO103" i="1"/>
  <c r="E103" i="1"/>
  <c r="AO102" i="1"/>
  <c r="F102" i="1"/>
  <c r="E102" i="1"/>
  <c r="AO101" i="1"/>
  <c r="E101" i="1"/>
  <c r="AO100" i="1"/>
  <c r="E100" i="1"/>
  <c r="AO99" i="1"/>
  <c r="F99" i="1"/>
  <c r="E99" i="1"/>
  <c r="AO98" i="1"/>
  <c r="F98" i="1"/>
  <c r="E98" i="1"/>
  <c r="AO97" i="1"/>
  <c r="F97" i="1"/>
  <c r="E97" i="1"/>
  <c r="AO96" i="1"/>
  <c r="F96" i="1"/>
  <c r="E96" i="1"/>
  <c r="AO95" i="1"/>
  <c r="E95" i="1"/>
  <c r="AO94" i="1"/>
  <c r="F94" i="1"/>
  <c r="E94" i="1"/>
  <c r="AO93" i="1"/>
  <c r="F93" i="1"/>
  <c r="E93" i="1"/>
  <c r="AO92" i="1"/>
  <c r="F92" i="1"/>
  <c r="E92" i="1"/>
  <c r="AO91" i="1"/>
  <c r="F91" i="1"/>
  <c r="E91" i="1"/>
  <c r="BE90" i="1"/>
  <c r="BE89" i="1" s="1"/>
  <c r="AV90" i="1"/>
  <c r="AO90" i="1"/>
  <c r="AJ90" i="1"/>
  <c r="AD90" i="1"/>
  <c r="Z90" i="1"/>
  <c r="U90" i="1"/>
  <c r="P90" i="1"/>
  <c r="F90" i="1"/>
  <c r="BF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X89" i="1"/>
  <c r="W89" i="1"/>
  <c r="V89" i="1"/>
  <c r="U89" i="1"/>
  <c r="S89" i="1"/>
  <c r="R89" i="1"/>
  <c r="Q89" i="1"/>
  <c r="P89" i="1"/>
  <c r="K89" i="1"/>
  <c r="J89" i="1"/>
  <c r="I89" i="1"/>
  <c r="H89" i="1"/>
  <c r="G89" i="1"/>
  <c r="F89" i="1"/>
  <c r="E89" i="1"/>
  <c r="D89" i="1"/>
  <c r="C89" i="1"/>
  <c r="AO88" i="1"/>
  <c r="AO87" i="1"/>
  <c r="AO86" i="1"/>
  <c r="AO85" i="1"/>
  <c r="AO84" i="1"/>
  <c r="AO83" i="1"/>
  <c r="AO82" i="1"/>
  <c r="AO81" i="1"/>
  <c r="AO80" i="1"/>
  <c r="AO79" i="1"/>
  <c r="AO78" i="1"/>
  <c r="AO77" i="1"/>
  <c r="AO76" i="1"/>
  <c r="AO75" i="1"/>
  <c r="H74" i="1"/>
  <c r="G74" i="1"/>
  <c r="F74" i="1"/>
  <c r="E74" i="1"/>
  <c r="D74" i="1"/>
  <c r="C74" i="1"/>
  <c r="CF58" i="1"/>
  <c r="CE58" i="1"/>
  <c r="CD58" i="1"/>
  <c r="CC58" i="1"/>
  <c r="CB58" i="1"/>
  <c r="CA58" i="1"/>
  <c r="BZ58" i="1"/>
  <c r="BY58" i="1"/>
  <c r="BX58" i="1"/>
  <c r="BW58" i="1"/>
  <c r="BV58" i="1"/>
  <c r="BU58" i="1"/>
  <c r="BT58" i="1"/>
  <c r="BS58" i="1"/>
  <c r="BR58" i="1"/>
  <c r="BQ58" i="1"/>
  <c r="BP58" i="1"/>
  <c r="BO58" i="1"/>
  <c r="BN58" i="1"/>
  <c r="BM58" i="1"/>
  <c r="BL58" i="1"/>
  <c r="BK58" i="1"/>
  <c r="BJ58" i="1"/>
  <c r="BI58" i="1"/>
  <c r="BF58" i="1"/>
  <c r="BE58" i="1"/>
  <c r="BD58" i="1"/>
  <c r="BC58" i="1"/>
  <c r="BB58" i="1"/>
  <c r="BA58" i="1"/>
  <c r="AZ58" i="1"/>
  <c r="AY58" i="1"/>
  <c r="AX58" i="1"/>
  <c r="AW58" i="1"/>
  <c r="AV58" i="1"/>
  <c r="AU58" i="1"/>
  <c r="AU6" i="1" s="1"/>
  <c r="AT58" i="1"/>
  <c r="AS58" i="1"/>
  <c r="AR58" i="1"/>
  <c r="AQ58" i="1"/>
  <c r="AP58" i="1"/>
  <c r="AO58" i="1"/>
  <c r="AN58" i="1"/>
  <c r="AM58" i="1"/>
  <c r="AM6" i="1" s="1"/>
  <c r="AL58" i="1"/>
  <c r="AK58" i="1"/>
  <c r="AJ58" i="1"/>
  <c r="AI58" i="1"/>
  <c r="AH58" i="1"/>
  <c r="AG58" i="1"/>
  <c r="AF58" i="1"/>
  <c r="AE58" i="1"/>
  <c r="AD58" i="1"/>
  <c r="AC58" i="1"/>
  <c r="AB58" i="1"/>
  <c r="AA58" i="1"/>
  <c r="Z58" i="1"/>
  <c r="Y58" i="1"/>
  <c r="X58" i="1"/>
  <c r="W58" i="1"/>
  <c r="V58" i="1"/>
  <c r="U58" i="1"/>
  <c r="T58" i="1"/>
  <c r="S58" i="1"/>
  <c r="R58" i="1"/>
  <c r="Q58" i="1"/>
  <c r="P58" i="1"/>
  <c r="K58" i="1"/>
  <c r="J58" i="1"/>
  <c r="I58" i="1"/>
  <c r="H58" i="1"/>
  <c r="G58" i="1"/>
  <c r="F58" i="1"/>
  <c r="E58" i="1"/>
  <c r="D58" i="1"/>
  <c r="C58"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s="1"/>
  <c r="T45" i="1"/>
  <c r="S45" i="1"/>
  <c r="R45" i="1"/>
  <c r="Q45" i="1"/>
  <c r="K45" i="1"/>
  <c r="J45" i="1"/>
  <c r="I45" i="1"/>
  <c r="H45" i="1"/>
  <c r="G45" i="1"/>
  <c r="E45" i="1"/>
  <c r="D45" i="1"/>
  <c r="C45" i="1"/>
  <c r="AO44" i="1"/>
  <c r="F44" i="1"/>
  <c r="F43" i="1"/>
  <c r="F42" i="1"/>
  <c r="AO41" i="1"/>
  <c r="F41" i="1"/>
  <c r="AO40" i="1"/>
  <c r="F40" i="1"/>
  <c r="BN39" i="1"/>
  <c r="BM39" i="1"/>
  <c r="BL39" i="1"/>
  <c r="BK39" i="1"/>
  <c r="BJ39" i="1"/>
  <c r="BI39" i="1"/>
  <c r="BH39" i="1"/>
  <c r="BG39" i="1"/>
  <c r="BG6" i="1" s="1"/>
  <c r="BF39" i="1"/>
  <c r="BF6" i="1" s="1"/>
  <c r="BE39" i="1"/>
  <c r="BD39" i="1"/>
  <c r="BC39" i="1"/>
  <c r="BB39" i="1"/>
  <c r="BB6" i="1" s="1"/>
  <c r="BA39" i="1"/>
  <c r="AZ39" i="1"/>
  <c r="AY39" i="1"/>
  <c r="AX39" i="1"/>
  <c r="AX6" i="1" s="1"/>
  <c r="AW39" i="1"/>
  <c r="AV39" i="1"/>
  <c r="AU39" i="1"/>
  <c r="AT39" i="1"/>
  <c r="AT6" i="1" s="1"/>
  <c r="AS39" i="1"/>
  <c r="AR39" i="1"/>
  <c r="AQ39" i="1"/>
  <c r="AP39" i="1"/>
  <c r="AP6" i="1" s="1"/>
  <c r="AO39" i="1"/>
  <c r="AN39" i="1"/>
  <c r="AM39" i="1"/>
  <c r="AL39" i="1"/>
  <c r="AL6" i="1" s="1"/>
  <c r="AK39" i="1"/>
  <c r="AJ39" i="1"/>
  <c r="AI39" i="1"/>
  <c r="AH39" i="1"/>
  <c r="AH6" i="1" s="1"/>
  <c r="AG39" i="1"/>
  <c r="AF39" i="1"/>
  <c r="AE39" i="1"/>
  <c r="AD39" i="1"/>
  <c r="AC39" i="1"/>
  <c r="AB39" i="1"/>
  <c r="AA39" i="1"/>
  <c r="Z39" i="1"/>
  <c r="Z6" i="1" s="1"/>
  <c r="Y39" i="1"/>
  <c r="X39" i="1"/>
  <c r="W39" i="1"/>
  <c r="V39" i="1"/>
  <c r="V6" i="1" s="1"/>
  <c r="U39" i="1"/>
  <c r="T39" i="1"/>
  <c r="S39" i="1"/>
  <c r="R39" i="1"/>
  <c r="Q39" i="1"/>
  <c r="P39" i="1"/>
  <c r="K39" i="1"/>
  <c r="J39" i="1"/>
  <c r="I39" i="1"/>
  <c r="H39" i="1"/>
  <c r="G39" i="1"/>
  <c r="F39" i="1"/>
  <c r="E39" i="1"/>
  <c r="D39" i="1"/>
  <c r="C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CK7" i="1"/>
  <c r="BF7" i="1"/>
  <c r="BE7" i="1"/>
  <c r="BD7" i="1"/>
  <c r="BC7" i="1"/>
  <c r="BB7" i="1"/>
  <c r="BA7" i="1"/>
  <c r="AZ7" i="1"/>
  <c r="AY7" i="1"/>
  <c r="AX7" i="1"/>
  <c r="AW7" i="1"/>
  <c r="AV7" i="1"/>
  <c r="AU7" i="1"/>
  <c r="AT7" i="1"/>
  <c r="AS7" i="1"/>
  <c r="AR7" i="1"/>
  <c r="AQ7" i="1"/>
  <c r="AP7" i="1"/>
  <c r="AO7" i="1"/>
  <c r="AN7" i="1"/>
  <c r="AM7" i="1"/>
  <c r="AL7" i="1"/>
  <c r="AK7" i="1"/>
  <c r="AJ7" i="1"/>
  <c r="AI7" i="1"/>
  <c r="AH7" i="1"/>
  <c r="AG7" i="1"/>
  <c r="AF7" i="1"/>
  <c r="AE7" i="1"/>
  <c r="AD7" i="1"/>
  <c r="AC7" i="1"/>
  <c r="AB7" i="1"/>
  <c r="AA7" i="1"/>
  <c r="Z7" i="1"/>
  <c r="Y7" i="1"/>
  <c r="X7" i="1"/>
  <c r="W7" i="1"/>
  <c r="V7" i="1"/>
  <c r="U7" i="1"/>
  <c r="R7" i="1"/>
  <c r="Q7" i="1"/>
  <c r="P7" i="1"/>
  <c r="K7" i="1"/>
  <c r="J7" i="1"/>
  <c r="I7" i="1"/>
  <c r="H7" i="1"/>
  <c r="G7" i="1"/>
  <c r="F7" i="1"/>
  <c r="E7" i="1"/>
  <c r="D7" i="1"/>
  <c r="C7" i="1"/>
  <c r="AD6" i="3" l="1"/>
  <c r="BJ129" i="3"/>
  <c r="AZ129" i="3"/>
  <c r="W129" i="3"/>
  <c r="R6" i="3"/>
  <c r="AL129" i="3"/>
  <c r="AB12" i="3"/>
  <c r="AV12" i="3"/>
  <c r="F12" i="3"/>
  <c r="AL12" i="3"/>
  <c r="BV12" i="3"/>
  <c r="P25" i="3"/>
  <c r="AL25" i="3"/>
  <c r="AB25" i="3"/>
  <c r="AV25" i="3"/>
  <c r="W30" i="3"/>
  <c r="W42" i="3"/>
  <c r="AQ42" i="3"/>
  <c r="F42" i="3"/>
  <c r="AG42" i="3"/>
  <c r="AG6" i="3" s="1"/>
  <c r="BE42" i="3"/>
  <c r="AH6" i="3"/>
  <c r="BN6" i="3"/>
  <c r="CD6" i="3"/>
  <c r="W66" i="3"/>
  <c r="AQ66" i="3"/>
  <c r="BE7" i="3"/>
  <c r="P12" i="3"/>
  <c r="P6" i="3" s="1"/>
  <c r="BK12" i="3"/>
  <c r="W12" i="3"/>
  <c r="AQ12" i="3"/>
  <c r="BV25" i="3"/>
  <c r="F25" i="3"/>
  <c r="AG25" i="3"/>
  <c r="BE25" i="3"/>
  <c r="AL42" i="3"/>
  <c r="AL6" i="3" s="1"/>
  <c r="BK42" i="3"/>
  <c r="P66" i="3"/>
  <c r="AB66" i="3"/>
  <c r="AV66" i="3"/>
  <c r="F84" i="3"/>
  <c r="AG84" i="3"/>
  <c r="BV84" i="3"/>
  <c r="BQ84" i="3"/>
  <c r="BQ6" i="3" s="1"/>
  <c r="AL84" i="3"/>
  <c r="BE84" i="3"/>
  <c r="AB84" i="3"/>
  <c r="BK129" i="3"/>
  <c r="BD84" i="3"/>
  <c r="BC101" i="3"/>
  <c r="AK129" i="3"/>
  <c r="AF129" i="3"/>
  <c r="AV8" i="3"/>
  <c r="AV7" i="3" s="1"/>
  <c r="AW7" i="3"/>
  <c r="J6" i="3"/>
  <c r="BJ6" i="3"/>
  <c r="BZ6" i="3"/>
  <c r="K129" i="3"/>
  <c r="AG129" i="3"/>
  <c r="AX7" i="3"/>
  <c r="BV55" i="3"/>
  <c r="V6" i="3"/>
  <c r="BR6" i="3"/>
  <c r="CL6" i="3"/>
  <c r="Z6" i="3"/>
  <c r="AP6" i="3"/>
  <c r="CH6" i="3"/>
  <c r="H6" i="3"/>
  <c r="T6" i="3"/>
  <c r="AJ6" i="3"/>
  <c r="BD6" i="3"/>
  <c r="BL6" i="3"/>
  <c r="BT6" i="3"/>
  <c r="CB6" i="3"/>
  <c r="CJ6" i="3"/>
  <c r="C6" i="3"/>
  <c r="K6" i="3"/>
  <c r="W6" i="3"/>
  <c r="AE6" i="3"/>
  <c r="AM6" i="3"/>
  <c r="BS6" i="3"/>
  <c r="CE6" i="3"/>
  <c r="CI6" i="3"/>
  <c r="I6" i="3"/>
  <c r="Q6" i="3"/>
  <c r="U6" i="3"/>
  <c r="Y6" i="3"/>
  <c r="AC6" i="3"/>
  <c r="AK6" i="3"/>
  <c r="AO6" i="3"/>
  <c r="BI6" i="3"/>
  <c r="BM6" i="3"/>
  <c r="BU6" i="3"/>
  <c r="BY6" i="3"/>
  <c r="CC6" i="3"/>
  <c r="CG6" i="3"/>
  <c r="CK6" i="3"/>
  <c r="CO6" i="3"/>
  <c r="D6" i="3"/>
  <c r="X6" i="3"/>
  <c r="AF6" i="3"/>
  <c r="AN6" i="3"/>
  <c r="BP6" i="3"/>
  <c r="BX6" i="3"/>
  <c r="CF6" i="3"/>
  <c r="G6" i="3"/>
  <c r="S6" i="3"/>
  <c r="AA6" i="3"/>
  <c r="AI6" i="3"/>
  <c r="BO6" i="3"/>
  <c r="BW6" i="3"/>
  <c r="CA6" i="3"/>
  <c r="CM6" i="3"/>
  <c r="AQ6" i="2"/>
  <c r="D6" i="2"/>
  <c r="P6" i="2"/>
  <c r="X6" i="2"/>
  <c r="AF6" i="2"/>
  <c r="AN6" i="2"/>
  <c r="BD6" i="2"/>
  <c r="BL6" i="2"/>
  <c r="BT6" i="2"/>
  <c r="CB6" i="2"/>
  <c r="R6" i="2"/>
  <c r="Z6" i="2"/>
  <c r="AH6" i="2"/>
  <c r="AP6" i="2"/>
  <c r="AX6" i="2"/>
  <c r="E6" i="2"/>
  <c r="Q6" i="2"/>
  <c r="U6" i="2"/>
  <c r="Y6" i="2"/>
  <c r="AC6" i="2"/>
  <c r="AG6" i="2"/>
  <c r="AK6" i="2"/>
  <c r="AO6" i="2"/>
  <c r="AS6" i="2"/>
  <c r="AW6" i="2"/>
  <c r="BA6" i="2"/>
  <c r="BE6" i="2"/>
  <c r="BI6" i="2"/>
  <c r="BM6" i="2"/>
  <c r="BQ6" i="2"/>
  <c r="BU6" i="2"/>
  <c r="BY6" i="2"/>
  <c r="CC6" i="2"/>
  <c r="BJ6" i="2"/>
  <c r="BN6" i="2"/>
  <c r="BR6" i="2"/>
  <c r="BV6" i="2"/>
  <c r="BZ6" i="2"/>
  <c r="CD6" i="2"/>
  <c r="H6" i="2"/>
  <c r="T6" i="2"/>
  <c r="AB6" i="2"/>
  <c r="AJ6" i="2"/>
  <c r="AR6" i="2"/>
  <c r="AZ6" i="2"/>
  <c r="BH6" i="2"/>
  <c r="BP6" i="2"/>
  <c r="BX6" i="2"/>
  <c r="J6" i="2"/>
  <c r="V6" i="2"/>
  <c r="AD6" i="2"/>
  <c r="AL6" i="2"/>
  <c r="AT6" i="2"/>
  <c r="BF6" i="2"/>
  <c r="CF6" i="2"/>
  <c r="BB6" i="2"/>
  <c r="R6" i="1"/>
  <c r="P45" i="1"/>
  <c r="BC6" i="1"/>
  <c r="J6" i="1"/>
  <c r="AQ6" i="1"/>
  <c r="AY6" i="1"/>
  <c r="F45" i="1"/>
  <c r="F6" i="1" s="1"/>
  <c r="D6" i="1"/>
  <c r="H6" i="1"/>
  <c r="P6" i="1"/>
  <c r="T6" i="1"/>
  <c r="X6" i="1"/>
  <c r="AB6" i="1"/>
  <c r="AF6" i="1"/>
  <c r="AJ6" i="1"/>
  <c r="AN6" i="1"/>
  <c r="AR6" i="1"/>
  <c r="AV6" i="1"/>
  <c r="AZ6" i="1"/>
  <c r="BD6" i="1"/>
  <c r="I6" i="1"/>
  <c r="Q6" i="1"/>
  <c r="U6" i="1"/>
  <c r="Y6" i="1"/>
  <c r="AC6" i="1"/>
  <c r="AG6" i="1"/>
  <c r="AK6" i="1"/>
  <c r="AO6" i="1"/>
  <c r="AS6" i="1"/>
  <c r="AW6" i="1"/>
  <c r="BA6" i="1"/>
  <c r="BE6" i="1"/>
  <c r="G6" i="1"/>
  <c r="K6" i="1"/>
  <c r="S6" i="1"/>
  <c r="W6" i="1"/>
  <c r="AA6" i="1"/>
  <c r="AE6" i="1"/>
  <c r="AI6" i="1"/>
  <c r="C6" i="1"/>
  <c r="BB6" i="4"/>
  <c r="L6" i="4"/>
  <c r="AR6" i="4"/>
  <c r="BL6" i="4"/>
  <c r="CM6" i="4"/>
  <c r="X6" i="4"/>
  <c r="AW6" i="4"/>
  <c r="BP6" i="4"/>
  <c r="AM6" i="4"/>
  <c r="Q6" i="4"/>
  <c r="BG6" i="4"/>
  <c r="D6" i="4"/>
  <c r="AC6" i="4"/>
  <c r="CB6" i="4"/>
  <c r="CG6" i="4"/>
  <c r="BP7" i="4"/>
  <c r="F7" i="4"/>
  <c r="BV6" i="3" l="1"/>
  <c r="AB6" i="3"/>
  <c r="F6" i="3"/>
  <c r="BC84" i="3"/>
  <c r="BC6" i="3" s="1"/>
  <c r="BB101" i="3"/>
  <c r="BA101" i="3" l="1"/>
  <c r="BB84" i="3"/>
  <c r="BB6" i="3" s="1"/>
  <c r="AZ101" i="3" l="1"/>
  <c r="BA84" i="3"/>
  <c r="BA6" i="3" s="1"/>
  <c r="AY101" i="3" l="1"/>
  <c r="AZ84" i="3"/>
  <c r="AZ6" i="3" s="1"/>
  <c r="AY84" i="3" l="1"/>
  <c r="AY6" i="3" s="1"/>
  <c r="AX101" i="3"/>
  <c r="AW101" i="3" l="1"/>
  <c r="AX84" i="3"/>
  <c r="AX6" i="3" s="1"/>
  <c r="AV101" i="3" l="1"/>
  <c r="AW84" i="3"/>
  <c r="AW6" i="3" s="1"/>
  <c r="AV84" i="3" l="1"/>
  <c r="AV6" i="3" s="1"/>
  <c r="AU101" i="3"/>
  <c r="AU84" i="3" l="1"/>
  <c r="AU6" i="3" s="1"/>
  <c r="AT101" i="3"/>
  <c r="AS101" i="3" l="1"/>
  <c r="AT84" i="3"/>
  <c r="AT6" i="3" s="1"/>
  <c r="AR101" i="3" l="1"/>
  <c r="AS84" i="3"/>
  <c r="AS6" i="3" s="1"/>
  <c r="AR84" i="3" l="1"/>
  <c r="AR6" i="3" s="1"/>
  <c r="AQ101" i="3"/>
  <c r="AQ84" i="3" s="1"/>
  <c r="AQ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B17" authorId="0" shapeId="0" xr:uid="{00000000-0006-0000-0D00-000001000000}">
      <text>
        <r>
          <rPr>
            <sz val="11"/>
            <color theme="1"/>
            <rFont val="Calibri"/>
            <family val="2"/>
            <scheme val="minor"/>
          </rPr>
          <t>Dungpro:
65 học viên 2 lớp 11 và 12. 143 và 4 lớp là bao gồm cả học viên lớp 10 đang chờ Sở phê duyệt</t>
        </r>
      </text>
    </comment>
  </commentList>
</comments>
</file>

<file path=xl/sharedStrings.xml><?xml version="1.0" encoding="utf-8"?>
<sst xmlns="http://schemas.openxmlformats.org/spreadsheetml/2006/main" count="2428" uniqueCount="1094">
  <si>
    <t xml:space="preserve">SỞ GIÁO DỤC VÀ ĐÀO TẠO </t>
  </si>
  <si>
    <t>BÁO CÁO CƠ SỞ VẬT CHẤT MẦM NON NĂM HỌC 2024-2025  (tính đến 05/09/2024)</t>
  </si>
  <si>
    <t>Cơ sở giáo dục</t>
  </si>
  <si>
    <t xml:space="preserve">Quy mô </t>
  </si>
  <si>
    <t>Phòng học (nuôi,dạy, chăm sóc trẻ)</t>
  </si>
  <si>
    <t xml:space="preserve">  Phòng giáo dục thể chất</t>
  </si>
  <si>
    <t xml:space="preserve">  Phòng giáo dục nghệ thuật</t>
  </si>
  <si>
    <t xml:space="preserve">   Phòng đa năng (sử dụng chung cho GD thể chất và GD nghệ thuật)</t>
  </si>
  <si>
    <t xml:space="preserve">Phòng vệ sinh GV </t>
  </si>
  <si>
    <t xml:space="preserve">Phòng vệ sinh học sinh </t>
  </si>
  <si>
    <t>Hệ thống cấp nước</t>
  </si>
  <si>
    <t>Hệ thống PCCC (tính theo trường/điểm trường, không tính theo công trình)</t>
  </si>
  <si>
    <t>Hệ thống điện (tính theo trường/điểm trường, không tính theo công trình)</t>
  </si>
  <si>
    <t>Hệ thống mạng Internet cáp quang tốc độ cao, kể cả các điểm trường vùng sâu vùng xa</t>
  </si>
  <si>
    <t>SĐT cán bộ nhập liệu</t>
  </si>
  <si>
    <t>Ghi chú</t>
  </si>
  <si>
    <t>Số lớp</t>
  </si>
  <si>
    <t>Số HS</t>
  </si>
  <si>
    <t>Số HS bán trú (Dự ước)</t>
  </si>
  <si>
    <t>Tổng số</t>
  </si>
  <si>
    <t>Kiên cố</t>
  </si>
  <si>
    <t>Bán kiên cố</t>
  </si>
  <si>
    <t>Tạm (nhờ mượn)</t>
  </si>
  <si>
    <t>Thiếu (so với năm học tới)</t>
  </si>
  <si>
    <t>Nhu cầu (kiên cố hoá)</t>
  </si>
  <si>
    <t>Tạm</t>
  </si>
  <si>
    <t>Nhu cầu (thiếu so với năm học tới)</t>
  </si>
  <si>
    <t>Thiếu (-)/    Thừa (+)</t>
  </si>
  <si>
    <t>Hệ thống cấp nước đạt tiêu chuẩn</t>
  </si>
  <si>
    <t>Hệ thống cấp nước chưa đạt tiêu chuẩn</t>
  </si>
  <si>
    <t>Đảm bảo theo quy định</t>
  </si>
  <si>
    <t>Đã có nhưng chưa đảm bảo theo quy định</t>
  </si>
  <si>
    <t>Chưa có (cần bổ sung)</t>
  </si>
  <si>
    <t>Điện lưới quốc gia ổn định</t>
  </si>
  <si>
    <t>Có nguồn điện nhưng không ổn định</t>
  </si>
  <si>
    <t>Chưa có (còn thiếu mấy hệ thống điện)</t>
  </si>
  <si>
    <t>TỔNG SỐ</t>
  </si>
  <si>
    <t>I</t>
  </si>
  <si>
    <t>Phòng GDĐT TP Điện Biên Phủ</t>
  </si>
  <si>
    <t>Nhóm trẻ tư thục Song Nhi</t>
  </si>
  <si>
    <t>Nhóm trẻ Ban Mai Xanh</t>
  </si>
  <si>
    <t>MN 20-10</t>
  </si>
  <si>
    <t>MN Hoa Ban</t>
  </si>
  <si>
    <t>MN Hoa Hồng</t>
  </si>
  <si>
    <t>MN Hoa Mai</t>
  </si>
  <si>
    <t>MN Him Lam</t>
  </si>
  <si>
    <t>MN 7/5</t>
  </si>
  <si>
    <t>MN Thanh Bình</t>
  </si>
  <si>
    <t>MN Thanh Minh</t>
  </si>
  <si>
    <t>MN Noong Bua</t>
  </si>
  <si>
    <t>MN Nam Thanh</t>
  </si>
  <si>
    <t>MN Thanh Trường</t>
  </si>
  <si>
    <t>MN Sơn Ca</t>
  </si>
  <si>
    <t>MN tư thục Rainbow</t>
  </si>
  <si>
    <t>MN Hoa Mơ</t>
  </si>
  <si>
    <t>MN Họa Mi</t>
  </si>
  <si>
    <t>MN Ánh Thu</t>
  </si>
  <si>
    <t>MN Hoa Sen</t>
  </si>
  <si>
    <t>Nhóm trẻ Đam mê</t>
  </si>
  <si>
    <t>Nhóm trẻ Tuổi thơ</t>
  </si>
  <si>
    <t>Nhóm trẻ tư thục Việt Mỹ</t>
  </si>
  <si>
    <t>Nhóm trẻ tư thục Hoa Hướng Dương</t>
  </si>
  <si>
    <t>MN Xã Nà Tấu</t>
  </si>
  <si>
    <t>MN Võ Nguyên Giáp Xã Mường Phăng</t>
  </si>
  <si>
    <t>MN Xã Nà Nhạn</t>
  </si>
  <si>
    <t>MN Số 1 Xã Pá Khoang</t>
  </si>
  <si>
    <t>MN Số 2 Xã Nà Nhạn</t>
  </si>
  <si>
    <t>MN Tà Cáng Xã Nà Tấu</t>
  </si>
  <si>
    <t>MN Xã Mường Phăng</t>
  </si>
  <si>
    <t>MN số 2 xã Pá Khoang</t>
  </si>
  <si>
    <t>II</t>
  </si>
  <si>
    <t>Phòng GDĐT Thị xã Mường Lay</t>
  </si>
  <si>
    <t>MN 19/5</t>
  </si>
  <si>
    <t>0395952737</t>
  </si>
  <si>
    <t>MN Lay Nưa</t>
  </si>
  <si>
    <t>MN Nậm Cản</t>
  </si>
  <si>
    <t>0978991580</t>
  </si>
  <si>
    <t>MN Bản Lé</t>
  </si>
  <si>
    <t>0382632946</t>
  </si>
  <si>
    <t>MN Đồi Cao</t>
  </si>
  <si>
    <t>III</t>
  </si>
  <si>
    <t>Phòng GDĐT huyện Mường Nhé</t>
  </si>
  <si>
    <t>MN Mường Nhé</t>
  </si>
  <si>
    <t>MN Sín Thầu</t>
  </si>
  <si>
    <t>MN Chung Chải</t>
  </si>
  <si>
    <t>MN Mường Toong</t>
  </si>
  <si>
    <t>MN Nậm Kè</t>
  </si>
  <si>
    <t>MN Quảng Lâm</t>
  </si>
  <si>
    <t>MN Sen Thượng</t>
  </si>
  <si>
    <t>MN Leng Su Sìn</t>
  </si>
  <si>
    <t>MN Nậm Vì</t>
  </si>
  <si>
    <t>MN Pá Mỳ</t>
  </si>
  <si>
    <t>MN Huổi Lếch</t>
  </si>
  <si>
    <t>IV</t>
  </si>
  <si>
    <t>Phòng GDĐT huyện Mường Chà</t>
  </si>
  <si>
    <t>Mầm non Hừa Ngài</t>
  </si>
  <si>
    <t>Mầm non Huổi Lèng</t>
  </si>
  <si>
    <t>Mầm non Huổi Mí</t>
  </si>
  <si>
    <t>Mầm non Ma Thì Hồ</t>
  </si>
  <si>
    <t>Mầm non Mường Anh</t>
  </si>
  <si>
    <t>Mầm non Mường Tùng</t>
  </si>
  <si>
    <t>Mầm non Nậm Nèn</t>
  </si>
  <si>
    <t>Mầm non Sa Lông</t>
  </si>
  <si>
    <t>Mầm non số 1 Mường Mươn</t>
  </si>
  <si>
    <t>Mầm non số 1 Na Sang</t>
  </si>
  <si>
    <t>Mầm non số 1 Sá Tổng</t>
  </si>
  <si>
    <t>Mầm non số 2 Mường Mươn</t>
  </si>
  <si>
    <t>Mầm non số 2 Na Sang</t>
  </si>
  <si>
    <t>5.384.4</t>
  </si>
  <si>
    <t>Mầm non số 2 Sá Tổng</t>
  </si>
  <si>
    <t>Mầm non thị trấn Mường Chà</t>
  </si>
  <si>
    <t>V</t>
  </si>
  <si>
    <t>Phòng GDĐT huyện Tủa Chùa</t>
  </si>
  <si>
    <t>0964110880</t>
  </si>
  <si>
    <t>MN Huổi Só</t>
  </si>
  <si>
    <t>MN Lao Xả Phình</t>
  </si>
  <si>
    <t>0987873112</t>
  </si>
  <si>
    <t>MN Mường Đun</t>
  </si>
  <si>
    <t>MN Sín Chải</t>
  </si>
  <si>
    <t>MN Sính Phình</t>
  </si>
  <si>
    <t>-1</t>
  </si>
  <si>
    <t>0868655775</t>
  </si>
  <si>
    <t>MN Sơn ca</t>
  </si>
  <si>
    <t>0977273122</t>
  </si>
  <si>
    <t>MN Tả Phìn</t>
  </si>
  <si>
    <t>MN Tả Sìn Thàng</t>
  </si>
  <si>
    <t>MN Tủa Thàng số 1</t>
  </si>
  <si>
    <t>2</t>
  </si>
  <si>
    <t>4</t>
  </si>
  <si>
    <t>3</t>
  </si>
  <si>
    <t>-3</t>
  </si>
  <si>
    <t>0949104599</t>
  </si>
  <si>
    <t>MN Tủa Thàng Số 2</t>
  </si>
  <si>
    <t>MN Thị Trấn</t>
  </si>
  <si>
    <t>MN Trung Thu</t>
  </si>
  <si>
    <t>MN Xá Nhè</t>
  </si>
  <si>
    <t>VI</t>
  </si>
  <si>
    <t>Phòng GDĐT huyện Tuần Giáo</t>
  </si>
  <si>
    <t>0912736158</t>
  </si>
  <si>
    <t>Nhóm trẻ Hoa Hồng (đã giải thể)</t>
  </si>
  <si>
    <t>MN Thị trấn</t>
  </si>
  <si>
    <t>MN 20/7</t>
  </si>
  <si>
    <t>0972917297</t>
  </si>
  <si>
    <t>MN Quài Nưa</t>
  </si>
  <si>
    <t>MN Quài Cang</t>
  </si>
  <si>
    <t>MN Pú Nhung</t>
  </si>
  <si>
    <t>MN Mùn Chung</t>
  </si>
  <si>
    <t>MN Sao Mai</t>
  </si>
  <si>
    <t>MN Mường Mùn</t>
  </si>
  <si>
    <t>MN An Bình</t>
  </si>
  <si>
    <t>MN Pú Xi</t>
  </si>
  <si>
    <t>MN Ta Ma</t>
  </si>
  <si>
    <t>MN Phình Sáng</t>
  </si>
  <si>
    <t>MN Nậm Din</t>
  </si>
  <si>
    <t>0355337584</t>
  </si>
  <si>
    <t>MN Rạng Đông</t>
  </si>
  <si>
    <t>MN Bình Minh</t>
  </si>
  <si>
    <t>MN Chiềng Sinh</t>
  </si>
  <si>
    <t>0359511611</t>
  </si>
  <si>
    <t>MN Nà Sáy</t>
  </si>
  <si>
    <t>MN Khong Hin</t>
  </si>
  <si>
    <t>MN Mường Thín</t>
  </si>
  <si>
    <t>MN Tỏa Tình</t>
  </si>
  <si>
    <t>MN Tênh Phông</t>
  </si>
  <si>
    <t>VII</t>
  </si>
  <si>
    <t>Phòng GDĐT huyện Điện Biên</t>
  </si>
  <si>
    <t>MN Xã Mường Pồn</t>
  </si>
  <si>
    <t>MN Số 2 Mường Pồn</t>
  </si>
  <si>
    <t>MN Xã Hua Thanh</t>
  </si>
  <si>
    <t>MN Xã Thanh Nưa</t>
  </si>
  <si>
    <t>MN Xã Thanh Luông</t>
  </si>
  <si>
    <t>MN Xã Thanh Hưng</t>
  </si>
  <si>
    <t>MN Xã Thanh Chăn</t>
  </si>
  <si>
    <t>MN Xã Thanh Yên</t>
  </si>
  <si>
    <t>MN Số 2 xã Thanh Yên</t>
  </si>
  <si>
    <t>MN Xã Noong Luống</t>
  </si>
  <si>
    <t>MN Xã Pa Thơm</t>
  </si>
  <si>
    <t>MN Xã Na Ư</t>
  </si>
  <si>
    <t>MN Xã Thanh Xương</t>
  </si>
  <si>
    <t>MN Xã Thanh An</t>
  </si>
  <si>
    <t>MN Xã Noong Hẹt</t>
  </si>
  <si>
    <t>MN Hoàng Công Chất</t>
  </si>
  <si>
    <t>MN Xã Pom Lót</t>
  </si>
  <si>
    <t>MN xã Sam Mứn</t>
  </si>
  <si>
    <t>MN Xã Núa Ngam</t>
  </si>
  <si>
    <t>MN Xã Hẹ Muông</t>
  </si>
  <si>
    <t>MN Số 1 Xã Na Tông</t>
  </si>
  <si>
    <t>MN Số 2 Xã Na Tông</t>
  </si>
  <si>
    <t>MN Xã Mường Nhà</t>
  </si>
  <si>
    <t>MN Pu Lau Xã Mường Nhà</t>
  </si>
  <si>
    <t>MN Xã Phu Luông</t>
  </si>
  <si>
    <t>MN Mường Lói</t>
  </si>
  <si>
    <t>VIII</t>
  </si>
  <si>
    <t>Phòng GDĐT huyện Điện Biên Đông</t>
  </si>
  <si>
    <t>MN Na Phát</t>
  </si>
  <si>
    <t>MN Háng Trợ</t>
  </si>
  <si>
    <t>MN Suối Lư</t>
  </si>
  <si>
    <t>-2</t>
  </si>
  <si>
    <t>MN Pá Vạt</t>
  </si>
  <si>
    <t>MN Phì Nhừ</t>
  </si>
  <si>
    <t>MN Keo Lôm</t>
  </si>
  <si>
    <t>MN Luân Giói</t>
  </si>
  <si>
    <t>MN Ban Mai</t>
  </si>
  <si>
    <t>Phình Giàng</t>
  </si>
  <si>
    <t>MN Pú Hồng</t>
  </si>
  <si>
    <t>MN Chiềng Sơ</t>
  </si>
  <si>
    <t>MN Nong U</t>
  </si>
  <si>
    <t>MN Pu Nhi</t>
  </si>
  <si>
    <t>MN Tìa Dình</t>
  </si>
  <si>
    <t>MN Sư Lư</t>
  </si>
  <si>
    <t>MN Sa Dung</t>
  </si>
  <si>
    <t>IX</t>
  </si>
  <si>
    <t>Phòng GDĐT huyện Mường Ảng</t>
  </si>
  <si>
    <t>MN Ẳng Nưa</t>
  </si>
  <si>
    <t>MN Ẳng Cang</t>
  </si>
  <si>
    <t>Trường Mầm non Hoa Hồng</t>
  </si>
  <si>
    <t>Trường Mầm non Hua Nguống</t>
  </si>
  <si>
    <t>Trường Mầm non Ẳng Tở</t>
  </si>
  <si>
    <t>Trường Mầm non Sơn Ca</t>
  </si>
  <si>
    <t>Trường Mầm non Búng Lao</t>
  </si>
  <si>
    <t>Trường Mầm non Xuân Lao</t>
  </si>
  <si>
    <t>x</t>
  </si>
  <si>
    <t>Trường Mầm non Mường Lạn</t>
  </si>
  <si>
    <t>Trường Mầm non Nặm Lịch</t>
  </si>
  <si>
    <t>Trường Mầm non Mường Đăng</t>
  </si>
  <si>
    <t>Trường Mầm non Ngối Cáy</t>
  </si>
  <si>
    <t>X</t>
  </si>
  <si>
    <t xml:space="preserve"> Huyện Nậm Pồ</t>
  </si>
  <si>
    <t>MN Si Pa Phìn</t>
  </si>
  <si>
    <t>0828605666</t>
  </si>
  <si>
    <t>MN Phìn Hồ</t>
  </si>
  <si>
    <t>0362009985</t>
  </si>
  <si>
    <t>MN Chà Nưa</t>
  </si>
  <si>
    <t>0917734804</t>
  </si>
  <si>
    <t>MN Chà Cang</t>
  </si>
  <si>
    <t>0969264949</t>
  </si>
  <si>
    <t>MN Chà Tở</t>
  </si>
  <si>
    <t>0336778251</t>
  </si>
  <si>
    <t>MN Nậm Khăn</t>
  </si>
  <si>
    <t>0382070217</t>
  </si>
  <si>
    <t>MN Pa Tần</t>
  </si>
  <si>
    <t>0333267299</t>
  </si>
  <si>
    <t>MN Na Cô Sa</t>
  </si>
  <si>
    <t>0911079090</t>
  </si>
  <si>
    <t>MN Nà Khoa</t>
  </si>
  <si>
    <t>0854069123</t>
  </si>
  <si>
    <t>MN Nậm Nhừ</t>
  </si>
  <si>
    <t>0369309720</t>
  </si>
  <si>
    <t>MN Nậm Tin</t>
  </si>
  <si>
    <t>0385914908</t>
  </si>
  <si>
    <t>0972241208</t>
  </si>
  <si>
    <t>MN Nà Hỳ</t>
  </si>
  <si>
    <t>MN Nậm Chua</t>
  </si>
  <si>
    <t>0349445022</t>
  </si>
  <si>
    <t>MN Vàng Đán</t>
  </si>
  <si>
    <t>0399981318</t>
  </si>
  <si>
    <t>MN Nà Bủng</t>
  </si>
  <si>
    <t>0839307826</t>
  </si>
  <si>
    <t>Sở Giáo dục và Đào tạo Điện Biên</t>
  </si>
  <si>
    <t>BÁO CÁO CƠ SỞ VẬT CHẤT TIỂU HỌC NĂM HỌC 2024-2025 (tính đến 05/09/2024)</t>
  </si>
  <si>
    <t>* Các phòng được bố trí sử dụng nhiều chức năng thì chỉ thống kê theo 01 loại. Các trường liên cấp TH và THCS thì chỉ thống kê những csvc dành riêng cho tiểu học trong biểu này. Nội dung nào không có thì phải ghi số "0" để xác nhận đã nhập liệu. Khi cần trao đổi đề nghị liên hệ đ/c Nguyễn Thị Yến- đt 0915 603 183</t>
  </si>
  <si>
    <t>TÊN ĐƠN VỊ</t>
  </si>
  <si>
    <t>Phòng tin học</t>
  </si>
  <si>
    <t>trong đó:  Nhu cầu (so với năm học tới)</t>
  </si>
  <si>
    <t>Phòng Ngoại ngữ</t>
  </si>
  <si>
    <t>Phòng Mĩ thuật</t>
  </si>
  <si>
    <t>Phòng Âm nhạc</t>
  </si>
  <si>
    <t>Phòng Khoa học - Công nghệ</t>
  </si>
  <si>
    <t>Phòng học đa chức năng</t>
  </si>
  <si>
    <t>Phòng ở nội trú</t>
  </si>
  <si>
    <t>Số máy tính hiện có (dùng để dạy học)</t>
  </si>
  <si>
    <t>Phòng dạy tin</t>
  </si>
  <si>
    <t>máy tính</t>
  </si>
  <si>
    <t>Nhu cầu (thiếu)</t>
  </si>
  <si>
    <t>Nhu cầu</t>
  </si>
  <si>
    <t>Phòng GD-ĐT Thị xã Mường Lay</t>
  </si>
  <si>
    <t>Tiểu học Nậm Cản</t>
  </si>
  <si>
    <t>0886681226</t>
  </si>
  <si>
    <t>Tiểu học Lay Nưa</t>
  </si>
  <si>
    <t>Tiểu học Bản Mo</t>
  </si>
  <si>
    <t>0815351830</t>
  </si>
  <si>
    <t>Tiểu học và THCS Đoàn Kết</t>
  </si>
  <si>
    <t>THCS Sông Đà</t>
  </si>
  <si>
    <t>0374902710</t>
  </si>
  <si>
    <t>Phòng Giáo dục huyện Mường Nhé</t>
  </si>
  <si>
    <t>PTDTBT TH Mường Toong số 1</t>
  </si>
  <si>
    <t>PTDTBT TH Huổi Lếch</t>
  </si>
  <si>
    <t>PTDTBT TH Trần Văn Thọ</t>
  </si>
  <si>
    <t>PTDTBT TH Chung Chải số 1</t>
  </si>
  <si>
    <t>PTDBT Tiểu Học Nậm Kè số 1</t>
  </si>
  <si>
    <t>PTDTBT Tiểu Học Pá Mỳ</t>
  </si>
  <si>
    <t>Tiểu Học Nậm Pố</t>
  </si>
  <si>
    <t>PTDTBT TH Leng Su Sìn</t>
  </si>
  <si>
    <t>PTDTBT TH Nậm Vì</t>
  </si>
  <si>
    <t>Trường PTDTBT TH Nậm Kè số 2</t>
  </si>
  <si>
    <t>PTDTBT Tiểu học Quảng Lâm</t>
  </si>
  <si>
    <t>PTDTBT TH Chung Chải số 2</t>
  </si>
  <si>
    <t>PTDTBT TH và THCS Sín Thầu</t>
  </si>
  <si>
    <t>PTDTBT TH và THCS Sen Thượng</t>
  </si>
  <si>
    <t>Phòng Giáo dục huyện Mường Chà</t>
  </si>
  <si>
    <t>PTDTBT tiểu học Hừa Ngài</t>
  </si>
  <si>
    <t>PTDTBT tiểu học Huổi Lèng</t>
  </si>
  <si>
    <t>0942 886 960</t>
  </si>
  <si>
    <t>PTDTBT tiểu học Huổi Mí</t>
  </si>
  <si>
    <t>PTDTBT tiểu học Ma Thì Hồ</t>
  </si>
  <si>
    <t>PTDTBT tiểu học Mường Anh</t>
  </si>
  <si>
    <t>PTDTBT tiểu học Nậm He</t>
  </si>
  <si>
    <t>PTDTBT tiểu học Nậm Nèn</t>
  </si>
  <si>
    <t>PTDTBT tiểu học Sa Lông</t>
  </si>
  <si>
    <t>Đỗ Thị Phương</t>
  </si>
  <si>
    <t>PTDTBT tiểu học số 1 Na Sang</t>
  </si>
  <si>
    <t>Dương Thị Hằng</t>
  </si>
  <si>
    <t>PTDTBT tiểu học số 2 Mường Mươn</t>
  </si>
  <si>
    <t>PTDTBT tiểu học số 2 Na Sang</t>
  </si>
  <si>
    <t>PTDTBT tiểu học số 2 Sá Tổng</t>
  </si>
  <si>
    <t>Tiểu học số 1 Mường Mươn</t>
  </si>
  <si>
    <t>Tiểu học thị trấn Mường Chà</t>
  </si>
  <si>
    <t>PTDTBT tiểu học và THCS Sá Tổng</t>
  </si>
  <si>
    <t>Tiểu học và THCS Mường Tùng</t>
  </si>
  <si>
    <t>Phòng GD-ĐT huyện Tủa Chùa</t>
  </si>
  <si>
    <t>Tiểu học Thị Trấn</t>
  </si>
  <si>
    <t>PTDTBT Tiểu học Kim Đồng</t>
  </si>
  <si>
    <t>"0368056003</t>
  </si>
  <si>
    <t>PTDTBT Tiểu học Xá Nhè</t>
  </si>
  <si>
    <t>PTDTBT Tiểu học Mường Đun</t>
  </si>
  <si>
    <t>PTDTBT Tiểu học Tủa Thàng số 1</t>
  </si>
  <si>
    <t>PTDTBT Tiểu học Sính Phình Số 1</t>
  </si>
  <si>
    <t>PTDTBT Tiểu học Tả Phìn</t>
  </si>
  <si>
    <t>PTDTBT Tiểu học Mường Báng</t>
  </si>
  <si>
    <t>Tiểu học Sính Phình Số 2</t>
  </si>
  <si>
    <t>PTDTBT Tiểu học Trung Thu</t>
  </si>
  <si>
    <t>Hệ thống mạng Internet chỉ có ở điểm trung tâm; 1 điểm bản không có điện quốc gia; công trình vệ sinh cho học sinh trung tâm hỏng, cần bổ sung mới</t>
  </si>
  <si>
    <t>PTDTBT TH Tả Sìn Thàng</t>
  </si>
  <si>
    <t>PTDTBT Tiểu học Sín Chải</t>
  </si>
  <si>
    <t>Tiểu học Tủa Thàng 2</t>
  </si>
  <si>
    <t>PTDTBT TH và THCS Lao Xả Phình</t>
  </si>
  <si>
    <t>PTDTBT TH và THCS Huổi Só</t>
  </si>
  <si>
    <t>0985591794</t>
  </si>
  <si>
    <t>Phòng GD-ĐT huyện Tuần Giáo</t>
  </si>
  <si>
    <t>TH Số 1 Thị trấn</t>
  </si>
  <si>
    <t>TH Số 2 Thị trấn</t>
  </si>
  <si>
    <t>TH Quài Tở</t>
  </si>
  <si>
    <t>TH Xuân Ban</t>
  </si>
  <si>
    <t>TH Quài Cang</t>
  </si>
  <si>
    <t>TH Số 2 Quài Cang</t>
  </si>
  <si>
    <t>TH Chiềng Sinh</t>
  </si>
  <si>
    <t>TH Bình Minh</t>
  </si>
  <si>
    <t>TH Phình Sáng</t>
  </si>
  <si>
    <t>PTDTBT TH Ta Ma</t>
  </si>
  <si>
    <t>TH Số 1 Quài Nưa</t>
  </si>
  <si>
    <t>TH Số 2 Quài Nưa</t>
  </si>
  <si>
    <t>TH Khong Hin</t>
  </si>
  <si>
    <t>PTDTBT TH Nậm Din</t>
  </si>
  <si>
    <t>TH Pú Nhung</t>
  </si>
  <si>
    <t>TH Mùn Chung</t>
  </si>
  <si>
    <t>TH Mường Mùn</t>
  </si>
  <si>
    <t>PTDTBT TH Rạng Đông</t>
  </si>
  <si>
    <t>TH Nậm Mức</t>
  </si>
  <si>
    <t>0973382763 Lành Văn Khánh</t>
  </si>
  <si>
    <t>PTDTBT TH Nà Tòng</t>
  </si>
  <si>
    <t>TH Mường Thín</t>
  </si>
  <si>
    <t>TH&amp; THCS Pú Xi</t>
  </si>
  <si>
    <t>TH&amp; THCS Nà Sáy</t>
  </si>
  <si>
    <t>TH&amp; THCS Tỏa Tình</t>
  </si>
  <si>
    <t>TH&amp; THCS Tênh Phông</t>
  </si>
  <si>
    <t>Phòng GD-ĐT huyện Điện Biên</t>
  </si>
  <si>
    <t>TH Số 1 xã Thanh Xương</t>
  </si>
  <si>
    <t>TH Số 2 Xã Thanh Xương</t>
  </si>
  <si>
    <t>TH Xã Thanh An</t>
  </si>
  <si>
    <t>0824006168</t>
  </si>
  <si>
    <t>TH xã Noong Hẹt</t>
  </si>
  <si>
    <t>0984126892</t>
  </si>
  <si>
    <t>TH Hoàng Công Chất Xã Noong Hẹt</t>
  </si>
  <si>
    <t>0965146599</t>
  </si>
  <si>
    <t>TH&amp;THCS xã Sam Mứn</t>
  </si>
  <si>
    <t>0915184840</t>
  </si>
  <si>
    <t>TH xã Pom Lót</t>
  </si>
  <si>
    <t>0919076208</t>
  </si>
  <si>
    <t>TH Yên Cang Xã Sam Mứn</t>
  </si>
  <si>
    <t>0367546166</t>
  </si>
  <si>
    <t>TH xã Noong Luống</t>
  </si>
  <si>
    <t>0853787209</t>
  </si>
  <si>
    <t>TH Xã Thanh Chăn</t>
  </si>
  <si>
    <t>0915410930</t>
  </si>
  <si>
    <t>TH xã Thanh Hưng</t>
  </si>
  <si>
    <t>0984718065</t>
  </si>
  <si>
    <t>TH Xã Thanh Luông</t>
  </si>
  <si>
    <t>0976.974.975</t>
  </si>
  <si>
    <t>TH xã Thanh Yên</t>
  </si>
  <si>
    <t>0916540338</t>
  </si>
  <si>
    <t>TH Xã Thanh Nưa</t>
  </si>
  <si>
    <t>TH Xã Hua Thanh</t>
  </si>
  <si>
    <t>PTDTBT TH Xã Mường Pồn</t>
  </si>
  <si>
    <t>0948979945</t>
  </si>
  <si>
    <t>TH Xã Núa Ngam</t>
  </si>
  <si>
    <t>0989091523</t>
  </si>
  <si>
    <t>PTDTBT TH xã Mường Nhà</t>
  </si>
  <si>
    <t>0982403538</t>
  </si>
  <si>
    <t>PTDTBT TH Số 1 xã Na Tông</t>
  </si>
  <si>
    <t>PTDTBT TH xã Hẹ Muông</t>
  </si>
  <si>
    <t>0376890756</t>
  </si>
  <si>
    <t>PTDTBT TH Số 2 Xã Na Tông</t>
  </si>
  <si>
    <t>PTDTBT TH Xã Mường Lói</t>
  </si>
  <si>
    <t>0888125228</t>
  </si>
  <si>
    <t>TH Số 2 Xã Mường Pồn</t>
  </si>
  <si>
    <t>PTDTBT TH&amp;THCS xã Phu Luông</t>
  </si>
  <si>
    <t>0367113863</t>
  </si>
  <si>
    <t>TH&amp;THCS xã Na Ư</t>
  </si>
  <si>
    <t>0983079125</t>
  </si>
  <si>
    <t>TH&amp;THCS xã Pa Thơm</t>
  </si>
  <si>
    <t>Phòng GD-ĐT huyện Điện Biên Đông</t>
  </si>
  <si>
    <t>Trường Tiểu học Thị Trấn</t>
  </si>
  <si>
    <t>Trường PTDT BT Tiểu học Mường Tỉnh</t>
  </si>
  <si>
    <t>Trường PTDTBT Tiểu học Sư Lư</t>
  </si>
  <si>
    <t>Trường PTDTBT Tiểu học Tìa Dình</t>
  </si>
  <si>
    <t>Trường PTDTBT Tiểu học Mường Luân</t>
  </si>
  <si>
    <t>Trường PTDTBT - Tiểu học Pu Nhi</t>
  </si>
  <si>
    <t>Trường PTDTBT - Tiểu học Nậm Ngám</t>
  </si>
  <si>
    <t>Trường PTDTBT Tiểu học Luân Giói</t>
  </si>
  <si>
    <t>Trường PTDTBT-Tiểu học Xam Măn</t>
  </si>
  <si>
    <t>Trường PTDTBT Tiểu học Chua Ta</t>
  </si>
  <si>
    <t>Trường PTDTBT Tiểu học Keo Lôm</t>
  </si>
  <si>
    <t>Trường PTDTBT Tiểu học Quang Trung</t>
  </si>
  <si>
    <t>Trường PTDTBT Tiểu học Chiềng Sơ</t>
  </si>
  <si>
    <t>Trường PTDTBT Tiểu học Phì Nhừ</t>
  </si>
  <si>
    <t>Trường PTDTBT Tiểu học Nong U</t>
  </si>
  <si>
    <t>Trường PTDTBT Tiểu học Pú Hồng</t>
  </si>
  <si>
    <t>Trường PTDTBT Tiểu học Phình Giàng</t>
  </si>
  <si>
    <t>Trường PTDTBT Tiểu học và THCS Mường Luân</t>
  </si>
  <si>
    <t>Trường PTDTBT Tiểu học và THCS Suối Lư</t>
  </si>
  <si>
    <t>Trường PTDTBT Tiểu học và THCS Na Son</t>
  </si>
  <si>
    <t>Trường PTDTBT Tiểu học và THCS Tân Lập</t>
  </si>
  <si>
    <t>0-</t>
  </si>
  <si>
    <t>Phòng GD ĐT huyện Mường Ảng</t>
  </si>
  <si>
    <t>Trường Tiểu học Thị trấn</t>
  </si>
  <si>
    <t>Trường Tiểu học Ẳng Cang</t>
  </si>
  <si>
    <t>Trường Tiểu học Hua Nguống</t>
  </si>
  <si>
    <t>Trường Tiểu học Ẳng Nưa</t>
  </si>
  <si>
    <t>Trường PTDTBT TH Ẳng Tở</t>
  </si>
  <si>
    <t>Trường PTDTBT TH Bản Bua</t>
  </si>
  <si>
    <t>Điểm trường Tọ Cuông thừa 5 phòng (K cố: 3, BKC: 2)</t>
  </si>
  <si>
    <t>Trường Tiểu học Búng Lao</t>
  </si>
  <si>
    <t>Trường Tiểu học Xuân Lao</t>
  </si>
  <si>
    <t>0359 346 516</t>
  </si>
  <si>
    <t>Trường Tiểu học Mường Lạn</t>
  </si>
  <si>
    <t>Lường Xuân Hiệp</t>
  </si>
  <si>
    <t>Trường Tiểu học Nặm Lịch</t>
  </si>
  <si>
    <t>Trường Tiểu học Mường Đăng</t>
  </si>
  <si>
    <t>Tiểu học Ngối Cáy</t>
  </si>
  <si>
    <t>Phòng GD&amp;ĐT Huyện Nậm Pồ</t>
  </si>
  <si>
    <t>Trường PTDTBT TH Si Pa Phìn</t>
  </si>
  <si>
    <t>Trường PTDTBT TH Phìn Hồ</t>
  </si>
  <si>
    <t>Trường PTDTBT TH Chà Nưa</t>
  </si>
  <si>
    <t>Trường PTDTBT TH Chà Tở</t>
  </si>
  <si>
    <t>Trường PTDTBT TH Chà Cang</t>
  </si>
  <si>
    <t>Trường PTDTBT TH-THCS Nậm Khăn (TH)</t>
  </si>
  <si>
    <t>Trường PTDTBT TH Pa Tần</t>
  </si>
  <si>
    <t>Trường PTDTBT TH Na Cô Sa</t>
  </si>
  <si>
    <t>Trường PTDTBT TH-THCS Nậm Nhừ (TH)</t>
  </si>
  <si>
    <t>Trường PTDTBT TH Nà Khoa</t>
  </si>
  <si>
    <t>Trường PTDTBT TH Nậm Tin</t>
  </si>
  <si>
    <t>Trường PTDTBT THCS Nậm Chua (TH)</t>
  </si>
  <si>
    <t>Trường PTDTBT TH Nà Hỳ</t>
  </si>
  <si>
    <t>Trường PTDTBT TH-THCS Vàng Đán (TH)</t>
  </si>
  <si>
    <t>Trường PTDTBT TH Nà Bủng</t>
  </si>
  <si>
    <t>Phòng GDĐT thành phố Điện Biên Phủ</t>
  </si>
  <si>
    <t>Tiểu học Hà Nội -ĐBP</t>
  </si>
  <si>
    <t>Tiểu học Bế Văn Đàn</t>
  </si>
  <si>
    <t>0912988076</t>
  </si>
  <si>
    <t>Tiểu học Him Lam</t>
  </si>
  <si>
    <t>0914332875</t>
  </si>
  <si>
    <t>Tiểu học Nam Thanh</t>
  </si>
  <si>
    <t>0832531899</t>
  </si>
  <si>
    <t>Tiểu học Tô Vĩnh Diện</t>
  </si>
  <si>
    <t>0819926879</t>
  </si>
  <si>
    <t>Tiểu học Noong Bua</t>
  </si>
  <si>
    <t>Tiểu học Hoàng Văn Nô</t>
  </si>
  <si>
    <t>TH số 1 xã Nà Nhạn</t>
  </si>
  <si>
    <t>TH số 2 xã Nà Nhạn</t>
  </si>
  <si>
    <t>TH số 1 xã Pá Khoang</t>
  </si>
  <si>
    <t>TH số 2 xã Pá Khoang</t>
  </si>
  <si>
    <t>TH số 2 xã Nà Tấu</t>
  </si>
  <si>
    <t>TH Tà Cáng xã Nà Tấu</t>
  </si>
  <si>
    <t>TH xã Mường Phăng</t>
  </si>
  <si>
    <t>TH Võ Nguyên Giáp</t>
  </si>
  <si>
    <t>TH-THCS Thanh Minh</t>
  </si>
  <si>
    <t>TH- THCS Thanh Trường</t>
  </si>
  <si>
    <t>TH&amp;THCS Hermann</t>
  </si>
  <si>
    <t>BÁO CÁO CƠ SỞ VẬT CHẤT THCS NĂM HỌC 2024-2025 (tính đến 05/09/2024)</t>
  </si>
  <si>
    <t>STT</t>
  </si>
  <si>
    <t>Phòng Tin học</t>
  </si>
  <si>
    <t>Phòng Vật lý/Hóa/Sinh (Phòng KHTN)</t>
  </si>
  <si>
    <t>Phòng Công nghệ</t>
  </si>
  <si>
    <t>Phòng Khoa học xã hội</t>
  </si>
  <si>
    <t>Phòng đa chức năng</t>
  </si>
  <si>
    <t>Tạm, nhờ, mượn</t>
  </si>
  <si>
    <t>Trường trực thuộc Sở</t>
  </si>
  <si>
    <t>THCS - THPT Tả Sìn Thàng</t>
  </si>
  <si>
    <t>0344576142</t>
  </si>
  <si>
    <t>THPT Lương Thế Vinh</t>
  </si>
  <si>
    <t>0942113268</t>
  </si>
  <si>
    <t>THCS &amp;THPT Quài Tở</t>
  </si>
  <si>
    <t>0982263522</t>
  </si>
  <si>
    <t>THCS Và THPT Quyết Tiến huyện Tủa Chùa</t>
  </si>
  <si>
    <t>THCS Mường Thanh</t>
  </si>
  <si>
    <t>0387441523</t>
  </si>
  <si>
    <t>THCS Tân Bình</t>
  </si>
  <si>
    <t>0915009776</t>
  </si>
  <si>
    <t>THCS Trần Can</t>
  </si>
  <si>
    <t>0984913636</t>
  </si>
  <si>
    <t>THCS Thanh Bình</t>
  </si>
  <si>
    <t>0869672666</t>
  </si>
  <si>
    <t>TH - THCS Thanh Minh</t>
  </si>
  <si>
    <t>0838271316</t>
  </si>
  <si>
    <t>THCS Him Lam</t>
  </si>
  <si>
    <t>0912848568</t>
  </si>
  <si>
    <t>THCS Nam Thanh</t>
  </si>
  <si>
    <t>0989723028</t>
  </si>
  <si>
    <t>TH - THCS Thanh Trường</t>
  </si>
  <si>
    <t>0334.333.188</t>
  </si>
  <si>
    <t>TH&amp;THCS Hermann Gmeiner</t>
  </si>
  <si>
    <t>0842098045</t>
  </si>
  <si>
    <t>THCS Nà Tấu</t>
  </si>
  <si>
    <t>0843787307</t>
  </si>
  <si>
    <t>THCS Võ Nguyên Giáp</t>
  </si>
  <si>
    <t>0359340742</t>
  </si>
  <si>
    <t>5 (Giếng khoan)</t>
  </si>
  <si>
    <t>THCS Nà Nhạn</t>
  </si>
  <si>
    <t>0948978378</t>
  </si>
  <si>
    <t>THCS Nguyễn Bá Ngọc</t>
  </si>
  <si>
    <t>0888508369</t>
  </si>
  <si>
    <t>0796036207</t>
  </si>
  <si>
    <t>THCS Lay Nưa</t>
  </si>
  <si>
    <t>0774308143</t>
  </si>
  <si>
    <t>0913754888</t>
  </si>
  <si>
    <t>PTDTBT THCS Mường Nhé</t>
  </si>
  <si>
    <t>PTDTBT THCS Mường Toong</t>
  </si>
  <si>
    <t>PTDT BT THCS Chung Chải</t>
  </si>
  <si>
    <t>PTDTBT THCS Nậm Kè</t>
  </si>
  <si>
    <t>PTDT BT THCS Quảng Lâm</t>
  </si>
  <si>
    <t>PTDT BT THCS Pá Mỳ</t>
  </si>
  <si>
    <t>PTDTBT THCS Leng Su Sìn</t>
  </si>
  <si>
    <t>PTDTBT THCS Nậm Vì</t>
  </si>
  <si>
    <t>PTDTBT THCS Huổi Lếch</t>
  </si>
  <si>
    <t>THCS thị trấn Mường Chà</t>
  </si>
  <si>
    <t>0948022132</t>
  </si>
  <si>
    <t>PTDTBT THCS Mường Mươn</t>
  </si>
  <si>
    <t>0346108569</t>
  </si>
  <si>
    <t>PTDTBT THCS Huổi Lèng</t>
  </si>
  <si>
    <t>0967070968</t>
  </si>
  <si>
    <t>PTDTBT THCS Hừa Ngài</t>
  </si>
  <si>
    <t>0948101797</t>
  </si>
  <si>
    <t>PTDTBT Tiểu học và THCS Sá Tổng</t>
  </si>
  <si>
    <t>0836936111</t>
  </si>
  <si>
    <t>THCS Nậm Nèn</t>
  </si>
  <si>
    <t>0977334232</t>
  </si>
  <si>
    <t>PTDTBT THCS Na Sang</t>
  </si>
  <si>
    <t>0369929343</t>
  </si>
  <si>
    <t>PTDTBT THCS Ma Thì Hồ</t>
  </si>
  <si>
    <t>0836679669</t>
  </si>
  <si>
    <t>PTDTBT THCS Sa Lông</t>
  </si>
  <si>
    <t>0977970155</t>
  </si>
  <si>
    <t>THCS Mường Anh</t>
  </si>
  <si>
    <t>0365167884</t>
  </si>
  <si>
    <t>PTDTBT THCS Huổi Mí</t>
  </si>
  <si>
    <t>0916099523</t>
  </si>
  <si>
    <t>-</t>
  </si>
  <si>
    <t>0916926569</t>
  </si>
  <si>
    <t>THCS Thị Trấn</t>
  </si>
  <si>
    <t>0984494726</t>
  </si>
  <si>
    <t>THCS Mường Báng</t>
  </si>
  <si>
    <t>0385921379</t>
  </si>
  <si>
    <t>PTDTBT THCS Sín Chải</t>
  </si>
  <si>
    <t>0916961168</t>
  </si>
  <si>
    <t>PTDTBT THCS Tả Phìn</t>
  </si>
  <si>
    <t>0977112493</t>
  </si>
  <si>
    <t>PTDTBT THCS Trung Thu</t>
  </si>
  <si>
    <t>0338381234</t>
  </si>
  <si>
    <t>PTDTBT THCS Sính Phình</t>
  </si>
  <si>
    <t>0333006336</t>
  </si>
  <si>
    <t>PTDTBT THCS Tủa Thàng</t>
  </si>
  <si>
    <t>0977274079</t>
  </si>
  <si>
    <t>PTDTBT THCS Mường Đun</t>
  </si>
  <si>
    <t>0393012484</t>
  </si>
  <si>
    <t>888008466</t>
  </si>
  <si>
    <t>THCS Thị trấn</t>
  </si>
  <si>
    <t>0984223185</t>
  </si>
  <si>
    <t>PTDTBT TH&amp;THCS Pú Xi</t>
  </si>
  <si>
    <t>0965499279</t>
  </si>
  <si>
    <t>THCS Quài Cang</t>
  </si>
  <si>
    <t>0985926380</t>
  </si>
  <si>
    <t>THCS Vừ A Dính</t>
  </si>
  <si>
    <t>0396844989</t>
  </si>
  <si>
    <t>THCS Chiềng Sinh</t>
  </si>
  <si>
    <t>0369819666</t>
  </si>
  <si>
    <t>THCS Quài Nưa</t>
  </si>
  <si>
    <t>0964025369</t>
  </si>
  <si>
    <t>PTDTBT THCS Ta Ma</t>
  </si>
  <si>
    <t>0974369155</t>
  </si>
  <si>
    <t>PTDTBT THCS Mùn Chung</t>
  </si>
  <si>
    <t>0829334678</t>
  </si>
  <si>
    <t>PTDTBT THCS Mường Mùn</t>
  </si>
  <si>
    <t>0988.208005</t>
  </si>
  <si>
    <t>Nguyễn Trung Bình</t>
  </si>
  <si>
    <t>THCS Rạng Đông</t>
  </si>
  <si>
    <t>0988386642</t>
  </si>
  <si>
    <t>TH&amp;THCS Nà Sáy</t>
  </si>
  <si>
    <t>0886821589</t>
  </si>
  <si>
    <t>THCS Mường Thín</t>
  </si>
  <si>
    <t>0989380154</t>
  </si>
  <si>
    <t>Vũ Thị Thanh Thủy</t>
  </si>
  <si>
    <t>THCS Khong Hin</t>
  </si>
  <si>
    <t>0974311666</t>
  </si>
  <si>
    <t>Nguyễn Ngọc Thưởng</t>
  </si>
  <si>
    <t>PTDTBT THCS Phình Sáng</t>
  </si>
  <si>
    <t>0989379981</t>
  </si>
  <si>
    <t>TH và THCS Toả Tình</t>
  </si>
  <si>
    <t>0814930888</t>
  </si>
  <si>
    <t>PTDTBT TH&amp;THCS Tênh Phông</t>
  </si>
  <si>
    <t>0986182906</t>
  </si>
  <si>
    <t>Bùi Thị Mai</t>
  </si>
  <si>
    <t>THCS Chiềng Đông</t>
  </si>
  <si>
    <t>0961773480</t>
  </si>
  <si>
    <t>Phạm Thu Hà</t>
  </si>
  <si>
    <t>PTDTBT THCS Mường Nhà</t>
  </si>
  <si>
    <t>0375298704</t>
  </si>
  <si>
    <t xml:space="preserve">Quàng Thị Xuyên </t>
  </si>
  <si>
    <t>THCS xã Mường Pồn</t>
  </si>
  <si>
    <t>0914389307</t>
  </si>
  <si>
    <t>Bùi Hữu Vương</t>
  </si>
  <si>
    <t>THCS xã Na Ư</t>
  </si>
  <si>
    <t>Nguyễn Trọng Sơn</t>
  </si>
  <si>
    <t>THCS xã Noong Hẹt</t>
  </si>
  <si>
    <t>0585496158</t>
  </si>
  <si>
    <t xml:space="preserve">Nguyễn Thị Yến </t>
  </si>
  <si>
    <t>THCS xã Noong Luống</t>
  </si>
  <si>
    <t>0949412868</t>
  </si>
  <si>
    <t>Lê Thị Luyến - PHT</t>
  </si>
  <si>
    <t xml:space="preserve"> THCS Núa Ngam</t>
  </si>
  <si>
    <t>0919263635</t>
  </si>
  <si>
    <t>Trần Thị Tươi</t>
  </si>
  <si>
    <t>THCS xã Pa Thơm</t>
  </si>
  <si>
    <t>0987871431</t>
  </si>
  <si>
    <t>Hà Văn Thanh</t>
  </si>
  <si>
    <t>THCS xã Pom Lót</t>
  </si>
  <si>
    <t>0942070278</t>
  </si>
  <si>
    <t>Trần Thị Bích Nga</t>
  </si>
  <si>
    <t>PTDTBT THCS Phu Luông</t>
  </si>
  <si>
    <t>0815641090</t>
  </si>
  <si>
    <t>Khúc Quang Thiện</t>
  </si>
  <si>
    <t>THCS xã Thanh An</t>
  </si>
  <si>
    <t>0343507464</t>
  </si>
  <si>
    <t>Phạm Kiên Cường</t>
  </si>
  <si>
    <t>THCS xã Thanh Chăn</t>
  </si>
  <si>
    <t>0914989550</t>
  </si>
  <si>
    <t>Lê Thị Hồng</t>
  </si>
  <si>
    <t>THCS xã Thanh Hưng</t>
  </si>
  <si>
    <t>0936353458</t>
  </si>
  <si>
    <t>Lê Đức Thịnh</t>
  </si>
  <si>
    <t>THCS xã Thanh Luông</t>
  </si>
  <si>
    <t>0839390133</t>
  </si>
  <si>
    <t>Hoàng Thị Minh</t>
  </si>
  <si>
    <t>THCS xã Thanh Nưa</t>
  </si>
  <si>
    <t>0948 658 039</t>
  </si>
  <si>
    <t>Nguyễn Quang Cường</t>
  </si>
  <si>
    <t>THCS xã Thanh Xương</t>
  </si>
  <si>
    <t>0943062864</t>
  </si>
  <si>
    <t>Nguyễn Đình Long</t>
  </si>
  <si>
    <t>THCS xã Thanh Yên</t>
  </si>
  <si>
    <t>0915649688</t>
  </si>
  <si>
    <t>Lê Thị Nhung</t>
  </si>
  <si>
    <t>0972927292</t>
  </si>
  <si>
    <t>Bùi Tiến Phong</t>
  </si>
  <si>
    <t>PTDTBT Tiểu học và THCS Mường Luân</t>
  </si>
  <si>
    <t>"0"</t>
  </si>
  <si>
    <t>0979041550</t>
  </si>
  <si>
    <t>PTDTBT Tiểu học và THCS Suối Lư</t>
  </si>
  <si>
    <t>0912271081</t>
  </si>
  <si>
    <t>PTDTBT Tiểu học và THCS Na Son</t>
  </si>
  <si>
    <t>0948944085</t>
  </si>
  <si>
    <t>PTDTBT THCS Pu Nhi</t>
  </si>
  <si>
    <t>0355659678</t>
  </si>
  <si>
    <t>THCS Luân Giói</t>
  </si>
  <si>
    <t>0326063666</t>
  </si>
  <si>
    <t>PTDTBT THCS Keo Lôm</t>
  </si>
  <si>
    <t>0336091818</t>
  </si>
  <si>
    <t>0824002999</t>
  </si>
  <si>
    <t>PTDTBT THCS Sa Dung</t>
  </si>
  <si>
    <t>0944441899</t>
  </si>
  <si>
    <t>PTDTBT THCS Tìa Dình</t>
  </si>
  <si>
    <t>0395631451</t>
  </si>
  <si>
    <t>PTDTBT THCS Chiềng Sơ</t>
  </si>
  <si>
    <t>00364123097</t>
  </si>
  <si>
    <t>PTDTBT THCS Phì Nhừ</t>
  </si>
  <si>
    <t>0329438772</t>
  </si>
  <si>
    <t>PTDTBT THCS Nong U</t>
  </si>
  <si>
    <t>0989788010</t>
  </si>
  <si>
    <t>PTDTBT THCS Phình Giàng</t>
  </si>
  <si>
    <t>0916985108</t>
  </si>
  <si>
    <t>PTDTBT THCS Pú Hồng</t>
  </si>
  <si>
    <t>0961106688</t>
  </si>
  <si>
    <t>PTDTBT Tiểu học và THCS Tân Lập</t>
  </si>
  <si>
    <t>0962195433</t>
  </si>
  <si>
    <t>Trường THCS Thị Trấn</t>
  </si>
  <si>
    <t>0977047068</t>
  </si>
  <si>
    <t>Trường THCS Ẳng Cang</t>
  </si>
  <si>
    <t>0971598789</t>
  </si>
  <si>
    <t>Trường THCS Ẳng Nưa</t>
  </si>
  <si>
    <t>0328418338</t>
  </si>
  <si>
    <t>Trường THCS Ẳng Tở</t>
  </si>
  <si>
    <t>0986955099</t>
  </si>
  <si>
    <t>Trường THCS Búng Lao</t>
  </si>
  <si>
    <t>0346068346</t>
  </si>
  <si>
    <t>THCS Xuân Lao</t>
  </si>
  <si>
    <t>0917624656</t>
  </si>
  <si>
    <t>Trường THCS Mường Lạn</t>
  </si>
  <si>
    <t>0354990590</t>
  </si>
  <si>
    <t>Trường THCS Nặm Lịch</t>
  </si>
  <si>
    <t>0912379848</t>
  </si>
  <si>
    <t>Trường THCS Mường Đăng</t>
  </si>
  <si>
    <t>0359344062</t>
  </si>
  <si>
    <t>Trường THCS Ngối Cáy</t>
  </si>
  <si>
    <t>0779289969</t>
  </si>
  <si>
    <t>XI</t>
  </si>
  <si>
    <t>THCS Tân Phong</t>
  </si>
  <si>
    <t>0941339037</t>
  </si>
  <si>
    <t>PTDTBT THCS Phìn Hồ</t>
  </si>
  <si>
    <t>0914530378</t>
  </si>
  <si>
    <t>THCS Chà Nưa</t>
  </si>
  <si>
    <t>PTDTBT THCS Chà Cang</t>
  </si>
  <si>
    <t>0915557187</t>
  </si>
  <si>
    <t>PTDTBT THCS Chà Tở</t>
  </si>
  <si>
    <t>0978026116</t>
  </si>
  <si>
    <t>PTDTBT THCS Nậm Khăn</t>
  </si>
  <si>
    <t>0833601985</t>
  </si>
  <si>
    <t>PTDTBT THCS Pa Tần</t>
  </si>
  <si>
    <t>0912981082</t>
  </si>
  <si>
    <t>PTDTBT THCS Na Cô Sa</t>
  </si>
  <si>
    <t>0385545993</t>
  </si>
  <si>
    <t>PTBT THCS Nà Khoa</t>
  </si>
  <si>
    <t>0944899078</t>
  </si>
  <si>
    <t>PTDTBT TH-THCS Nậm Nhừ</t>
  </si>
  <si>
    <t>PTDTBT THCS Nậm Tin</t>
  </si>
  <si>
    <t>0914797069</t>
  </si>
  <si>
    <t>PTDTBT THCS Nà Hỳ</t>
  </si>
  <si>
    <t>0965780999</t>
  </si>
  <si>
    <t>PTDTBT THCS Nậm Chua</t>
  </si>
  <si>
    <t>0948943981</t>
  </si>
  <si>
    <t>PTDTBT TH-THCS Vàng Đán</t>
  </si>
  <si>
    <t>PTDTBT THCS Nà Bủng</t>
  </si>
  <si>
    <t>BÁO CÁO CƠ SỞ VẬT CHẤT NĂM HỌC 2024-2025 số liệu đến 05/09/2024)</t>
  </si>
  <si>
    <t>* Các phòng được bố trí sử dụng nhiều chức năng thì chỉ thống kê theo 1 loại phòng. Các trường THCS và THPT thống kê CSVC không trùng với CSVC đã thống kê trong biểu cấp THCS. Nội dung nào không có thì phải ghi số "0" để xác nhận đã nhập liệu. Khi cần trao đổi đề nghị liên hệ đ/c Đặng Việt Cường, SĐT: 0983270519</t>
  </si>
  <si>
    <t>TT</t>
  </si>
  <si>
    <t xml:space="preserve">Phòng học </t>
  </si>
  <si>
    <t>Phòng Vật lý</t>
  </si>
  <si>
    <t>Phòng Hóa học</t>
  </si>
  <si>
    <t>Phòng Sinh học</t>
  </si>
  <si>
    <t>Phòng Khoa học Xã hội</t>
  </si>
  <si>
    <t>Phòng Đa chức năng</t>
  </si>
  <si>
    <t>Số phòng học thiếu</t>
  </si>
  <si>
    <t>Tổng</t>
  </si>
  <si>
    <t>THPT Thành phố Điện Biên Phủ</t>
  </si>
  <si>
    <t>0916.813.177</t>
  </si>
  <si>
    <t>Thiếu hệ thống báo cháy tự động nhà 4 tầng; nhà đa năng</t>
  </si>
  <si>
    <t>THPT Phan Đình Giót</t>
  </si>
  <si>
    <t>0915910089</t>
  </si>
  <si>
    <t>THPT Thị xã Mường Lay</t>
  </si>
  <si>
    <t>0918021879</t>
  </si>
  <si>
    <t>Thiếu hệ thống báo cháy tự động</t>
  </si>
  <si>
    <t>THPT Thanh Chăn</t>
  </si>
  <si>
    <t>0915456838</t>
  </si>
  <si>
    <t>Cập nhật ngày 02/08/2024, Thiếu hệ thống báo cháy tự động</t>
  </si>
  <si>
    <t>THPT Nà Tấu</t>
  </si>
  <si>
    <t>0393775748</t>
  </si>
  <si>
    <t>Cập nhật ngày 02/8/2024</t>
  </si>
  <si>
    <t>THPT Huyện Điện Biên</t>
  </si>
  <si>
    <t>0915603685</t>
  </si>
  <si>
    <t>Thiếu Máy bơm chữa cháy dự phòng, hệ thống báo cháy</t>
  </si>
  <si>
    <t>THPT Mường Nhà</t>
  </si>
  <si>
    <t>0985995486</t>
  </si>
  <si>
    <t>THPT Tuần Giáo</t>
  </si>
  <si>
    <t>0385998395</t>
  </si>
  <si>
    <t>Thiếu máy bơm chữa cháy dự phòng, hệ thống báo cháy tự động</t>
  </si>
  <si>
    <t>THPT Tủa Chùa</t>
  </si>
  <si>
    <t>0386 717363</t>
  </si>
  <si>
    <t>THPT Búng Lao</t>
  </si>
  <si>
    <t>0342555686</t>
  </si>
  <si>
    <t>THPT Mường Luân</t>
  </si>
  <si>
    <t>0942231085</t>
  </si>
  <si>
    <t>tường bao, nhà ăn ban trú, phòng ở bán trú xuống cấp</t>
  </si>
  <si>
    <t>THPT Mường Ảng</t>
  </si>
  <si>
    <t>0988833101</t>
  </si>
  <si>
    <t>THPT Mường Chà</t>
  </si>
  <si>
    <t>0912037686</t>
  </si>
  <si>
    <t>Nhà trường đang được đầu tư xây dựng thêm 04 phòng học, 01 nhà đa năng, khu vệ sinh học sinh và hệ thống PCCC</t>
  </si>
  <si>
    <t>THPT Trần Can</t>
  </si>
  <si>
    <t>0967051781</t>
  </si>
  <si>
    <t>THPT Mùn Chung</t>
  </si>
  <si>
    <t>-17</t>
  </si>
  <si>
    <t>0816199222</t>
  </si>
  <si>
    <t>Tường bao xuống cấp nghiêm trọng, hiện trạng đã đổ 200m; Phòng học dãy nhà A, B (20 phòng học đã xuống cấp); máy tính phòng tin đã hỏng do quá niên hạn sử dụng, số lượng hiện có không đáp ứng giảng dạy được chương trình GDPT 2018; 11 phòng học đã xuống cấp nghiêm trọng; nhu cầu xây bổ sung thêm các công trình: Nhà đa năng, nhà vệ sinh, phòng nội trú, nhà ăn cho học sinh.</t>
  </si>
  <si>
    <t>THPT Mường Nhé</t>
  </si>
  <si>
    <t>0963969411</t>
  </si>
  <si>
    <t>11 phòng công vụ điều chuyển thành phòng làm việc của BGH và các phòng chuyên môn</t>
  </si>
  <si>
    <t>THPT Chà Cang</t>
  </si>
  <si>
    <t>0384239080</t>
  </si>
  <si>
    <t>Thiếu hệ thống chữa cháy ngoài nhà, thiếu hệ thống báo cháy; 24 máy tính được cấp từ năm 2008 đã xuống cấp, không đáp ứng được việc dạy và học</t>
  </si>
  <si>
    <t>THPT Thanh Nưa</t>
  </si>
  <si>
    <t>0988696734</t>
  </si>
  <si>
    <t>Tường bao xuống cấp</t>
  </si>
  <si>
    <t>THCS và THPT Tả Sìn Thàng</t>
  </si>
  <si>
    <t>Tường bao cạnh nhà đa năng chưa có</t>
  </si>
  <si>
    <t>THPT Nậm Pồ</t>
  </si>
  <si>
    <t>0382418197</t>
  </si>
  <si>
    <t>Hiện tại chưa có hệ thống tường bao kiên cố xung quanh trường.</t>
  </si>
  <si>
    <t>THCS và THPT Quài Tở</t>
  </si>
  <si>
    <t>Phổ thông DTNT tỉnh Điện Biên</t>
  </si>
  <si>
    <t>0382878323</t>
  </si>
  <si>
    <t>158 phòng ở ký túc xá trong đó 134 phòng chưa bàn giao</t>
  </si>
  <si>
    <t>PT DTNT THPT huyện Điện Biên</t>
  </si>
  <si>
    <t>0972369136</t>
  </si>
  <si>
    <t>PT DTNT THPT Điện Biên Đông</t>
  </si>
  <si>
    <t>0977582863</t>
  </si>
  <si>
    <t>PT DTNT THPT Mường Chà</t>
  </si>
  <si>
    <t>0988908028</t>
  </si>
  <si>
    <t xml:space="preserve">Thiếu 01 cầu thang thoát hiểm 01 nhà làm việc, hệ thống báo cháy tự động 01 nhà lớp học, 01 nhà nội trú
</t>
  </si>
  <si>
    <t>PT DTNT THPT Mường Nhé</t>
  </si>
  <si>
    <t>0948256028</t>
  </si>
  <si>
    <t>PT DTNT THPT Mường Ảng</t>
  </si>
  <si>
    <t>0978736617</t>
  </si>
  <si>
    <t>PT DTNT THPT Tuần Giáo</t>
  </si>
  <si>
    <t>0973850545</t>
  </si>
  <si>
    <t>PT DTNT THPT Tủa Chùa</t>
  </si>
  <si>
    <t>0969436368</t>
  </si>
  <si>
    <t>PT DTNT THPT Nậm Pồ</t>
  </si>
  <si>
    <t>0913045550</t>
  </si>
  <si>
    <t xml:space="preserve">Cập nhật ngày 08/8/2024; 
Chân hàng rào khu vực ven suối xuống cấp. </t>
  </si>
  <si>
    <t>THPT Chuyên Lê Quý Đôn</t>
  </si>
  <si>
    <t>0978746499</t>
  </si>
  <si>
    <t>Sân trường, hệ thống thoát nước xuống cấp</t>
  </si>
  <si>
    <t>THCS và THPT Quyết Tiến</t>
  </si>
  <si>
    <t>0359986764</t>
  </si>
  <si>
    <t>TT GDTX tỉnh</t>
  </si>
  <si>
    <t>0899808799</t>
  </si>
  <si>
    <t>Trung tâm NN-TH</t>
  </si>
  <si>
    <t>0943093653</t>
  </si>
  <si>
    <t>Trung tâm Giáo dục hòa nhập</t>
  </si>
  <si>
    <t>0912649878</t>
  </si>
  <si>
    <t>Trường Cao đẳng sư phạm</t>
  </si>
  <si>
    <t>0973785641</t>
  </si>
  <si>
    <t>BÁO CÁO CƠ SỞ VẬT CHẤT - NĂM HỌC 2024-2025 (Tính đến 05/9/2024)</t>
  </si>
  <si>
    <t>BIỂU CƠ SỞ VẬT CHẤT GDNN- GDTX  NĂM HỌC 2023-2024</t>
  </si>
  <si>
    <t>BIỂU CƠ SỞ VẬT CHẤT GDNN- GDTX  NĂM HỌC 2024-2025</t>
  </si>
  <si>
    <t>Cấp học/đơn vị</t>
  </si>
  <si>
    <t>Phòng học</t>
  </si>
  <si>
    <t>Phòng học bộ môn</t>
  </si>
  <si>
    <t>Phòng nội trú học sinh</t>
  </si>
  <si>
    <t>Phòng ở công vụ</t>
  </si>
  <si>
    <t>Mượn</t>
  </si>
  <si>
    <t>Số phòng</t>
  </si>
  <si>
    <t>Số máy tính HS</t>
  </si>
  <si>
    <t>GDNN-GDTX tỉnh</t>
  </si>
  <si>
    <t>30 máy tính hs</t>
  </si>
  <si>
    <t>GDNN-GDTX  Huyện Điên Biên</t>
  </si>
  <si>
    <t>GDNN-GDTX Nậm Pồ</t>
  </si>
  <si>
    <t>GDNN-GDTX  Mường Chà</t>
  </si>
  <si>
    <t>GDNN-GDTX Mường Ẳng</t>
  </si>
  <si>
    <t>GDNN-GDTX  Tủa Chùa</t>
  </si>
  <si>
    <t>GDNN-GDTX  Mường Nhé</t>
  </si>
  <si>
    <t>GDNN-GDTX  TX Mường Lay</t>
  </si>
  <si>
    <t>GDNN-GDTX  Tuần Giáo</t>
  </si>
  <si>
    <t>GDNN-GDTX  Điện Biên Đông</t>
  </si>
  <si>
    <t>30 máy tính HS</t>
  </si>
  <si>
    <t>Tổng cộng</t>
  </si>
  <si>
    <t>Trung tâm NN- tin học</t>
  </si>
  <si>
    <t>Cao đăng Sư phạm</t>
  </si>
  <si>
    <t>Lưu ý: Những ND nào đơn vị không có thì nhập 0</t>
  </si>
  <si>
    <t>Phụ lục 1</t>
  </si>
  <si>
    <t>THỐNG KÊ SỐ LƯỢNG CƠ SỞ VẬT CHẤT THEO CẤP HỌC (Thời điểm đến ngày 31/05/2024)</t>
  </si>
  <si>
    <t>Các hạng mục công trình</t>
  </si>
  <si>
    <t>Mầm non</t>
  </si>
  <si>
    <t>Tiểu học</t>
  </si>
  <si>
    <t>THCS</t>
  </si>
  <si>
    <t>THPT</t>
  </si>
  <si>
    <t>GDTX</t>
  </si>
  <si>
    <t>Phòng tạm, mượn</t>
  </si>
  <si>
    <t>Phòng tạm</t>
  </si>
  <si>
    <t>Tỷ lệ kiên cố (%)</t>
  </si>
  <si>
    <t>Tỷ lệ (%)</t>
  </si>
  <si>
    <t>Phòng ở nội trú, bán trú</t>
  </si>
  <si>
    <t>Nhà công vụ giáo viên</t>
  </si>
  <si>
    <t>TIEN</t>
  </si>
  <si>
    <t xml:space="preserve"> PHÒNG NHU CẦU</t>
  </si>
  <si>
    <t>(thiếu, mượn)</t>
  </si>
  <si>
    <t>TIỂU HỌC</t>
  </si>
  <si>
    <t>MẦM NON</t>
  </si>
  <si>
    <t>Sửa chữa, xoá tạm:</t>
  </si>
  <si>
    <t xml:space="preserve"> NHU CẦU</t>
  </si>
  <si>
    <t>Mượn,  nhờ</t>
  </si>
  <si>
    <t>tiền</t>
  </si>
  <si>
    <t>Số phòng tạm</t>
  </si>
  <si>
    <t>Mầm non: 2.457 phòng học (tỷ lệ kiên cố 71,7%); 196 phòng học bộ môn (tỉ lệ kiên cố 61,2%); 471 phòng công vụ (tỉ lệ kiên cố 41,2%). Nhu cầu: thiếu 311 phòng học và phòng bộ môn;</t>
  </si>
  <si>
    <t>Tiểu học: 3.003 phòng học (tỷ lệ kiên cố 65,3%); 480 phòng học bộ môn (tỉ lệ kiên cố 65,8%); 1.107 phòng nội trú học sinh (tỷ lệ kiên cố 30,1%); 667 phòng công vụ (tỷ lệ kiên cố 32,8%). Nhu cầu: thiếu 360 phòng học và phòng bộ môn;</t>
  </si>
  <si>
    <t>THCS: 1.347 phòng học (tỷ lệ kiên cố 88,3); 529 phòng học bộ môn (tỉ lệ kiên cố 82,8%); 1.477 phòng nội trú học sinh (tỷ lệ kiên cố 45,7%); 374 phòng công vụ (tỉ lệ kiên cố 47,9%). Nhu cầu: thiếu 526 phòng học và phòng bộ môn;</t>
  </si>
  <si>
    <t>Cấp THPT: 535 phòng học (tỷ lệ kiên cố 98,5 %); 190 phòng học bộ môn (tỉ lệ kiên cố 96,8%); 853 phòng nội trú học sinh (tỷ lệ kiên cố 89,7%); 197 phòng công vụ (tỉ lệ kiên cố 79,7%). Nhu cầu: thiếu 106 phòng học và phòng bộ môn;</t>
  </si>
  <si>
    <t xml:space="preserve">GDNN-GDTX: 68 phòng học (tỷ lệ kiên cố chiếm 100%); 10 phòng hỗ trợ học tập (tỉ lệ kiên cố chiếm 100%); 110 phòng nội trú học sinh (tỷ lệ kiên cố chiếm 86,4%); 26 phòng công vụ (tỉ lệ kiên cố chiếm 88,5%). Trung tâm NN- Tin học: 10 phòng học; 10 phòng hỗ trợ học tập; 04 phòng nội trú học sinh; 12 phòng công vụ. CSĐSP: 22 phòng học; 07 phòng hỗ trợ học tập; 95 phòng nội trú học sinh; </t>
  </si>
  <si>
    <t xml:space="preserve">BÁO CÁO CƠ SỞ VẬT CHẤT NĂM HỌC 2023-2024 </t>
  </si>
  <si>
    <r>
      <rPr>
        <b/>
        <sz val="11"/>
        <color theme="1"/>
        <rFont val="Times New Roman"/>
        <family val="1"/>
      </rPr>
      <t xml:space="preserve">QUY MÔ NGÀNH GIÁO DỤC VÀ ĐÀO TẠO QUẢN LÝ - NĂM HỌC 2023-2024 (Số liệu tính đến ngày 31/3/2024)
</t>
    </r>
    <r>
      <rPr>
        <i/>
        <sz val="11"/>
        <color theme="1"/>
        <rFont val="Times New Roman"/>
        <family val="1"/>
      </rPr>
      <t>(Kèm theo Báo cáo số        /BC-SGDĐT ngày     /   /2024 của Sở Giáo dục và Đào tạo)</t>
    </r>
  </si>
  <si>
    <t>Đơn vị</t>
  </si>
  <si>
    <t>Số trường học</t>
  </si>
  <si>
    <t>Số học sinh, sinh viên và học viên</t>
  </si>
  <si>
    <t xml:space="preserve">Tổng số </t>
  </si>
  <si>
    <t>MN</t>
  </si>
  <si>
    <t>TH</t>
  </si>
  <si>
    <t>TH-THCS</t>
  </si>
  <si>
    <t>THCS&amp;THPT</t>
  </si>
  <si>
    <t>GD
NN-GD
TX</t>
  </si>
  <si>
    <t>TT NN-TH</t>
  </si>
  <si>
    <t>TT HT
PT
GD
HN</t>
  </si>
  <si>
    <t xml:space="preserve">CĐSP
</t>
  </si>
  <si>
    <t>TH
PT</t>
  </si>
  <si>
    <t xml:space="preserve">CĐ
(đào tạo chính quy) </t>
  </si>
  <si>
    <t>Tp. Điện Biên Phủ</t>
  </si>
  <si>
    <t>Trường THPT Lương Thế Vinh</t>
  </si>
  <si>
    <t>H. Điện Biên</t>
  </si>
  <si>
    <t>H. Điện Biên Đông</t>
  </si>
  <si>
    <t>Thị xã Mường Lay</t>
  </si>
  <si>
    <t>H.Mường Chà</t>
  </si>
  <si>
    <t>H. Mường Nhé</t>
  </si>
  <si>
    <t>H. Nậm Pồ</t>
  </si>
  <si>
    <t>H. Mường Ảng</t>
  </si>
  <si>
    <t>THCS&amp;THPT Quài Tở</t>
  </si>
  <si>
    <t>H. Tuần Giáo</t>
  </si>
  <si>
    <t>H. Tủa Chùa</t>
  </si>
  <si>
    <t>Trường THCS&amp;THPT  Quyết Tiến</t>
  </si>
  <si>
    <t>Trường THCS&amp;THPT  Tả Sìn Thàng</t>
  </si>
  <si>
    <t>Toàn ngành</t>
  </si>
  <si>
    <t>* Trong biểu này không bao gồm 03 trường cao đẳng: Y tế, Nghề, Kinh tế - Kỹ thuật.</t>
  </si>
  <si>
    <t>Danh sách trường đã có quyết định thành lập nhưng chưa hoạt động giáo dục năm học 2023-2024</t>
  </si>
  <si>
    <t>Tên trường</t>
  </si>
  <si>
    <t>Địa chỉ</t>
  </si>
  <si>
    <t>MN Kingarden Hoa Ba</t>
  </si>
  <si>
    <t>Thành phố Điện Biên Phủ</t>
  </si>
  <si>
    <t>THCS Hua Thanh</t>
  </si>
  <si>
    <t>Huyện  Điện Biên</t>
  </si>
  <si>
    <t>THCS Pá Khoang</t>
  </si>
  <si>
    <t>THCS Na Tông</t>
  </si>
  <si>
    <t>PT BTBT THCS Hẹ Muông</t>
  </si>
  <si>
    <t>PT BTBT THCS Mường Lói</t>
  </si>
  <si>
    <t>#REF!</t>
  </si>
  <si>
    <r>
      <t xml:space="preserve">Phòng ở công vụ </t>
    </r>
    <r>
      <rPr>
        <sz val="11"/>
        <color theme="1"/>
        <rFont val="Times New Roman"/>
        <family val="1"/>
        <charset val="163"/>
      </rPr>
      <t>(dùng cho GV ở tập thể trong trường)</t>
    </r>
  </si>
  <si>
    <r>
      <t xml:space="preserve">Quy mô </t>
    </r>
    <r>
      <rPr>
        <sz val="10"/>
        <color theme="1"/>
        <rFont val="Times New Roman"/>
        <family val="1"/>
      </rPr>
      <t>(trường liên cấp chỉ thống kê cấp Tiểu học)</t>
    </r>
  </si>
  <si>
    <r>
      <t xml:space="preserve"> Phòng học </t>
    </r>
    <r>
      <rPr>
        <sz val="10"/>
        <color theme="1"/>
        <rFont val="Times New Roman"/>
        <family val="1"/>
      </rPr>
      <t>(chỉ thống kê phòng học thông thường)</t>
    </r>
  </si>
  <si>
    <r>
      <t xml:space="preserve">Phòng ở công vụ </t>
    </r>
    <r>
      <rPr>
        <sz val="10"/>
        <color theme="1"/>
        <rFont val="Times New Roman"/>
        <family val="1"/>
      </rPr>
      <t>(dùng cho GV ở tập thể trong trường)</t>
    </r>
  </si>
  <si>
    <r>
      <t xml:space="preserve">* </t>
    </r>
    <r>
      <rPr>
        <b/>
        <sz val="11"/>
        <color theme="1"/>
        <rFont val="Times New Roman"/>
        <family val="1"/>
      </rPr>
      <t>Lưu ý: Các phòng được bố trí sử dụng nhiều chức năng thì chỉ thống kê theo 1 loại phòng. Các trường liên cấp TH và THCS thống kê csvc không trùng với CSVC đã thống kê trong biểu cấp tiểu học. Các trường THCS và THPT chỉ thống kê CSVC dành riêng cho cấp THCS. Nội dung nào không có thì phải ghi số "0" để xác nhận đã nhập liệu. Khi cần trao đổi đề nghị liên hệ đ/c Nguyễn Thị Yến, đt 0915 603 183</t>
    </r>
  </si>
  <si>
    <r>
      <t xml:space="preserve">Quy mô </t>
    </r>
    <r>
      <rPr>
        <sz val="11"/>
        <color theme="1"/>
        <rFont val="Times New Roman"/>
        <family val="1"/>
      </rPr>
      <t>(trường liên cấp chỉ thống kê cấp THCS)</t>
    </r>
  </si>
  <si>
    <r>
      <t xml:space="preserve"> Phòng học </t>
    </r>
    <r>
      <rPr>
        <sz val="11"/>
        <color theme="1"/>
        <rFont val="Times New Roman"/>
        <family val="1"/>
      </rPr>
      <t>(chỉ thống kê phòng học thông thường)</t>
    </r>
  </si>
  <si>
    <r>
      <t xml:space="preserve">Phòng ở công vụ </t>
    </r>
    <r>
      <rPr>
        <sz val="11"/>
        <color theme="1"/>
        <rFont val="Times New Roman"/>
        <family val="1"/>
      </rPr>
      <t>(dùng cho GV ở tập thể trong trường)</t>
    </r>
  </si>
  <si>
    <t>Phòng GD-ĐT Tp Điện Biên Phủ</t>
  </si>
  <si>
    <r>
      <t>Quy mô</t>
    </r>
    <r>
      <rPr>
        <sz val="11"/>
        <color theme="1"/>
        <rFont val="Times New Roman"/>
        <family val="1"/>
      </rPr>
      <t xml:space="preserve"> (trường liên cấp chỉ thống kê cấp THPT)</t>
    </r>
  </si>
  <si>
    <t>0966267585</t>
  </si>
  <si>
    <t>0983974730</t>
  </si>
  <si>
    <t>0986785734</t>
  </si>
  <si>
    <t>0363939815</t>
  </si>
  <si>
    <t>0823710568</t>
  </si>
  <si>
    <t>0942513892</t>
  </si>
  <si>
    <t>0388218129</t>
  </si>
  <si>
    <t>0977511478</t>
  </si>
  <si>
    <t>-5</t>
  </si>
  <si>
    <t>0947609601</t>
  </si>
  <si>
    <t>-20</t>
  </si>
  <si>
    <t>0374624000</t>
  </si>
  <si>
    <t>Phòng Ngoại ngữ, Nhạc, mĩ thuật</t>
  </si>
  <si>
    <t>Tổng phòng học bộ môn</t>
  </si>
  <si>
    <t>mượn</t>
  </si>
  <si>
    <t>0857202996</t>
  </si>
  <si>
    <t>ĐĂNG KÝ CHỈ TIÊU PHÁT TRIỂN SỰ NGHIỆP GIÁO DỤC 
NĂM HỌC 2024-2025 CÁC ĐƠN VỊ TRỰC THUỘC SỞ GD&amp;ĐT</t>
  </si>
  <si>
    <t>Thực hiện năm học 2024-2025 (tính đến 30/9/2024)</t>
  </si>
  <si>
    <t>Kế hoạch năm học 2024-2025 (đơn vị đăng ký)</t>
  </si>
  <si>
    <t>Số lớp THCS</t>
  </si>
  <si>
    <t>Số học sinh THCS</t>
  </si>
  <si>
    <t>Số lớp THPT</t>
  </si>
  <si>
    <t>Số học sinh THPT</t>
  </si>
  <si>
    <t>THPT TP Điện Biên Phủ</t>
  </si>
  <si>
    <t>THPT huyện Điện Biên</t>
  </si>
  <si>
    <t xml:space="preserve">THPT Nậm Pồ </t>
  </si>
  <si>
    <t xml:space="preserve">THPT Tuần Giáo </t>
  </si>
  <si>
    <t>THCS-THPT Quài Tở</t>
  </si>
  <si>
    <t>THCS - THPT Quyết Tiến</t>
  </si>
  <si>
    <t>PT DTNT tỉnh</t>
  </si>
  <si>
    <t>DTNT THPT Điện Biên</t>
  </si>
  <si>
    <t>DTNT THPT Điện Biên Đông</t>
  </si>
  <si>
    <t>DTNT THPT Mường Chà</t>
  </si>
  <si>
    <t>DTNT THPT Mường Nhé</t>
  </si>
  <si>
    <t>DTNT THPT Tuần Giáo</t>
  </si>
  <si>
    <t>DTNT THPT Tủa Chùa</t>
  </si>
  <si>
    <t>DTNT THPT Mường Ảng</t>
  </si>
  <si>
    <t>DTNT THPT Nậm Pồ</t>
  </si>
  <si>
    <r>
      <rPr>
        <b/>
        <sz val="14"/>
        <color indexed="8"/>
        <rFont val="Times New Roman"/>
        <family val="1"/>
      </rPr>
      <t xml:space="preserve">KẾT QUẢ THỰC HIỆN CÔNG TÁC XÃ HỘI HÓA GIÁO DỤC QUÝ III NĂM HỌC(2024 -20254)
</t>
    </r>
    <r>
      <rPr>
        <b/>
        <i/>
        <sz val="14"/>
        <color indexed="10"/>
        <rFont val="Times New Roman"/>
        <family val="1"/>
      </rPr>
      <t>Tính từ ngày 01/06/2024 đến ngày 30/9/2024</t>
    </r>
  </si>
  <si>
    <t>Tên đơn vị  (chỉ thống kê kết quả xã hội hóa từ 01/06/2024 đến tháng 30/9/2024)</t>
  </si>
  <si>
    <t>Nội dung xã hội hóa</t>
  </si>
  <si>
    <t>Tổng cộng xã hội hóa (triệu đồng)</t>
  </si>
  <si>
    <r>
      <rPr>
        <b/>
        <sz val="12"/>
        <color indexed="8"/>
        <rFont val="Times New Roman"/>
        <family val="1"/>
      </rPr>
      <t>Ghi chú</t>
    </r>
    <r>
      <rPr>
        <sz val="12"/>
        <color indexed="8"/>
        <rFont val="Times New Roman"/>
        <family val="1"/>
      </rPr>
      <t xml:space="preserve">
( Ghi rõ nguồn tổ chức/cá nhân tài trợ)</t>
    </r>
  </si>
  <si>
    <t>Ủng hộ tiền mặt (Tr.đồng)</t>
  </si>
  <si>
    <t>Phòng nội trú</t>
  </si>
  <si>
    <t>Phòng công vụ</t>
  </si>
  <si>
    <t>Công trình WC</t>
  </si>
  <si>
    <t>Sân bê tông</t>
  </si>
  <si>
    <t>Khác</t>
  </si>
  <si>
    <t>KC</t>
  </si>
  <si>
    <t>BKC</t>
  </si>
  <si>
    <t>Giá trị/
ước giá trị (tr.đồng)</t>
  </si>
  <si>
    <t>Số lượng (m2)</t>
  </si>
  <si>
    <t>Ghi rõ: quần áo, sách vở, máy vi tính,...)</t>
  </si>
  <si>
    <t>25 =3+8+12+16+20+22+24</t>
  </si>
  <si>
    <t>A</t>
  </si>
  <si>
    <t>Phòng GD&amp;ĐT</t>
  </si>
  <si>
    <t>B</t>
  </si>
  <si>
    <t xml:space="preserve">CÁC ĐƠN VỊ TRỰC THUỘC </t>
  </si>
  <si>
    <t>C</t>
  </si>
  <si>
    <t xml:space="preserve">CÁC TRUNG TÂM GDNN-GDTX </t>
  </si>
  <si>
    <t>GDTX tỉnh</t>
  </si>
  <si>
    <t>GDNN-GDTX Điện Biên</t>
  </si>
  <si>
    <t>GDNN-GDTX Điện Biên Đông</t>
  </si>
  <si>
    <t>GDNN-GDTX Thị xã Mường Lay</t>
  </si>
  <si>
    <t>GDNN-GDTX Mường Chà</t>
  </si>
  <si>
    <t>GDNN-GDTX Mường Nhé</t>
  </si>
  <si>
    <t>GDNN-GDTX Mường Ảng</t>
  </si>
  <si>
    <t>GDNN-GDTX Tuần Giáo</t>
  </si>
  <si>
    <t>GDNN-GDTX Tủa Chùa</t>
  </si>
  <si>
    <t>D</t>
  </si>
  <si>
    <t>Trung tâm NN Tin học</t>
  </si>
  <si>
    <t>E</t>
  </si>
  <si>
    <t>Trung tâm HTPT GD Hoà nhập</t>
  </si>
  <si>
    <t>F</t>
  </si>
  <si>
    <t>Cao đẳng Sư Phạm</t>
  </si>
  <si>
    <t>Tính từ ngày 01/06/2024 đến ngày 30/9/2024</t>
  </si>
  <si>
    <t>GDTX HUYỆN ĐIỆN BIÊN</t>
  </si>
  <si>
    <t>GDTX THỊ XÃ MƯỜNG LAY</t>
  </si>
  <si>
    <t>GDTX HUYỆN MƯỜNG CHÀ</t>
  </si>
  <si>
    <t>GDTX MƯỜNG ẲNG</t>
  </si>
  <si>
    <t>GDTX MƯỜNG NHÉ</t>
  </si>
  <si>
    <t>GDTX NẬM PỒ</t>
  </si>
  <si>
    <t>GDTX ĐIỆN BIÊN ĐÔNG</t>
  </si>
  <si>
    <t>GDTX TUẦN GIÁO</t>
  </si>
  <si>
    <t>GDTX TỦA CHÙA</t>
  </si>
  <si>
    <t xml:space="preserve"> </t>
  </si>
  <si>
    <t>Trong tổng số</t>
  </si>
  <si>
    <t>Nữ</t>
  </si>
  <si>
    <t>Dân tộc</t>
  </si>
  <si>
    <t>Nữ dân tộc</t>
  </si>
  <si>
    <t>1. Số lớp học văn hóa</t>
  </si>
  <si>
    <t xml:space="preserve"> - Bổ túc THCS</t>
  </si>
  <si>
    <t>Chia ra: - Lớp 6</t>
  </si>
  <si>
    <t xml:space="preserve"> - Lớp 7</t>
  </si>
  <si>
    <t xml:space="preserve"> - Lớp 8</t>
  </si>
  <si>
    <t xml:space="preserve"> - Lớp9</t>
  </si>
  <si>
    <t xml:space="preserve"> - Bổ túc THPT</t>
  </si>
  <si>
    <t>Chia ra: - Lớp 10</t>
  </si>
  <si>
    <t xml:space="preserve"> - Lớp 11</t>
  </si>
  <si>
    <t xml:space="preserve"> - Lớp 12</t>
  </si>
  <si>
    <t xml:space="preserve">    - Các lớp chuyên đề</t>
  </si>
  <si>
    <t xml:space="preserve">    - Lớp tin học (cấp chứng chỉ)</t>
  </si>
  <si>
    <t xml:space="preserve">    - Lớp ngoại ngữ (cấp chứng chỉ)</t>
  </si>
  <si>
    <t xml:space="preserve">    - Lớp học nghề ngắn hạn</t>
  </si>
  <si>
    <t xml:space="preserve">    - Lớp  học hướng nghiệp, học nghề phổ thông</t>
  </si>
  <si>
    <t xml:space="preserve">          + Trung học cơ sở</t>
  </si>
  <si>
    <t xml:space="preserve">          + Trung học phổ thông</t>
  </si>
  <si>
    <t xml:space="preserve">   - Lớp đào tạo - bồi dưỡng, chia ra:</t>
  </si>
  <si>
    <t xml:space="preserve">         + Trung cấp</t>
  </si>
  <si>
    <t xml:space="preserve">         + Cao đẳng</t>
  </si>
  <si>
    <t xml:space="preserve">         + Đại học</t>
  </si>
  <si>
    <t xml:space="preserve">   - Lớp học tiếng dân tộc thiểu số</t>
  </si>
  <si>
    <t>2. Số lớp học đào tạo nghề</t>
  </si>
  <si>
    <t xml:space="preserve">3. Số học viên  </t>
  </si>
  <si>
    <t>3.1 Học viên học văn hóa (tổng số)</t>
  </si>
  <si>
    <t>Chia ra:   - Xóa mù chữ</t>
  </si>
  <si>
    <t xml:space="preserve"> - Giáo dục tiếp tục sau khi biết chữ</t>
  </si>
  <si>
    <t xml:space="preserve"> - Lớp 9</t>
  </si>
  <si>
    <t>3.2 Số học viên đào tạo nghề</t>
  </si>
  <si>
    <t>3.3  Số học viên học các lớp chuyên đề</t>
  </si>
  <si>
    <t>3.4  Số học viên học tin học (cấp chứng chỉ)</t>
  </si>
  <si>
    <t>3.5  Số học viên học ngoại ngữ (cấp chứng chỉ)</t>
  </si>
  <si>
    <t>3.6 Số học viên học nghề ngắn hạn</t>
  </si>
  <si>
    <t>3.7 Số học viên học hướng nghiệp, học nghề phổ thông</t>
  </si>
  <si>
    <t xml:space="preserve">   - Trung học cơ sở</t>
  </si>
  <si>
    <t xml:space="preserve">   - Trung học phổ thông</t>
  </si>
  <si>
    <t>3.8 Lớp đào tạo - bồi dưỡng, chia ra:</t>
  </si>
  <si>
    <t xml:space="preserve">   - Trung cấp</t>
  </si>
  <si>
    <t xml:space="preserve">   - Cao đẳng</t>
  </si>
  <si>
    <t xml:space="preserve">   - Đại học</t>
  </si>
  <si>
    <t>3.9 Số học viên học tiếng dân tộc thiểu số</t>
  </si>
  <si>
    <t xml:space="preserve">Biểu GDNN-GDTX </t>
  </si>
  <si>
    <t>THÔNG TIN QUY MÔ HỌC SINH  
TRUNG TÂM GDNN&amp;GDTX ĐẦU NĂM HỌC 2024-2025 (tính đến 30/9/2024)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</si>
</sst>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
    <numFmt numFmtId="165" formatCode="_-* #,##0\ _₫_-;\-* #,##0\ _₫_-;_-* &quot;-&quot;??\ _₫_-;_-@"/>
    <numFmt numFmtId="166" formatCode="_(* #,##0_);_(* \(#,##0\);_(* &quot;-&quot;_);_(@_)"/>
    <numFmt numFmtId="167" formatCode="_(* #,##0_);_(* \(#,##0\);_(* &quot;-&quot;??_);_(@_)"/>
    <numFmt numFmtId="168" formatCode="#,##0_ ;\-#,##0\ "/>
    <numFmt numFmtId="169" formatCode="_(* #,##0.0_);_(* \(#,##0.0\);_(* &quot;-&quot;?_);_(@_)"/>
    <numFmt numFmtId="170" formatCode="#,##0.0"/>
    <numFmt numFmtId="171" formatCode="_(* #,##0_);_(* \(#,##0\);_(* &quot;-&quot;?_);_(@_)"/>
    <numFmt numFmtId="172" formatCode="_(* #,##0.0_);_(* \(#,##0.0\);_(* &quot;-&quot;???_);_(@_)"/>
  </numFmts>
  <fonts count="85">
    <font>
      <sz val="11"/>
      <color theme="1"/>
      <name val="Calibri"/>
      <scheme val="minor"/>
    </font>
    <font>
      <sz val="11"/>
      <color theme="1"/>
      <name val="Calibri"/>
      <family val="2"/>
      <charset val="163"/>
      <scheme val="minor"/>
    </font>
    <font>
      <sz val="11"/>
      <color theme="1"/>
      <name val="Times New Roman"/>
      <family val="1"/>
    </font>
    <font>
      <sz val="11"/>
      <name val="Calibri"/>
      <family val="2"/>
    </font>
    <font>
      <sz val="12"/>
      <color theme="1"/>
      <name val="Times New Roman"/>
      <family val="1"/>
    </font>
    <font>
      <sz val="11"/>
      <color rgb="FFFF0000"/>
      <name val="Times New Roman"/>
      <family val="1"/>
    </font>
    <font>
      <sz val="12"/>
      <color rgb="FFFF0000"/>
      <name val="Times New Roman"/>
      <family val="1"/>
    </font>
    <font>
      <sz val="11"/>
      <color theme="1"/>
      <name val="Calibri"/>
      <family val="2"/>
    </font>
    <font>
      <b/>
      <sz val="11"/>
      <color theme="1"/>
      <name val="Times New Roman"/>
      <family val="1"/>
    </font>
    <font>
      <sz val="10"/>
      <color theme="1"/>
      <name val="Times New Roman"/>
      <family val="1"/>
    </font>
    <font>
      <b/>
      <sz val="10"/>
      <color theme="1"/>
      <name val="Times New Roman"/>
      <family val="1"/>
    </font>
    <font>
      <sz val="11"/>
      <color theme="1"/>
      <name val="Times New Roman"/>
      <family val="1"/>
    </font>
    <font>
      <b/>
      <sz val="11"/>
      <color theme="1"/>
      <name val="Calibri"/>
      <family val="2"/>
    </font>
    <font>
      <sz val="11"/>
      <color theme="1"/>
      <name val="Calibri"/>
      <family val="2"/>
      <scheme val="minor"/>
    </font>
    <font>
      <sz val="10"/>
      <color rgb="FF000000"/>
      <name val="Times New Roman"/>
      <family val="1"/>
    </font>
    <font>
      <sz val="11"/>
      <color rgb="FF000000"/>
      <name val="Calibri"/>
      <family val="2"/>
    </font>
    <font>
      <sz val="11"/>
      <color rgb="FF000000"/>
      <name val="Calibri"/>
      <family val="2"/>
      <scheme val="minor"/>
    </font>
    <font>
      <sz val="11"/>
      <color rgb="FF434343"/>
      <name val="Calibri"/>
      <family val="2"/>
      <scheme val="minor"/>
    </font>
    <font>
      <sz val="10"/>
      <color rgb="FFFF0000"/>
      <name val="Times New Roman"/>
      <family val="1"/>
    </font>
    <font>
      <sz val="11"/>
      <color theme="1"/>
      <name val="Calibri"/>
      <family val="2"/>
    </font>
    <font>
      <sz val="12"/>
      <color rgb="FF000000"/>
      <name val="Times New Roman"/>
      <family val="1"/>
    </font>
    <font>
      <sz val="11"/>
      <color rgb="FFFF0000"/>
      <name val="Calibri"/>
      <family val="2"/>
    </font>
    <font>
      <b/>
      <i/>
      <sz val="11"/>
      <color theme="1"/>
      <name val="Times New Roman"/>
      <family val="1"/>
    </font>
    <font>
      <b/>
      <sz val="14"/>
      <color theme="1"/>
      <name val="Times New Roman"/>
      <family val="1"/>
    </font>
    <font>
      <b/>
      <sz val="12"/>
      <color theme="1"/>
      <name val="Times New Roman"/>
      <family val="1"/>
    </font>
    <font>
      <sz val="12"/>
      <color theme="1"/>
      <name val="Calibri"/>
      <family val="2"/>
    </font>
    <font>
      <b/>
      <i/>
      <sz val="12"/>
      <color theme="1"/>
      <name val="Times New Roman"/>
      <family val="1"/>
    </font>
    <font>
      <i/>
      <sz val="12"/>
      <color theme="1"/>
      <name val="Times New Roman"/>
      <family val="1"/>
    </font>
    <font>
      <b/>
      <sz val="12"/>
      <color rgb="FFFF0000"/>
      <name val="Times New Roman"/>
      <family val="1"/>
    </font>
    <font>
      <sz val="11"/>
      <color rgb="FF081C36"/>
      <name val="Arial"/>
      <family val="2"/>
    </font>
    <font>
      <i/>
      <sz val="11"/>
      <color theme="1"/>
      <name val="Times New Roman"/>
      <family val="1"/>
    </font>
    <font>
      <sz val="11"/>
      <color theme="1"/>
      <name val="Calibri"/>
      <family val="2"/>
      <charset val="163"/>
    </font>
    <font>
      <sz val="11"/>
      <color theme="1"/>
      <name val="Times New Roman"/>
      <family val="1"/>
      <charset val="163"/>
    </font>
    <font>
      <b/>
      <sz val="11"/>
      <color theme="1"/>
      <name val="Times New Roman"/>
      <family val="1"/>
      <charset val="163"/>
    </font>
    <font>
      <b/>
      <i/>
      <sz val="11"/>
      <color theme="1"/>
      <name val="Times New Roman"/>
      <family val="1"/>
      <charset val="163"/>
    </font>
    <font>
      <sz val="11"/>
      <color rgb="FF000000"/>
      <name val="Times New Roman"/>
      <family val="1"/>
      <charset val="163"/>
    </font>
    <font>
      <b/>
      <sz val="11"/>
      <color rgb="FF000000"/>
      <name val="Times New Roman"/>
      <family val="1"/>
      <charset val="163"/>
    </font>
    <font>
      <sz val="11"/>
      <color rgb="FF434343"/>
      <name val="Times New Roman"/>
      <family val="1"/>
      <charset val="163"/>
    </font>
    <font>
      <b/>
      <sz val="11"/>
      <color rgb="FF434343"/>
      <name val="Times New Roman"/>
      <family val="1"/>
      <charset val="163"/>
    </font>
    <font>
      <b/>
      <i/>
      <sz val="11"/>
      <color rgb="FF434343"/>
      <name val="Times New Roman"/>
      <family val="1"/>
      <charset val="163"/>
    </font>
    <font>
      <b/>
      <i/>
      <sz val="11"/>
      <color rgb="FF000000"/>
      <name val="Times New Roman"/>
      <family val="1"/>
      <charset val="163"/>
    </font>
    <font>
      <sz val="11"/>
      <name val="Times New Roman"/>
      <family val="1"/>
      <charset val="163"/>
    </font>
    <font>
      <sz val="11"/>
      <color rgb="FFFF0000"/>
      <name val="Times New Roman"/>
      <family val="1"/>
      <charset val="163"/>
    </font>
    <font>
      <sz val="11"/>
      <color rgb="FF000000"/>
      <name val="Calibri"/>
      <family val="2"/>
      <charset val="163"/>
      <scheme val="minor"/>
    </font>
    <font>
      <sz val="12"/>
      <color theme="1"/>
      <name val="Times New Roman"/>
      <family val="1"/>
      <charset val="163"/>
    </font>
    <font>
      <sz val="10"/>
      <color theme="1"/>
      <name val="Times New Roman"/>
      <family val="1"/>
      <charset val="163"/>
    </font>
    <font>
      <b/>
      <sz val="10"/>
      <color theme="1"/>
      <name val="Times New Roman"/>
      <family val="1"/>
    </font>
    <font>
      <sz val="10"/>
      <color theme="1"/>
      <name val="Times New Roman"/>
      <family val="1"/>
    </font>
    <font>
      <b/>
      <i/>
      <sz val="10"/>
      <color theme="1"/>
      <name val="Times New Roman"/>
      <family val="1"/>
    </font>
    <font>
      <b/>
      <i/>
      <sz val="11"/>
      <color theme="1"/>
      <name val="Times New Roman"/>
      <family val="1"/>
    </font>
    <font>
      <b/>
      <sz val="11"/>
      <color theme="1"/>
      <name val="Times New Roman"/>
      <family val="1"/>
    </font>
    <font>
      <sz val="11"/>
      <color theme="1"/>
      <name val="Times New Roman"/>
      <family val="1"/>
    </font>
    <font>
      <sz val="12"/>
      <color rgb="FF000000"/>
      <name val="Times New Roman"/>
      <family val="1"/>
      <charset val="163"/>
    </font>
    <font>
      <sz val="11"/>
      <color rgb="FFFF0000"/>
      <name val="Times New Roman"/>
      <family val="1"/>
    </font>
    <font>
      <sz val="11"/>
      <color rgb="FF000000"/>
      <name val="Times New Roman"/>
      <family val="1"/>
    </font>
    <font>
      <sz val="11"/>
      <color rgb="FF000000"/>
      <name val="&quot;Times New Roman&quot;"/>
    </font>
    <font>
      <sz val="12"/>
      <color theme="1"/>
      <name val="Calibri"/>
      <family val="2"/>
      <scheme val="minor"/>
    </font>
    <font>
      <sz val="12"/>
      <name val="Calibri"/>
      <family val="2"/>
    </font>
    <font>
      <b/>
      <sz val="11"/>
      <name val="Times New Roman"/>
      <family val="1"/>
    </font>
    <font>
      <b/>
      <i/>
      <sz val="11"/>
      <color rgb="FFFF0000"/>
      <name val="Times New Roman"/>
      <family val="1"/>
    </font>
    <font>
      <sz val="10"/>
      <name val="Arial"/>
      <family val="2"/>
    </font>
    <font>
      <b/>
      <sz val="12"/>
      <name val="Times New Roman"/>
      <family val="1"/>
    </font>
    <font>
      <sz val="12"/>
      <name val="Times New Roman"/>
      <family val="1"/>
    </font>
    <font>
      <sz val="10"/>
      <name val="Arial"/>
      <family val="2"/>
    </font>
    <font>
      <sz val="10"/>
      <color rgb="FF000000"/>
      <name val="Calibri"/>
      <family val="2"/>
      <scheme val="minor"/>
    </font>
    <font>
      <b/>
      <sz val="14"/>
      <color theme="1"/>
      <name val="Times New Roman"/>
      <family val="1"/>
      <charset val="163"/>
    </font>
    <font>
      <b/>
      <sz val="14"/>
      <color indexed="8"/>
      <name val="Times New Roman"/>
      <family val="1"/>
    </font>
    <font>
      <b/>
      <i/>
      <sz val="14"/>
      <color indexed="10"/>
      <name val="Times New Roman"/>
      <family val="1"/>
    </font>
    <font>
      <sz val="14"/>
      <name val="Arial"/>
      <family val="2"/>
      <charset val="163"/>
    </font>
    <font>
      <sz val="9"/>
      <color theme="1"/>
      <name val="Times New Roman"/>
      <family val="1"/>
      <charset val="163"/>
    </font>
    <font>
      <b/>
      <sz val="9"/>
      <color theme="1"/>
      <name val="Times New Roman"/>
      <family val="1"/>
    </font>
    <font>
      <sz val="9"/>
      <color theme="1"/>
      <name val="Times New Roman"/>
      <family val="1"/>
    </font>
    <font>
      <b/>
      <sz val="12"/>
      <color indexed="8"/>
      <name val="Times New Roman"/>
      <family val="1"/>
    </font>
    <font>
      <sz val="12"/>
      <color indexed="8"/>
      <name val="Times New Roman"/>
      <family val="1"/>
    </font>
    <font>
      <i/>
      <sz val="12"/>
      <color theme="1"/>
      <name val="Times New Roman"/>
      <family val="1"/>
      <charset val="163"/>
    </font>
    <font>
      <sz val="10"/>
      <name val="Arial"/>
      <family val="2"/>
      <charset val="163"/>
    </font>
    <font>
      <b/>
      <i/>
      <sz val="14"/>
      <color rgb="FFFF0000"/>
      <name val="Times New Roman"/>
      <family val="1"/>
      <charset val="163"/>
    </font>
    <font>
      <b/>
      <sz val="14"/>
      <color rgb="FFFF0000"/>
      <name val="Calibri"/>
      <family val="2"/>
      <charset val="163"/>
      <scheme val="minor"/>
    </font>
    <font>
      <b/>
      <sz val="11"/>
      <name val=".VnTime"/>
      <family val="2"/>
    </font>
    <font>
      <sz val="11"/>
      <name val="Arial"/>
      <family val="2"/>
    </font>
    <font>
      <i/>
      <sz val="10"/>
      <name val="Times New Roman"/>
      <family val="1"/>
    </font>
    <font>
      <b/>
      <sz val="10"/>
      <name val="Times New Roman"/>
      <family val="1"/>
    </font>
    <font>
      <sz val="11"/>
      <name val="Times New Roman"/>
      <family val="1"/>
    </font>
    <font>
      <b/>
      <sz val="11"/>
      <color indexed="8"/>
      <name val="Times New Roman"/>
      <family val="1"/>
    </font>
    <font>
      <sz val="11"/>
      <name val=".VnTime"/>
      <family val="2"/>
    </font>
  </fonts>
  <fills count="33">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rgb="FF00FFFF"/>
        <bgColor rgb="FF00FFFF"/>
      </patternFill>
    </fill>
    <fill>
      <patternFill patternType="solid">
        <fgColor theme="0"/>
        <bgColor rgb="FFFFFF00"/>
      </patternFill>
    </fill>
    <fill>
      <patternFill patternType="solid">
        <fgColor rgb="FFFFFF00"/>
        <bgColor theme="0"/>
      </patternFill>
    </fill>
    <fill>
      <patternFill patternType="solid">
        <fgColor rgb="FFFFFF00"/>
        <bgColor rgb="FFFFFFFF"/>
      </patternFill>
    </fill>
    <fill>
      <patternFill patternType="solid">
        <fgColor rgb="FFFFFF00"/>
        <bgColor indexed="64"/>
      </patternFill>
    </fill>
    <fill>
      <patternFill patternType="solid">
        <fgColor theme="0"/>
        <bgColor indexed="64"/>
      </patternFill>
    </fill>
    <fill>
      <patternFill patternType="solid">
        <fgColor theme="0"/>
        <bgColor rgb="FFFF9900"/>
      </patternFill>
    </fill>
    <fill>
      <patternFill patternType="solid">
        <fgColor rgb="FFFFC000"/>
        <bgColor theme="0"/>
      </patternFill>
    </fill>
    <fill>
      <patternFill patternType="solid">
        <fgColor rgb="FFFFC000"/>
        <bgColor rgb="FFFFFFFF"/>
      </patternFill>
    </fill>
    <fill>
      <patternFill patternType="solid">
        <fgColor rgb="FFFFC000"/>
        <bgColor indexed="64"/>
      </patternFill>
    </fill>
    <fill>
      <patternFill patternType="solid">
        <fgColor theme="0"/>
        <bgColor rgb="FF00FFFF"/>
      </patternFill>
    </fill>
    <fill>
      <patternFill patternType="solid">
        <fgColor theme="0"/>
        <bgColor rgb="FFFFFFFF"/>
      </patternFill>
    </fill>
    <fill>
      <patternFill patternType="solid">
        <fgColor theme="0"/>
        <bgColor rgb="FF6AA84F"/>
      </patternFill>
    </fill>
    <fill>
      <patternFill patternType="solid">
        <fgColor theme="0"/>
        <bgColor rgb="FFFCE5CD"/>
      </patternFill>
    </fill>
    <fill>
      <patternFill patternType="solid">
        <fgColor theme="0"/>
        <bgColor rgb="FFE06666"/>
      </patternFill>
    </fill>
    <fill>
      <patternFill patternType="solid">
        <fgColor rgb="FFFFC000"/>
        <bgColor rgb="FF00FFFF"/>
      </patternFill>
    </fill>
    <fill>
      <patternFill patternType="solid">
        <fgColor rgb="FFFFC000"/>
        <bgColor rgb="FFFFFF00"/>
      </patternFill>
    </fill>
    <fill>
      <patternFill patternType="solid">
        <fgColor theme="0"/>
        <bgColor rgb="FF00FF00"/>
      </patternFill>
    </fill>
    <fill>
      <patternFill patternType="solid">
        <fgColor theme="0"/>
        <bgColor rgb="FFFF0000"/>
      </patternFill>
    </fill>
    <fill>
      <patternFill patternType="solid">
        <fgColor theme="0"/>
        <bgColor rgb="FFFFE599"/>
      </patternFill>
    </fill>
    <fill>
      <patternFill patternType="solid">
        <fgColor rgb="FFFF0000"/>
        <bgColor theme="0"/>
      </patternFill>
    </fill>
    <fill>
      <patternFill patternType="solid">
        <fgColor rgb="FFFF0000"/>
        <bgColor rgb="FFFF9900"/>
      </patternFill>
    </fill>
    <fill>
      <patternFill patternType="solid">
        <fgColor rgb="FF00FF00"/>
        <bgColor rgb="FF00FF00"/>
      </patternFill>
    </fill>
    <fill>
      <patternFill patternType="solid">
        <fgColor rgb="FFFFFF00"/>
        <bgColor rgb="FFFF9900"/>
      </patternFill>
    </fill>
    <fill>
      <patternFill patternType="solid">
        <fgColor rgb="FFFFFFFF"/>
        <bgColor indexed="64"/>
      </patternFill>
    </fill>
    <fill>
      <patternFill patternType="solid">
        <fgColor rgb="FFFFFF00"/>
        <bgColor rgb="FFFF0000"/>
      </patternFill>
    </fill>
    <fill>
      <patternFill patternType="solid">
        <fgColor rgb="FFFFFF00"/>
        <bgColor rgb="FF00FFFF"/>
      </patternFill>
    </fill>
    <fill>
      <patternFill patternType="solid">
        <fgColor indexed="9"/>
        <bgColor indexed="64"/>
      </patternFill>
    </fill>
  </fills>
  <borders count="51">
    <border>
      <left/>
      <right/>
      <top/>
      <bottom/>
      <diagonal/>
    </border>
    <border>
      <left/>
      <right/>
      <top/>
      <bottom/>
      <diagonal/>
    </border>
    <border>
      <left/>
      <right/>
      <top/>
      <bottom/>
      <diagonal/>
    </border>
    <border>
      <left/>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dotted">
        <color indexed="64"/>
      </top>
      <bottom style="dotted">
        <color indexed="64"/>
      </bottom>
      <diagonal/>
    </border>
  </borders>
  <cellStyleXfs count="7">
    <xf numFmtId="0" fontId="0" fillId="0" borderId="0"/>
    <xf numFmtId="0" fontId="60" fillId="0" borderId="38"/>
    <xf numFmtId="0" fontId="63" fillId="0" borderId="38"/>
    <xf numFmtId="0" fontId="64" fillId="0" borderId="38"/>
    <xf numFmtId="0" fontId="75" fillId="0" borderId="38"/>
    <xf numFmtId="0" fontId="60" fillId="0" borderId="38" applyNumberFormat="0" applyFont="0" applyFill="0" applyBorder="0" applyAlignment="0" applyProtection="0"/>
    <xf numFmtId="0" fontId="60" fillId="0" borderId="38"/>
  </cellStyleXfs>
  <cellXfs count="1308">
    <xf numFmtId="0" fontId="0" fillId="0" borderId="0" xfId="0" applyFont="1" applyAlignment="1"/>
    <xf numFmtId="0" fontId="4" fillId="2" borderId="3" xfId="0" applyFont="1" applyFill="1" applyBorder="1" applyAlignment="1">
      <alignment horizontal="center" vertical="center"/>
    </xf>
    <xf numFmtId="0" fontId="4" fillId="2" borderId="3" xfId="0" applyFont="1" applyFill="1" applyBorder="1" applyAlignment="1">
      <alignment vertical="center"/>
    </xf>
    <xf numFmtId="0" fontId="2" fillId="2" borderId="3" xfId="0" applyFont="1" applyFill="1" applyBorder="1" applyAlignment="1">
      <alignment horizontal="center" vertical="center"/>
    </xf>
    <xf numFmtId="0" fontId="5"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3" xfId="0" applyFont="1" applyFill="1" applyBorder="1" applyAlignment="1">
      <alignment vertical="center"/>
    </xf>
    <xf numFmtId="0" fontId="7" fillId="2" borderId="3" xfId="0" applyFont="1" applyFill="1" applyBorder="1"/>
    <xf numFmtId="0" fontId="7" fillId="0" borderId="0" xfId="0" applyFont="1" applyAlignment="1">
      <alignment horizontal="center" vertical="center"/>
    </xf>
    <xf numFmtId="0" fontId="7"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xf>
    <xf numFmtId="0" fontId="7" fillId="0" borderId="0" xfId="0" applyFont="1"/>
    <xf numFmtId="0" fontId="7" fillId="4" borderId="3" xfId="0" applyFont="1" applyFill="1" applyBorder="1"/>
    <xf numFmtId="0" fontId="16" fillId="3" borderId="0" xfId="0" applyFont="1" applyFill="1"/>
    <xf numFmtId="0" fontId="7" fillId="5" borderId="3" xfId="0" applyFont="1" applyFill="1" applyBorder="1"/>
    <xf numFmtId="0" fontId="2" fillId="4" borderId="3" xfId="0" applyFont="1" applyFill="1" applyBorder="1" applyAlignment="1">
      <alignment horizontal="center" vertical="center"/>
    </xf>
    <xf numFmtId="0" fontId="2" fillId="2" borderId="3" xfId="0" applyFont="1" applyFill="1" applyBorder="1" applyAlignment="1">
      <alignment vertical="center"/>
    </xf>
    <xf numFmtId="0" fontId="7" fillId="0" borderId="0" xfId="0" applyFont="1" applyAlignment="1">
      <alignment horizontal="center"/>
    </xf>
    <xf numFmtId="0" fontId="7" fillId="2" borderId="3" xfId="0" applyFont="1" applyFill="1" applyBorder="1" applyAlignment="1">
      <alignment horizontal="center"/>
    </xf>
    <xf numFmtId="49" fontId="4"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vertical="center"/>
    </xf>
    <xf numFmtId="0" fontId="2" fillId="2" borderId="3" xfId="0" applyFont="1" applyFill="1" applyBorder="1" applyAlignment="1">
      <alignment horizontal="center"/>
    </xf>
    <xf numFmtId="0" fontId="2" fillId="2" borderId="15" xfId="0" applyFont="1" applyFill="1" applyBorder="1" applyAlignment="1">
      <alignment horizontal="center"/>
    </xf>
    <xf numFmtId="0" fontId="23" fillId="0" borderId="0" xfId="0" applyFont="1" applyAlignment="1">
      <alignment vertical="center"/>
    </xf>
    <xf numFmtId="0" fontId="23" fillId="0" borderId="0" xfId="0" applyFont="1" applyAlignment="1">
      <alignment horizontal="center" vertical="center"/>
    </xf>
    <xf numFmtId="0" fontId="2" fillId="0" borderId="0" xfId="0" applyFont="1" applyAlignment="1">
      <alignment horizontal="center"/>
    </xf>
    <xf numFmtId="0" fontId="2" fillId="0" borderId="0" xfId="0" applyFont="1"/>
    <xf numFmtId="0" fontId="4" fillId="0" borderId="0" xfId="0" applyFont="1"/>
    <xf numFmtId="49" fontId="4" fillId="0" borderId="0" xfId="0" applyNumberFormat="1" applyFont="1"/>
    <xf numFmtId="0" fontId="4" fillId="0" borderId="0" xfId="0" applyFont="1" applyAlignment="1">
      <alignment horizontal="center"/>
    </xf>
    <xf numFmtId="49" fontId="4" fillId="0" borderId="0" xfId="0" applyNumberFormat="1" applyFont="1" applyAlignment="1">
      <alignment horizontal="center"/>
    </xf>
    <xf numFmtId="0" fontId="8" fillId="0" borderId="15" xfId="0" applyFont="1" applyBorder="1" applyAlignment="1">
      <alignment horizontal="center"/>
    </xf>
    <xf numFmtId="0" fontId="8" fillId="0" borderId="17" xfId="0" applyFont="1" applyBorder="1" applyAlignment="1">
      <alignment horizontal="center"/>
    </xf>
    <xf numFmtId="0" fontId="4" fillId="0" borderId="14" xfId="0" applyFont="1" applyBorder="1" applyAlignment="1">
      <alignment horizontal="center"/>
    </xf>
    <xf numFmtId="0" fontId="4" fillId="0" borderId="17" xfId="0" applyFont="1" applyBorder="1" applyAlignment="1">
      <alignment horizontal="left"/>
    </xf>
    <xf numFmtId="0" fontId="4" fillId="0" borderId="17" xfId="0" applyFont="1" applyBorder="1" applyAlignment="1">
      <alignment horizontal="right"/>
    </xf>
    <xf numFmtId="0" fontId="2" fillId="0" borderId="17" xfId="0" applyFont="1" applyBorder="1" applyAlignment="1">
      <alignment horizontal="center"/>
    </xf>
    <xf numFmtId="0" fontId="2" fillId="0" borderId="15" xfId="0" applyFont="1" applyBorder="1" applyAlignment="1">
      <alignment horizontal="center"/>
    </xf>
    <xf numFmtId="0" fontId="24" fillId="0" borderId="0" xfId="0" applyFont="1" applyAlignment="1">
      <alignment horizontal="right"/>
    </xf>
    <xf numFmtId="0" fontId="24" fillId="0" borderId="14" xfId="0" applyFont="1" applyBorder="1" applyAlignment="1">
      <alignment horizontal="center"/>
    </xf>
    <xf numFmtId="0" fontId="13" fillId="0" borderId="0" xfId="0" applyFont="1"/>
    <xf numFmtId="0" fontId="25" fillId="0" borderId="0" xfId="0" applyFont="1"/>
    <xf numFmtId="0" fontId="26" fillId="0" borderId="0" xfId="0" applyFont="1" applyAlignment="1">
      <alignment horizontal="right"/>
    </xf>
    <xf numFmtId="0" fontId="24" fillId="2" borderId="3"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4" fillId="2" borderId="15" xfId="0" applyFont="1" applyFill="1" applyBorder="1" applyAlignment="1">
      <alignment vertical="center" wrapText="1"/>
    </xf>
    <xf numFmtId="165" fontId="4" fillId="2" borderId="15" xfId="0" applyNumberFormat="1" applyFont="1" applyFill="1" applyBorder="1" applyAlignment="1">
      <alignment horizontal="right" vertical="center" wrapText="1"/>
    </xf>
    <xf numFmtId="0" fontId="6" fillId="2" borderId="15" xfId="0" applyFont="1" applyFill="1" applyBorder="1" applyAlignment="1">
      <alignment vertical="center" wrapText="1"/>
    </xf>
    <xf numFmtId="165" fontId="4" fillId="2" borderId="15" xfId="0" applyNumberFormat="1" applyFont="1" applyFill="1" applyBorder="1" applyAlignment="1">
      <alignment vertical="center" wrapText="1"/>
    </xf>
    <xf numFmtId="165" fontId="24" fillId="2" borderId="15" xfId="0" applyNumberFormat="1" applyFont="1" applyFill="1" applyBorder="1" applyAlignment="1">
      <alignment vertical="center" wrapText="1"/>
    </xf>
    <xf numFmtId="0" fontId="24" fillId="2" borderId="15" xfId="0" applyFont="1" applyFill="1" applyBorder="1" applyAlignment="1">
      <alignment vertical="center" wrapText="1"/>
    </xf>
    <xf numFmtId="2" fontId="26" fillId="2" borderId="15" xfId="0" applyNumberFormat="1" applyFont="1" applyFill="1" applyBorder="1" applyAlignment="1">
      <alignment vertical="center" wrapText="1"/>
    </xf>
    <xf numFmtId="3" fontId="4" fillId="2" borderId="15" xfId="0" applyNumberFormat="1" applyFont="1" applyFill="1" applyBorder="1" applyAlignment="1">
      <alignment vertical="center" wrapText="1"/>
    </xf>
    <xf numFmtId="2" fontId="27" fillId="2" borderId="15" xfId="0" applyNumberFormat="1" applyFont="1" applyFill="1" applyBorder="1" applyAlignment="1">
      <alignment vertical="center" wrapText="1"/>
    </xf>
    <xf numFmtId="0" fontId="4" fillId="2" borderId="15" xfId="0" applyFont="1" applyFill="1" applyBorder="1" applyAlignment="1">
      <alignment vertical="center"/>
    </xf>
    <xf numFmtId="0" fontId="4" fillId="2" borderId="16" xfId="0" applyFont="1" applyFill="1" applyBorder="1" applyAlignment="1">
      <alignment vertical="center" wrapText="1"/>
    </xf>
    <xf numFmtId="0" fontId="4" fillId="0" borderId="15" xfId="0" applyFont="1" applyBorder="1"/>
    <xf numFmtId="0" fontId="4" fillId="0" borderId="15" xfId="0" applyFont="1" applyBorder="1" applyAlignment="1">
      <alignment horizontal="center"/>
    </xf>
    <xf numFmtId="0" fontId="24" fillId="0" borderId="15" xfId="0" applyFont="1" applyBorder="1"/>
    <xf numFmtId="0" fontId="24" fillId="0" borderId="15" xfId="0" applyFont="1" applyBorder="1" applyAlignment="1">
      <alignment horizontal="center"/>
    </xf>
    <xf numFmtId="0" fontId="24" fillId="0" borderId="0" xfId="0" applyFont="1"/>
    <xf numFmtId="3" fontId="24" fillId="0" borderId="15" xfId="0" applyNumberFormat="1" applyFont="1" applyBorder="1"/>
    <xf numFmtId="0" fontId="28" fillId="0" borderId="15" xfId="0" applyFont="1" applyBorder="1"/>
    <xf numFmtId="0" fontId="28" fillId="0" borderId="15" xfId="0" applyFont="1" applyBorder="1" applyAlignment="1">
      <alignment horizontal="center"/>
    </xf>
    <xf numFmtId="3" fontId="24" fillId="0" borderId="15" xfId="0" applyNumberFormat="1" applyFont="1" applyBorder="1" applyAlignment="1">
      <alignment horizontal="center"/>
    </xf>
    <xf numFmtId="3" fontId="28" fillId="0" borderId="15" xfId="0" applyNumberFormat="1" applyFont="1" applyBorder="1" applyAlignment="1">
      <alignment horizontal="center"/>
    </xf>
    <xf numFmtId="0" fontId="9" fillId="2" borderId="3" xfId="0" applyFont="1" applyFill="1" applyBorder="1" applyAlignment="1">
      <alignment vertical="center" wrapText="1"/>
    </xf>
    <xf numFmtId="0" fontId="9" fillId="0" borderId="0" xfId="0" applyFont="1" applyAlignment="1">
      <alignment horizontal="left" vertical="center"/>
    </xf>
    <xf numFmtId="0" fontId="9" fillId="0" borderId="0" xfId="0" applyFont="1" applyAlignment="1">
      <alignment vertical="center"/>
    </xf>
    <xf numFmtId="0" fontId="8" fillId="3" borderId="4" xfId="0" applyFont="1" applyFill="1" applyBorder="1" applyAlignment="1">
      <alignment horizontal="center"/>
    </xf>
    <xf numFmtId="0" fontId="4" fillId="3" borderId="4" xfId="0" applyFont="1" applyFill="1" applyBorder="1" applyAlignment="1">
      <alignment horizontal="left"/>
    </xf>
    <xf numFmtId="0" fontId="6" fillId="3" borderId="4" xfId="0" applyFont="1" applyFill="1" applyBorder="1" applyAlignment="1">
      <alignment horizontal="right"/>
    </xf>
    <xf numFmtId="0" fontId="28" fillId="3" borderId="4" xfId="0" applyFont="1" applyFill="1" applyBorder="1" applyAlignment="1">
      <alignment horizontal="right"/>
    </xf>
    <xf numFmtId="0" fontId="4" fillId="3" borderId="16" xfId="0" applyFont="1" applyFill="1" applyBorder="1" applyAlignment="1">
      <alignment horizontal="center"/>
    </xf>
    <xf numFmtId="0" fontId="24" fillId="3" borderId="4" xfId="0" applyFont="1" applyFill="1" applyBorder="1" applyAlignment="1">
      <alignment horizontal="left"/>
    </xf>
    <xf numFmtId="0" fontId="4" fillId="3" borderId="4" xfId="0" applyFont="1" applyFill="1" applyBorder="1" applyAlignment="1">
      <alignment horizontal="right"/>
    </xf>
    <xf numFmtId="0" fontId="4" fillId="4" borderId="16" xfId="0" applyFont="1" applyFill="1" applyBorder="1" applyAlignment="1">
      <alignment horizontal="center"/>
    </xf>
    <xf numFmtId="0" fontId="4" fillId="4" borderId="4" xfId="0" applyFont="1" applyFill="1" applyBorder="1" applyAlignment="1">
      <alignment horizontal="left"/>
    </xf>
    <xf numFmtId="0" fontId="6" fillId="4" borderId="4" xfId="0" applyFont="1" applyFill="1" applyBorder="1" applyAlignment="1">
      <alignment horizontal="right"/>
    </xf>
    <xf numFmtId="0" fontId="24" fillId="3" borderId="4" xfId="0" applyFont="1" applyFill="1" applyBorder="1" applyAlignment="1">
      <alignment horizontal="right"/>
    </xf>
    <xf numFmtId="0" fontId="29" fillId="5" borderId="3" xfId="0" applyFont="1" applyFill="1" applyBorder="1"/>
    <xf numFmtId="0" fontId="8" fillId="2" borderId="3" xfId="0" applyFont="1" applyFill="1" applyBorder="1" applyAlignment="1">
      <alignment horizontal="center" wrapText="1"/>
    </xf>
    <xf numFmtId="0" fontId="8" fillId="2" borderId="3" xfId="0" applyFont="1" applyFill="1" applyBorder="1" applyAlignment="1">
      <alignment horizontal="center"/>
    </xf>
    <xf numFmtId="0" fontId="2" fillId="5" borderId="29" xfId="0" applyFont="1" applyFill="1" applyBorder="1" applyAlignment="1">
      <alignment horizontal="center" vertical="center"/>
    </xf>
    <xf numFmtId="0" fontId="2" fillId="5" borderId="15" xfId="0" applyFont="1" applyFill="1" applyBorder="1" applyAlignment="1">
      <alignment horizontal="left" vertical="center"/>
    </xf>
    <xf numFmtId="166" fontId="2" fillId="5" borderId="15" xfId="0" applyNumberFormat="1" applyFont="1" applyFill="1" applyBorder="1" applyAlignment="1">
      <alignment horizontal="right" vertical="center"/>
    </xf>
    <xf numFmtId="0" fontId="2" fillId="5" borderId="15" xfId="0" applyFont="1" applyFill="1" applyBorder="1" applyAlignment="1">
      <alignment horizontal="right" vertical="center"/>
    </xf>
    <xf numFmtId="167" fontId="2" fillId="5" borderId="15" xfId="0" applyNumberFormat="1" applyFont="1" applyFill="1" applyBorder="1" applyAlignment="1">
      <alignment horizontal="right" vertical="center"/>
    </xf>
    <xf numFmtId="0" fontId="2" fillId="2" borderId="29" xfId="0" applyFont="1" applyFill="1" applyBorder="1" applyAlignment="1">
      <alignment horizontal="center" vertical="center"/>
    </xf>
    <xf numFmtId="0" fontId="2" fillId="2" borderId="15" xfId="0" applyFont="1" applyFill="1" applyBorder="1" applyAlignment="1">
      <alignment horizontal="left" vertical="center"/>
    </xf>
    <xf numFmtId="166" fontId="2" fillId="2" borderId="15" xfId="0" applyNumberFormat="1" applyFont="1" applyFill="1" applyBorder="1" applyAlignment="1">
      <alignment horizontal="right" vertical="center"/>
    </xf>
    <xf numFmtId="0" fontId="2" fillId="2" borderId="15" xfId="0" applyFont="1" applyFill="1" applyBorder="1" applyAlignment="1">
      <alignment horizontal="right" vertical="center"/>
    </xf>
    <xf numFmtId="167" fontId="2" fillId="2" borderId="15" xfId="0" applyNumberFormat="1" applyFont="1" applyFill="1" applyBorder="1" applyAlignment="1">
      <alignment horizontal="right" vertical="center"/>
    </xf>
    <xf numFmtId="166" fontId="2" fillId="2" borderId="18" xfId="0" applyNumberFormat="1" applyFont="1" applyFill="1" applyBorder="1" applyAlignment="1">
      <alignment horizontal="right" vertical="center"/>
    </xf>
    <xf numFmtId="0" fontId="2" fillId="2" borderId="18" xfId="0" applyFont="1" applyFill="1" applyBorder="1" applyAlignment="1">
      <alignment horizontal="right" vertical="center"/>
    </xf>
    <xf numFmtId="167" fontId="2" fillId="2" borderId="18" xfId="0" applyNumberFormat="1" applyFont="1" applyFill="1" applyBorder="1" applyAlignment="1">
      <alignment horizontal="right" vertical="center"/>
    </xf>
    <xf numFmtId="0" fontId="2" fillId="4" borderId="29" xfId="0" applyFont="1" applyFill="1" applyBorder="1" applyAlignment="1">
      <alignment horizontal="center" vertical="center"/>
    </xf>
    <xf numFmtId="0" fontId="2" fillId="4" borderId="15" xfId="0" applyFont="1" applyFill="1" applyBorder="1" applyAlignment="1">
      <alignment horizontal="left" vertical="center"/>
    </xf>
    <xf numFmtId="166" fontId="2" fillId="4" borderId="15" xfId="0" applyNumberFormat="1" applyFont="1" applyFill="1" applyBorder="1" applyAlignment="1">
      <alignment horizontal="right" vertical="center"/>
    </xf>
    <xf numFmtId="0" fontId="2" fillId="4" borderId="15" xfId="0" applyFont="1" applyFill="1" applyBorder="1" applyAlignment="1">
      <alignment horizontal="right" vertical="center"/>
    </xf>
    <xf numFmtId="167" fontId="2" fillId="4" borderId="15" xfId="0" applyNumberFormat="1" applyFont="1" applyFill="1" applyBorder="1" applyAlignment="1">
      <alignment horizontal="right" vertical="center"/>
    </xf>
    <xf numFmtId="166" fontId="2" fillId="2" borderId="18" xfId="0" applyNumberFormat="1" applyFont="1" applyFill="1" applyBorder="1" applyAlignment="1">
      <alignment vertical="center"/>
    </xf>
    <xf numFmtId="0" fontId="2" fillId="2" borderId="26" xfId="0" applyFont="1" applyFill="1" applyBorder="1" applyAlignment="1">
      <alignment horizontal="center" vertical="center"/>
    </xf>
    <xf numFmtId="0" fontId="2" fillId="2" borderId="19" xfId="0" applyFont="1" applyFill="1" applyBorder="1" applyAlignment="1">
      <alignment horizontal="left" vertical="center"/>
    </xf>
    <xf numFmtId="166" fontId="2" fillId="2" borderId="15" xfId="0" applyNumberFormat="1" applyFont="1" applyFill="1" applyBorder="1" applyAlignment="1">
      <alignment horizontal="center" vertical="center"/>
    </xf>
    <xf numFmtId="166" fontId="2" fillId="2" borderId="19" xfId="0" applyNumberFormat="1" applyFont="1" applyFill="1" applyBorder="1" applyAlignment="1">
      <alignment horizontal="right" vertical="center"/>
    </xf>
    <xf numFmtId="166" fontId="2" fillId="2" borderId="29" xfId="0" applyNumberFormat="1" applyFont="1" applyFill="1" applyBorder="1" applyAlignment="1">
      <alignment horizontal="right" vertical="center"/>
    </xf>
    <xf numFmtId="168" fontId="8" fillId="2" borderId="15" xfId="0" applyNumberFormat="1" applyFont="1" applyFill="1" applyBorder="1" applyAlignment="1">
      <alignment horizontal="right" vertical="center"/>
    </xf>
    <xf numFmtId="168" fontId="8" fillId="2" borderId="29" xfId="0" applyNumberFormat="1" applyFont="1" applyFill="1" applyBorder="1" applyAlignment="1">
      <alignment horizontal="right" vertical="center"/>
    </xf>
    <xf numFmtId="0" fontId="30" fillId="2" borderId="3" xfId="0" applyFont="1" applyFill="1" applyBorder="1"/>
    <xf numFmtId="0" fontId="2" fillId="2" borderId="3" xfId="0" applyFont="1" applyFill="1" applyBorder="1"/>
    <xf numFmtId="0" fontId="22" fillId="2" borderId="3" xfId="0" applyFont="1" applyFill="1" applyBorder="1" applyAlignment="1">
      <alignment horizontal="left"/>
    </xf>
    <xf numFmtId="0" fontId="33" fillId="2" borderId="3"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32" fillId="3" borderId="16" xfId="0" applyFont="1" applyFill="1" applyBorder="1" applyAlignment="1">
      <alignment horizontal="center"/>
    </xf>
    <xf numFmtId="0" fontId="32" fillId="2" borderId="3" xfId="0" applyFont="1" applyFill="1" applyBorder="1" applyAlignment="1">
      <alignment horizontal="center" vertical="center"/>
    </xf>
    <xf numFmtId="0" fontId="32" fillId="2" borderId="3" xfId="0" applyFont="1" applyFill="1" applyBorder="1" applyAlignment="1">
      <alignment horizontal="left" vertical="center"/>
    </xf>
    <xf numFmtId="0" fontId="33" fillId="2" borderId="3" xfId="0" applyFont="1" applyFill="1" applyBorder="1" applyAlignment="1">
      <alignment horizontal="center" vertical="center"/>
    </xf>
    <xf numFmtId="0" fontId="33" fillId="2" borderId="3" xfId="0" applyFont="1" applyFill="1" applyBorder="1" applyAlignment="1">
      <alignment horizontal="left" vertical="center"/>
    </xf>
    <xf numFmtId="0" fontId="32" fillId="3" borderId="15" xfId="0" applyFont="1" applyFill="1" applyBorder="1" applyAlignment="1">
      <alignment horizontal="center"/>
    </xf>
    <xf numFmtId="0" fontId="33" fillId="2" borderId="15" xfId="0" applyFont="1" applyFill="1" applyBorder="1" applyAlignment="1">
      <alignment horizontal="center" vertical="center"/>
    </xf>
    <xf numFmtId="0" fontId="32" fillId="2" borderId="16" xfId="0"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center" vertical="center"/>
    </xf>
    <xf numFmtId="3" fontId="32" fillId="2" borderId="4" xfId="0" applyNumberFormat="1"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15" xfId="0" applyFont="1" applyFill="1" applyBorder="1" applyAlignment="1">
      <alignment horizontal="center" vertical="center"/>
    </xf>
    <xf numFmtId="0" fontId="32" fillId="2" borderId="18" xfId="0" applyFont="1" applyFill="1" applyBorder="1" applyAlignment="1">
      <alignment vertical="center"/>
    </xf>
    <xf numFmtId="0" fontId="32" fillId="2" borderId="18" xfId="0" applyFont="1" applyFill="1" applyBorder="1" applyAlignment="1">
      <alignment horizontal="center" vertical="center"/>
    </xf>
    <xf numFmtId="3" fontId="32" fillId="2" borderId="18" xfId="0" applyNumberFormat="1" applyFont="1" applyFill="1" applyBorder="1" applyAlignment="1">
      <alignment horizontal="center" vertical="center"/>
    </xf>
    <xf numFmtId="0" fontId="32" fillId="2" borderId="3" xfId="0" applyFont="1" applyFill="1" applyBorder="1" applyAlignment="1">
      <alignment horizontal="center"/>
    </xf>
    <xf numFmtId="0" fontId="32" fillId="2" borderId="3" xfId="0" applyFont="1" applyFill="1" applyBorder="1" applyAlignment="1">
      <alignment horizontal="left"/>
    </xf>
    <xf numFmtId="49" fontId="32" fillId="2" borderId="15" xfId="0" applyNumberFormat="1" applyFont="1" applyFill="1" applyBorder="1" applyAlignment="1">
      <alignment horizontal="left" vertical="center" shrinkToFit="1"/>
    </xf>
    <xf numFmtId="4" fontId="32" fillId="2" borderId="15" xfId="0" applyNumberFormat="1" applyFont="1" applyFill="1" applyBorder="1" applyAlignment="1">
      <alignment horizontal="center" vertical="center"/>
    </xf>
    <xf numFmtId="3" fontId="32" fillId="2" borderId="15" xfId="0" applyNumberFormat="1" applyFont="1" applyFill="1" applyBorder="1" applyAlignment="1">
      <alignment horizontal="center" vertical="center"/>
    </xf>
    <xf numFmtId="0" fontId="32" fillId="2" borderId="3" xfId="0" applyFont="1" applyFill="1" applyBorder="1" applyAlignment="1">
      <alignment horizontal="center" vertical="center" wrapText="1"/>
    </xf>
    <xf numFmtId="0" fontId="32" fillId="2" borderId="3" xfId="0" applyFont="1" applyFill="1" applyBorder="1" applyAlignment="1">
      <alignment horizontal="left" vertical="center" wrapText="1"/>
    </xf>
    <xf numFmtId="0" fontId="35" fillId="3" borderId="15" xfId="0" applyFont="1" applyFill="1" applyBorder="1" applyAlignment="1">
      <alignment horizontal="center" vertical="center"/>
    </xf>
    <xf numFmtId="0" fontId="35" fillId="3" borderId="18" xfId="0" applyFont="1" applyFill="1" applyBorder="1" applyAlignment="1">
      <alignment vertical="center"/>
    </xf>
    <xf numFmtId="3" fontId="35" fillId="3" borderId="15" xfId="0" applyNumberFormat="1" applyFont="1" applyFill="1" applyBorder="1" applyAlignment="1">
      <alignment horizontal="center" wrapText="1"/>
    </xf>
    <xf numFmtId="0" fontId="35" fillId="3" borderId="18" xfId="0" applyFont="1" applyFill="1" applyBorder="1" applyAlignment="1">
      <alignment horizontal="center" vertical="center"/>
    </xf>
    <xf numFmtId="3" fontId="35" fillId="3" borderId="18" xfId="0" applyNumberFormat="1" applyFont="1" applyFill="1" applyBorder="1" applyAlignment="1">
      <alignment horizontal="center" vertical="center"/>
    </xf>
    <xf numFmtId="0" fontId="35" fillId="3" borderId="18" xfId="0" quotePrefix="1" applyFont="1" applyFill="1" applyBorder="1" applyAlignment="1">
      <alignment horizontal="center" vertical="center"/>
    </xf>
    <xf numFmtId="0" fontId="35" fillId="3" borderId="15"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3" xfId="0" applyFont="1" applyFill="1" applyBorder="1" applyAlignment="1">
      <alignment horizontal="left" vertical="center" wrapText="1"/>
    </xf>
    <xf numFmtId="0" fontId="35" fillId="3" borderId="16" xfId="0" applyFont="1" applyFill="1" applyBorder="1" applyAlignment="1">
      <alignment vertical="center"/>
    </xf>
    <xf numFmtId="0" fontId="35" fillId="3" borderId="4" xfId="0" applyFont="1" applyFill="1" applyBorder="1" applyAlignment="1">
      <alignment horizontal="center" vertical="center"/>
    </xf>
    <xf numFmtId="3" fontId="35" fillId="3" borderId="4" xfId="0" applyNumberFormat="1" applyFont="1" applyFill="1" applyBorder="1" applyAlignment="1">
      <alignment horizontal="center" vertical="center"/>
    </xf>
    <xf numFmtId="0" fontId="35" fillId="3" borderId="3" xfId="0" applyFont="1" applyFill="1" applyBorder="1" applyAlignment="1">
      <alignment horizontal="center" vertical="center"/>
    </xf>
    <xf numFmtId="0" fontId="35" fillId="3" borderId="3" xfId="0" applyFont="1" applyFill="1" applyBorder="1" applyAlignment="1">
      <alignment horizontal="left" vertical="center"/>
    </xf>
    <xf numFmtId="0" fontId="35" fillId="3" borderId="4" xfId="0" quotePrefix="1" applyFont="1" applyFill="1" applyBorder="1" applyAlignment="1">
      <alignment horizontal="center" vertical="center"/>
    </xf>
    <xf numFmtId="0" fontId="35" fillId="3" borderId="4" xfId="0" applyFont="1" applyFill="1" applyBorder="1" applyAlignment="1">
      <alignment horizontal="left" vertical="center"/>
    </xf>
    <xf numFmtId="0" fontId="32" fillId="2" borderId="15" xfId="0" applyFont="1" applyFill="1" applyBorder="1" applyAlignment="1">
      <alignment vertical="center"/>
    </xf>
    <xf numFmtId="3" fontId="32" fillId="2" borderId="15" xfId="0" applyNumberFormat="1" applyFont="1" applyFill="1" applyBorder="1" applyAlignment="1">
      <alignment horizontal="center" vertical="center" wrapText="1"/>
    </xf>
    <xf numFmtId="0" fontId="32" fillId="2" borderId="16" xfId="0" applyFont="1" applyFill="1" applyBorder="1" applyAlignment="1">
      <alignment vertical="center"/>
    </xf>
    <xf numFmtId="0" fontId="32" fillId="3" borderId="11" xfId="0" applyFont="1" applyFill="1" applyBorder="1" applyAlignment="1">
      <alignment horizontal="center"/>
    </xf>
    <xf numFmtId="0" fontId="32" fillId="2" borderId="3" xfId="0" applyFont="1" applyFill="1" applyBorder="1"/>
    <xf numFmtId="0" fontId="35" fillId="3" borderId="17" xfId="0" applyFont="1" applyFill="1" applyBorder="1" applyAlignment="1"/>
    <xf numFmtId="0" fontId="35" fillId="3" borderId="17" xfId="0" applyFont="1" applyFill="1" applyBorder="1" applyAlignment="1">
      <alignment horizontal="center"/>
    </xf>
    <xf numFmtId="3" fontId="35" fillId="3" borderId="17" xfId="0" applyNumberFormat="1" applyFont="1" applyFill="1" applyBorder="1" applyAlignment="1">
      <alignment horizontal="center"/>
    </xf>
    <xf numFmtId="0" fontId="36" fillId="3" borderId="17" xfId="0" applyFont="1" applyFill="1" applyBorder="1" applyAlignment="1">
      <alignment horizontal="center"/>
    </xf>
    <xf numFmtId="0" fontId="35" fillId="3" borderId="14" xfId="0" applyFont="1" applyFill="1" applyBorder="1" applyAlignment="1">
      <alignment horizontal="center"/>
    </xf>
    <xf numFmtId="0" fontId="35" fillId="3" borderId="17" xfId="0" applyFont="1" applyFill="1" applyBorder="1" applyAlignment="1">
      <alignment horizontal="left"/>
    </xf>
    <xf numFmtId="0" fontId="35" fillId="2" borderId="17" xfId="0" applyFont="1" applyFill="1" applyBorder="1" applyAlignment="1">
      <alignment horizontal="center"/>
    </xf>
    <xf numFmtId="0" fontId="32" fillId="3" borderId="17" xfId="0" applyFont="1" applyFill="1" applyBorder="1" applyAlignment="1">
      <alignment horizontal="center"/>
    </xf>
    <xf numFmtId="0" fontId="32" fillId="2" borderId="11" xfId="0" applyFont="1" applyFill="1" applyBorder="1" applyAlignment="1">
      <alignment horizontal="center"/>
    </xf>
    <xf numFmtId="3" fontId="32" fillId="3" borderId="11" xfId="0" applyNumberFormat="1" applyFont="1" applyFill="1" applyBorder="1" applyAlignment="1">
      <alignment horizontal="center"/>
    </xf>
    <xf numFmtId="3" fontId="32" fillId="3" borderId="10" xfId="0" applyNumberFormat="1" applyFont="1" applyFill="1" applyBorder="1" applyAlignment="1">
      <alignment horizontal="center"/>
    </xf>
    <xf numFmtId="3" fontId="32" fillId="3" borderId="15" xfId="0" applyNumberFormat="1" applyFont="1" applyFill="1" applyBorder="1" applyAlignment="1">
      <alignment horizontal="center"/>
    </xf>
    <xf numFmtId="0" fontId="32" fillId="3" borderId="14" xfId="0" applyFont="1" applyFill="1" applyBorder="1" applyAlignment="1">
      <alignment horizontal="center"/>
    </xf>
    <xf numFmtId="0" fontId="32" fillId="2" borderId="17" xfId="0" applyFont="1" applyFill="1" applyBorder="1" applyAlignment="1">
      <alignment horizontal="center"/>
    </xf>
    <xf numFmtId="3" fontId="32" fillId="3" borderId="17" xfId="0" applyNumberFormat="1" applyFont="1" applyFill="1" applyBorder="1" applyAlignment="1">
      <alignment horizontal="center"/>
    </xf>
    <xf numFmtId="3" fontId="32" fillId="3" borderId="20" xfId="0" applyNumberFormat="1" applyFont="1" applyFill="1" applyBorder="1" applyAlignment="1">
      <alignment horizontal="center"/>
    </xf>
    <xf numFmtId="3" fontId="32" fillId="3" borderId="14" xfId="0" applyNumberFormat="1" applyFont="1" applyFill="1" applyBorder="1" applyAlignment="1">
      <alignment horizontal="center"/>
    </xf>
    <xf numFmtId="3" fontId="32" fillId="2" borderId="17" xfId="0" applyNumberFormat="1" applyFont="1" applyFill="1" applyBorder="1" applyAlignment="1">
      <alignment horizontal="center"/>
    </xf>
    <xf numFmtId="0" fontId="35" fillId="3" borderId="3" xfId="0" applyFont="1" applyFill="1" applyBorder="1"/>
    <xf numFmtId="0" fontId="35" fillId="2" borderId="11" xfId="0" applyFont="1" applyFill="1" applyBorder="1" applyAlignment="1">
      <alignment horizontal="center"/>
    </xf>
    <xf numFmtId="3" fontId="35" fillId="2" borderId="17" xfId="0" applyNumberFormat="1" applyFont="1" applyFill="1" applyBorder="1" applyAlignment="1">
      <alignment horizontal="center"/>
    </xf>
    <xf numFmtId="0" fontId="32" fillId="6" borderId="16" xfId="0" applyFont="1" applyFill="1" applyBorder="1" applyAlignment="1">
      <alignment horizontal="center" vertical="center"/>
    </xf>
    <xf numFmtId="0" fontId="32" fillId="6" borderId="4" xfId="0" applyFont="1" applyFill="1" applyBorder="1" applyAlignment="1">
      <alignment vertical="center"/>
    </xf>
    <xf numFmtId="0" fontId="32" fillId="6" borderId="4" xfId="0" applyFont="1" applyFill="1" applyBorder="1" applyAlignment="1">
      <alignment horizontal="center" vertical="center"/>
    </xf>
    <xf numFmtId="3" fontId="32" fillId="6" borderId="15" xfId="0" applyNumberFormat="1" applyFont="1" applyFill="1" applyBorder="1" applyAlignment="1">
      <alignment horizontal="center" wrapText="1"/>
    </xf>
    <xf numFmtId="3" fontId="32" fillId="6" borderId="4" xfId="0" applyNumberFormat="1" applyFont="1" applyFill="1" applyBorder="1" applyAlignment="1">
      <alignment horizontal="center" vertical="center"/>
    </xf>
    <xf numFmtId="0" fontId="33" fillId="6" borderId="18" xfId="0" applyFont="1" applyFill="1" applyBorder="1" applyAlignment="1">
      <alignment horizontal="center"/>
    </xf>
    <xf numFmtId="0" fontId="32" fillId="6" borderId="4" xfId="0" quotePrefix="1" applyFont="1" applyFill="1" applyBorder="1" applyAlignment="1">
      <alignment horizontal="center" vertical="center"/>
    </xf>
    <xf numFmtId="0" fontId="32" fillId="6" borderId="3" xfId="0" applyFont="1" applyFill="1" applyBorder="1" applyAlignment="1">
      <alignment horizontal="center" vertical="center"/>
    </xf>
    <xf numFmtId="0" fontId="32" fillId="6" borderId="3" xfId="0" applyFont="1" applyFill="1" applyBorder="1" applyAlignment="1">
      <alignment horizontal="left" vertical="center"/>
    </xf>
    <xf numFmtId="0" fontId="32" fillId="6" borderId="3" xfId="0" applyFont="1" applyFill="1" applyBorder="1"/>
    <xf numFmtId="0" fontId="13" fillId="6" borderId="0" xfId="0" applyFont="1" applyFill="1"/>
    <xf numFmtId="0" fontId="0" fillId="10" borderId="0" xfId="0" applyFont="1" applyFill="1" applyAlignment="1"/>
    <xf numFmtId="0" fontId="32" fillId="11" borderId="16" xfId="0" applyFont="1" applyFill="1" applyBorder="1" applyAlignment="1">
      <alignment horizontal="center" vertical="center"/>
    </xf>
    <xf numFmtId="0" fontId="32" fillId="11" borderId="4" xfId="0" applyFont="1" applyFill="1" applyBorder="1" applyAlignment="1">
      <alignment vertical="center"/>
    </xf>
    <xf numFmtId="3" fontId="32" fillId="11" borderId="4" xfId="0" applyNumberFormat="1" applyFont="1" applyFill="1" applyBorder="1" applyAlignment="1">
      <alignment horizontal="center" vertical="center"/>
    </xf>
    <xf numFmtId="0" fontId="32" fillId="11" borderId="4" xfId="0" applyFont="1" applyFill="1" applyBorder="1" applyAlignment="1">
      <alignment horizontal="center" vertical="center"/>
    </xf>
    <xf numFmtId="0" fontId="32" fillId="11" borderId="4" xfId="0" quotePrefix="1" applyFont="1" applyFill="1" applyBorder="1" applyAlignment="1">
      <alignment horizontal="center" vertical="center"/>
    </xf>
    <xf numFmtId="0" fontId="32" fillId="11" borderId="3" xfId="0" applyFont="1" applyFill="1" applyBorder="1" applyAlignment="1">
      <alignment horizontal="center" vertical="center"/>
    </xf>
    <xf numFmtId="0" fontId="32" fillId="11" borderId="3" xfId="0" applyFont="1" applyFill="1" applyBorder="1" applyAlignment="1">
      <alignment horizontal="left" vertical="center"/>
    </xf>
    <xf numFmtId="0" fontId="32" fillId="11" borderId="3" xfId="0" applyFont="1" applyFill="1" applyBorder="1"/>
    <xf numFmtId="0" fontId="13" fillId="11" borderId="0" xfId="0" applyFont="1" applyFill="1"/>
    <xf numFmtId="0" fontId="33" fillId="12" borderId="15" xfId="0" applyFont="1" applyFill="1" applyBorder="1" applyAlignment="1">
      <alignment horizontal="center" vertical="center"/>
    </xf>
    <xf numFmtId="0" fontId="33" fillId="12" borderId="15" xfId="0" applyFont="1" applyFill="1" applyBorder="1" applyAlignment="1">
      <alignment vertical="center"/>
    </xf>
    <xf numFmtId="3" fontId="33" fillId="12" borderId="15" xfId="0" applyNumberFormat="1" applyFont="1" applyFill="1" applyBorder="1" applyAlignment="1">
      <alignment horizontal="center" vertical="center"/>
    </xf>
    <xf numFmtId="0" fontId="33" fillId="12" borderId="3" xfId="0" applyFont="1" applyFill="1" applyBorder="1" applyAlignment="1">
      <alignment horizontal="center" vertical="center" wrapText="1"/>
    </xf>
    <xf numFmtId="0" fontId="33" fillId="12" borderId="3" xfId="0" applyFont="1" applyFill="1" applyBorder="1" applyAlignment="1">
      <alignment horizontal="left" vertical="center" wrapText="1"/>
    </xf>
    <xf numFmtId="0" fontId="0" fillId="14" borderId="0" xfId="0" applyFont="1" applyFill="1" applyAlignment="1"/>
    <xf numFmtId="0" fontId="36" fillId="13" borderId="15" xfId="0" applyFont="1" applyFill="1" applyBorder="1" applyAlignment="1">
      <alignment horizontal="center"/>
    </xf>
    <xf numFmtId="0" fontId="36" fillId="13" borderId="11" xfId="0" applyFont="1" applyFill="1" applyBorder="1" applyAlignment="1">
      <alignment horizontal="left"/>
    </xf>
    <xf numFmtId="0" fontId="36" fillId="13" borderId="11" xfId="0" applyFont="1" applyFill="1" applyBorder="1" applyAlignment="1">
      <alignment horizontal="center"/>
    </xf>
    <xf numFmtId="0" fontId="33" fillId="12" borderId="3" xfId="0" applyFont="1" applyFill="1" applyBorder="1" applyAlignment="1">
      <alignment horizontal="center"/>
    </xf>
    <xf numFmtId="0" fontId="33" fillId="12" borderId="3" xfId="0" applyFont="1" applyFill="1" applyBorder="1" applyAlignment="1">
      <alignment horizontal="left"/>
    </xf>
    <xf numFmtId="0" fontId="32" fillId="12" borderId="3" xfId="0" applyFont="1" applyFill="1" applyBorder="1"/>
    <xf numFmtId="0" fontId="33" fillId="12" borderId="19" xfId="0" applyFont="1" applyFill="1" applyBorder="1" applyAlignment="1">
      <alignment horizontal="center" vertical="center"/>
    </xf>
    <xf numFmtId="0" fontId="33" fillId="12" borderId="19" xfId="0" applyFont="1" applyFill="1" applyBorder="1" applyAlignment="1">
      <alignment vertical="center"/>
    </xf>
    <xf numFmtId="4" fontId="33" fillId="12" borderId="19" xfId="0" applyNumberFormat="1" applyFont="1" applyFill="1" applyBorder="1" applyAlignment="1">
      <alignment horizontal="center" vertical="center"/>
    </xf>
    <xf numFmtId="0" fontId="33" fillId="12" borderId="16" xfId="0" applyFont="1" applyFill="1" applyBorder="1" applyAlignment="1">
      <alignment horizontal="center" vertical="center"/>
    </xf>
    <xf numFmtId="0" fontId="32" fillId="12" borderId="3" xfId="0" applyFont="1" applyFill="1" applyBorder="1" applyAlignment="1">
      <alignment horizontal="center" vertical="center" wrapText="1"/>
    </xf>
    <xf numFmtId="0" fontId="32" fillId="12" borderId="3" xfId="0" applyFont="1" applyFill="1" applyBorder="1" applyAlignment="1">
      <alignment horizontal="left" vertical="center" wrapText="1"/>
    </xf>
    <xf numFmtId="3" fontId="35" fillId="3" borderId="18" xfId="0" applyNumberFormat="1" applyFont="1" applyFill="1" applyBorder="1" applyAlignment="1">
      <alignment horizontal="center"/>
    </xf>
    <xf numFmtId="0" fontId="43" fillId="3" borderId="0" xfId="0" applyFont="1" applyFill="1"/>
    <xf numFmtId="0" fontId="1" fillId="0" borderId="0" xfId="0" applyFont="1" applyAlignment="1"/>
    <xf numFmtId="0" fontId="32" fillId="2" borderId="18" xfId="0" applyFont="1" applyFill="1" applyBorder="1" applyAlignment="1">
      <alignment horizontal="center"/>
    </xf>
    <xf numFmtId="0" fontId="32" fillId="2" borderId="4" xfId="0" applyFont="1" applyFill="1" applyBorder="1" applyAlignment="1">
      <alignment horizontal="center"/>
    </xf>
    <xf numFmtId="0" fontId="37" fillId="2" borderId="4" xfId="0" applyFont="1" applyFill="1" applyBorder="1" applyAlignment="1">
      <alignment horizontal="center"/>
    </xf>
    <xf numFmtId="0" fontId="35" fillId="2" borderId="4" xfId="0" applyFont="1" applyFill="1" applyBorder="1" applyAlignment="1">
      <alignment horizontal="center"/>
    </xf>
    <xf numFmtId="3" fontId="35" fillId="2" borderId="4" xfId="0" applyNumberFormat="1" applyFont="1" applyFill="1" applyBorder="1" applyAlignment="1">
      <alignment horizontal="center"/>
    </xf>
    <xf numFmtId="0" fontId="4" fillId="2" borderId="0" xfId="0" applyFont="1" applyFill="1" applyAlignment="1">
      <alignment horizontal="center" vertical="center"/>
    </xf>
    <xf numFmtId="3" fontId="32" fillId="2" borderId="18" xfId="0" applyNumberFormat="1" applyFont="1" applyFill="1" applyBorder="1" applyAlignment="1">
      <alignment horizontal="center"/>
    </xf>
    <xf numFmtId="0" fontId="35" fillId="2" borderId="23" xfId="0" applyFont="1" applyFill="1" applyBorder="1" applyAlignment="1">
      <alignment horizontal="center"/>
    </xf>
    <xf numFmtId="0" fontId="0" fillId="0" borderId="0" xfId="0" applyFont="1" applyAlignment="1">
      <alignment horizontal="center"/>
    </xf>
    <xf numFmtId="0" fontId="13" fillId="2" borderId="0" xfId="0" applyFont="1" applyFill="1" applyAlignment="1">
      <alignment horizontal="center"/>
    </xf>
    <xf numFmtId="0" fontId="33" fillId="12" borderId="15" xfId="0" quotePrefix="1" applyFont="1" applyFill="1" applyBorder="1" applyAlignment="1">
      <alignment horizontal="center" vertical="center"/>
    </xf>
    <xf numFmtId="0" fontId="33" fillId="12" borderId="3" xfId="0" applyFont="1" applyFill="1" applyBorder="1" applyAlignment="1">
      <alignment horizontal="center" vertical="center"/>
    </xf>
    <xf numFmtId="0" fontId="33" fillId="12" borderId="3" xfId="0" applyFont="1" applyFill="1" applyBorder="1" applyAlignment="1">
      <alignment vertical="center"/>
    </xf>
    <xf numFmtId="0" fontId="32" fillId="6" borderId="15" xfId="0" applyFont="1" applyFill="1" applyBorder="1" applyAlignment="1">
      <alignment horizontal="center" vertical="center"/>
    </xf>
    <xf numFmtId="0" fontId="32" fillId="6" borderId="15" xfId="0" applyFont="1" applyFill="1" applyBorder="1" applyAlignment="1">
      <alignment horizontal="left"/>
    </xf>
    <xf numFmtId="0" fontId="32" fillId="6" borderId="18" xfId="0" applyFont="1" applyFill="1" applyBorder="1" applyAlignment="1">
      <alignment horizontal="center"/>
    </xf>
    <xf numFmtId="3" fontId="32" fillId="6" borderId="18" xfId="0" applyNumberFormat="1" applyFont="1" applyFill="1" applyBorder="1" applyAlignment="1">
      <alignment horizontal="center"/>
    </xf>
    <xf numFmtId="0" fontId="33" fillId="6" borderId="15" xfId="0" applyFont="1" applyFill="1" applyBorder="1" applyAlignment="1">
      <alignment horizontal="center" vertical="center"/>
    </xf>
    <xf numFmtId="0" fontId="32" fillId="6" borderId="18" xfId="0" applyFont="1" applyFill="1" applyBorder="1" applyAlignment="1">
      <alignment horizontal="center" vertical="center"/>
    </xf>
    <xf numFmtId="0" fontId="32" fillId="6" borderId="16" xfId="0" applyFont="1" applyFill="1" applyBorder="1" applyAlignment="1">
      <alignment horizontal="left"/>
    </xf>
    <xf numFmtId="0" fontId="33" fillId="6" borderId="4" xfId="0" applyFont="1" applyFill="1" applyBorder="1" applyAlignment="1">
      <alignment horizontal="center"/>
    </xf>
    <xf numFmtId="0" fontId="32" fillId="6" borderId="4" xfId="0" applyFont="1" applyFill="1" applyBorder="1" applyAlignment="1">
      <alignment horizontal="center"/>
    </xf>
    <xf numFmtId="3" fontId="32" fillId="6" borderId="4" xfId="0" applyNumberFormat="1" applyFont="1" applyFill="1" applyBorder="1" applyAlignment="1">
      <alignment horizontal="center"/>
    </xf>
    <xf numFmtId="0" fontId="37" fillId="6" borderId="16" xfId="0" applyFont="1" applyFill="1" applyBorder="1" applyAlignment="1">
      <alignment horizontal="left"/>
    </xf>
    <xf numFmtId="0" fontId="38" fillId="6" borderId="4" xfId="0" applyFont="1" applyFill="1" applyBorder="1" applyAlignment="1">
      <alignment horizontal="center"/>
    </xf>
    <xf numFmtId="3" fontId="37" fillId="6" borderId="15" xfId="0" applyNumberFormat="1" applyFont="1" applyFill="1" applyBorder="1" applyAlignment="1">
      <alignment horizontal="center" wrapText="1"/>
    </xf>
    <xf numFmtId="0" fontId="37" fillId="6" borderId="4" xfId="0" applyFont="1" applyFill="1" applyBorder="1" applyAlignment="1">
      <alignment horizontal="center"/>
    </xf>
    <xf numFmtId="3" fontId="37" fillId="6" borderId="4" xfId="0" applyNumberFormat="1" applyFont="1" applyFill="1" applyBorder="1" applyAlignment="1">
      <alignment horizontal="center"/>
    </xf>
    <xf numFmtId="0" fontId="37" fillId="6" borderId="4" xfId="0" applyFont="1" applyFill="1" applyBorder="1" applyAlignment="1">
      <alignment horizontal="center" vertical="center"/>
    </xf>
    <xf numFmtId="0" fontId="37" fillId="6" borderId="3" xfId="0" applyFont="1" applyFill="1" applyBorder="1" applyAlignment="1">
      <alignment horizontal="center" vertical="center"/>
    </xf>
    <xf numFmtId="0" fontId="37" fillId="6" borderId="3" xfId="0" applyFont="1" applyFill="1" applyBorder="1"/>
    <xf numFmtId="0" fontId="17" fillId="6" borderId="0" xfId="0" applyFont="1" applyFill="1"/>
    <xf numFmtId="0" fontId="35" fillId="6" borderId="16" xfId="0" applyFont="1" applyFill="1" applyBorder="1" applyAlignment="1">
      <alignment horizontal="left"/>
    </xf>
    <xf numFmtId="0" fontId="36" fillId="6" borderId="4" xfId="0" applyFont="1" applyFill="1" applyBorder="1" applyAlignment="1">
      <alignment horizontal="center"/>
    </xf>
    <xf numFmtId="3" fontId="35" fillId="6" borderId="15" xfId="0" applyNumberFormat="1" applyFont="1" applyFill="1" applyBorder="1" applyAlignment="1">
      <alignment horizontal="center" wrapText="1"/>
    </xf>
    <xf numFmtId="0" fontId="35" fillId="6" borderId="4" xfId="0" applyFont="1" applyFill="1" applyBorder="1" applyAlignment="1">
      <alignment horizontal="center"/>
    </xf>
    <xf numFmtId="3" fontId="35" fillId="6" borderId="4" xfId="0" applyNumberFormat="1" applyFont="1" applyFill="1" applyBorder="1" applyAlignment="1">
      <alignment horizontal="center"/>
    </xf>
    <xf numFmtId="0" fontId="35" fillId="6" borderId="4" xfId="0" applyFont="1" applyFill="1" applyBorder="1" applyAlignment="1">
      <alignment horizontal="center" vertical="center"/>
    </xf>
    <xf numFmtId="0" fontId="35" fillId="6" borderId="3" xfId="0" applyFont="1" applyFill="1" applyBorder="1" applyAlignment="1">
      <alignment horizontal="center" vertical="center"/>
    </xf>
    <xf numFmtId="0" fontId="35" fillId="6" borderId="3" xfId="0" applyFont="1" applyFill="1" applyBorder="1"/>
    <xf numFmtId="0" fontId="16" fillId="6" borderId="0" xfId="0" applyFont="1" applyFill="1"/>
    <xf numFmtId="3" fontId="36" fillId="6" borderId="4" xfId="0" applyNumberFormat="1" applyFont="1" applyFill="1" applyBorder="1" applyAlignment="1">
      <alignment horizontal="center"/>
    </xf>
    <xf numFmtId="3" fontId="35" fillId="6" borderId="4" xfId="0" applyNumberFormat="1" applyFont="1" applyFill="1" applyBorder="1" applyAlignment="1">
      <alignment horizontal="center" vertical="center"/>
    </xf>
    <xf numFmtId="3" fontId="35" fillId="6" borderId="3" xfId="0" applyNumberFormat="1" applyFont="1" applyFill="1" applyBorder="1" applyAlignment="1">
      <alignment horizontal="center" vertical="center"/>
    </xf>
    <xf numFmtId="0" fontId="35" fillId="6" borderId="4" xfId="0" applyFont="1" applyFill="1" applyBorder="1" applyAlignment="1">
      <alignment horizontal="left"/>
    </xf>
    <xf numFmtId="0" fontId="32" fillId="15" borderId="3" xfId="0" applyFont="1" applyFill="1" applyBorder="1"/>
    <xf numFmtId="0" fontId="13" fillId="15" borderId="0" xfId="0" applyFont="1" applyFill="1"/>
    <xf numFmtId="0" fontId="32" fillId="15" borderId="15" xfId="0" applyFont="1" applyFill="1" applyBorder="1" applyAlignment="1">
      <alignment horizontal="center" vertical="center"/>
    </xf>
    <xf numFmtId="0" fontId="32" fillId="15" borderId="18" xfId="0" applyFont="1" applyFill="1" applyBorder="1" applyAlignment="1">
      <alignment vertical="center"/>
    </xf>
    <xf numFmtId="0" fontId="35" fillId="15" borderId="11" xfId="0" applyFont="1" applyFill="1" applyBorder="1" applyAlignment="1">
      <alignment horizontal="center"/>
    </xf>
    <xf numFmtId="3" fontId="35" fillId="15" borderId="11" xfId="0" applyNumberFormat="1" applyFont="1" applyFill="1" applyBorder="1" applyAlignment="1">
      <alignment horizontal="center"/>
    </xf>
    <xf numFmtId="0" fontId="32" fillId="15" borderId="18" xfId="0" applyFont="1" applyFill="1" applyBorder="1" applyAlignment="1">
      <alignment horizontal="center" vertical="center"/>
    </xf>
    <xf numFmtId="0" fontId="32" fillId="15" borderId="3" xfId="0" applyFont="1" applyFill="1" applyBorder="1" applyAlignment="1">
      <alignment horizontal="center" vertical="center"/>
    </xf>
    <xf numFmtId="0" fontId="32" fillId="15" borderId="3" xfId="0" applyFont="1" applyFill="1" applyBorder="1" applyAlignment="1">
      <alignment vertical="center"/>
    </xf>
    <xf numFmtId="0" fontId="32" fillId="15" borderId="16" xfId="0" applyFont="1" applyFill="1" applyBorder="1" applyAlignment="1">
      <alignment horizontal="center" vertical="center"/>
    </xf>
    <xf numFmtId="0" fontId="32" fillId="15" borderId="4" xfId="0" applyFont="1" applyFill="1" applyBorder="1" applyAlignment="1">
      <alignment vertical="center"/>
    </xf>
    <xf numFmtId="0" fontId="35" fillId="15" borderId="17" xfId="0" applyFont="1" applyFill="1" applyBorder="1" applyAlignment="1">
      <alignment horizontal="center"/>
    </xf>
    <xf numFmtId="3" fontId="35" fillId="15" borderId="17" xfId="0" applyNumberFormat="1" applyFont="1" applyFill="1" applyBorder="1" applyAlignment="1">
      <alignment horizontal="center"/>
    </xf>
    <xf numFmtId="0" fontId="36" fillId="15" borderId="17" xfId="0" applyFont="1" applyFill="1" applyBorder="1" applyAlignment="1">
      <alignment horizontal="center"/>
    </xf>
    <xf numFmtId="0" fontId="32" fillId="15" borderId="4" xfId="0" applyFont="1" applyFill="1" applyBorder="1" applyAlignment="1">
      <alignment horizontal="center" vertical="center"/>
    </xf>
    <xf numFmtId="3" fontId="36" fillId="15" borderId="17" xfId="0" applyNumberFormat="1" applyFont="1" applyFill="1" applyBorder="1" applyAlignment="1">
      <alignment horizontal="center"/>
    </xf>
    <xf numFmtId="0" fontId="35" fillId="16" borderId="15" xfId="0" applyFont="1" applyFill="1" applyBorder="1" applyAlignment="1">
      <alignment horizontal="center"/>
    </xf>
    <xf numFmtId="3" fontId="35" fillId="16" borderId="11" xfId="0" applyNumberFormat="1" applyFont="1" applyFill="1" applyBorder="1" applyAlignment="1">
      <alignment horizontal="center"/>
    </xf>
    <xf numFmtId="0" fontId="35" fillId="16" borderId="11" xfId="0" applyFont="1" applyFill="1" applyBorder="1" applyAlignment="1">
      <alignment horizontal="center"/>
    </xf>
    <xf numFmtId="0" fontId="32" fillId="16" borderId="18" xfId="0" applyFont="1" applyFill="1" applyBorder="1" applyAlignment="1">
      <alignment horizontal="center"/>
    </xf>
    <xf numFmtId="0" fontId="42" fillId="6" borderId="11" xfId="0" applyFont="1" applyFill="1" applyBorder="1" applyAlignment="1">
      <alignment horizontal="center"/>
    </xf>
    <xf numFmtId="3" fontId="32" fillId="16" borderId="18" xfId="0" applyNumberFormat="1" applyFont="1" applyFill="1" applyBorder="1" applyAlignment="1">
      <alignment horizontal="center"/>
    </xf>
    <xf numFmtId="0" fontId="35" fillId="16" borderId="14" xfId="0" applyFont="1" applyFill="1" applyBorder="1" applyAlignment="1">
      <alignment horizontal="center"/>
    </xf>
    <xf numFmtId="3" fontId="35" fillId="16" borderId="17" xfId="0" applyNumberFormat="1" applyFont="1" applyFill="1" applyBorder="1" applyAlignment="1">
      <alignment horizontal="center"/>
    </xf>
    <xf numFmtId="0" fontId="35" fillId="16" borderId="17" xfId="0" applyFont="1" applyFill="1" applyBorder="1" applyAlignment="1">
      <alignment horizontal="center"/>
    </xf>
    <xf numFmtId="0" fontId="32" fillId="16" borderId="4" xfId="0" applyFont="1" applyFill="1" applyBorder="1" applyAlignment="1">
      <alignment horizontal="center"/>
    </xf>
    <xf numFmtId="0" fontId="42" fillId="6" borderId="17" xfId="0" applyFont="1" applyFill="1" applyBorder="1" applyAlignment="1">
      <alignment horizontal="center"/>
    </xf>
    <xf numFmtId="3" fontId="32" fillId="16" borderId="4" xfId="0" applyNumberFormat="1" applyFont="1" applyFill="1" applyBorder="1" applyAlignment="1">
      <alignment horizontal="center"/>
    </xf>
    <xf numFmtId="0" fontId="42" fillId="16" borderId="17" xfId="0" applyFont="1" applyFill="1" applyBorder="1" applyAlignment="1">
      <alignment horizontal="center"/>
    </xf>
    <xf numFmtId="3" fontId="32" fillId="16" borderId="18" xfId="0" quotePrefix="1" applyNumberFormat="1" applyFont="1" applyFill="1" applyBorder="1" applyAlignment="1">
      <alignment horizontal="center"/>
    </xf>
    <xf numFmtId="0" fontId="32" fillId="16" borderId="15" xfId="0" applyFont="1" applyFill="1" applyBorder="1" applyAlignment="1">
      <alignment horizontal="center"/>
    </xf>
    <xf numFmtId="0" fontId="32" fillId="16" borderId="11" xfId="0" applyFont="1" applyFill="1" applyBorder="1" applyAlignment="1">
      <alignment horizontal="center"/>
    </xf>
    <xf numFmtId="0" fontId="32" fillId="16" borderId="21" xfId="0" applyFont="1" applyFill="1" applyBorder="1" applyAlignment="1">
      <alignment horizontal="center"/>
    </xf>
    <xf numFmtId="0" fontId="32" fillId="16" borderId="4" xfId="0" applyFont="1" applyFill="1" applyBorder="1" applyAlignment="1"/>
    <xf numFmtId="3" fontId="35" fillId="16" borderId="14" xfId="0" applyNumberFormat="1" applyFont="1" applyFill="1" applyBorder="1" applyAlignment="1">
      <alignment horizontal="center"/>
    </xf>
    <xf numFmtId="0" fontId="35" fillId="16" borderId="22" xfId="0" applyFont="1" applyFill="1" applyBorder="1" applyAlignment="1">
      <alignment horizontal="center"/>
    </xf>
    <xf numFmtId="0" fontId="35" fillId="10" borderId="15" xfId="0" applyFont="1" applyFill="1" applyBorder="1" applyAlignment="1">
      <alignment horizontal="center"/>
    </xf>
    <xf numFmtId="0" fontId="35" fillId="6" borderId="0" xfId="0" applyFont="1" applyFill="1" applyAlignment="1"/>
    <xf numFmtId="0" fontId="15" fillId="6" borderId="0" xfId="0" applyFont="1" applyFill="1" applyAlignment="1"/>
    <xf numFmtId="0" fontId="35" fillId="6" borderId="14" xfId="0" applyFont="1" applyFill="1" applyBorder="1" applyAlignment="1">
      <alignment horizontal="center"/>
    </xf>
    <xf numFmtId="0" fontId="35" fillId="6" borderId="17" xfId="0" applyFont="1" applyFill="1" applyBorder="1" applyAlignment="1">
      <alignment horizontal="left"/>
    </xf>
    <xf numFmtId="0" fontId="35" fillId="6" borderId="17" xfId="0" applyFont="1" applyFill="1" applyBorder="1" applyAlignment="1">
      <alignment horizontal="center"/>
    </xf>
    <xf numFmtId="3" fontId="35" fillId="6" borderId="17" xfId="0" applyNumberFormat="1" applyFont="1" applyFill="1" applyBorder="1" applyAlignment="1">
      <alignment horizontal="center"/>
    </xf>
    <xf numFmtId="0" fontId="35" fillId="6" borderId="0" xfId="0" applyFont="1" applyFill="1" applyAlignment="1">
      <alignment horizontal="center"/>
    </xf>
    <xf numFmtId="0" fontId="35" fillId="6" borderId="17" xfId="0" applyFont="1" applyFill="1" applyBorder="1" applyAlignment="1"/>
    <xf numFmtId="0" fontId="35" fillId="6" borderId="23" xfId="0" applyFont="1" applyFill="1" applyBorder="1" applyAlignment="1">
      <alignment horizontal="center"/>
    </xf>
    <xf numFmtId="3" fontId="35" fillId="6" borderId="23" xfId="0" applyNumberFormat="1" applyFont="1" applyFill="1" applyBorder="1" applyAlignment="1">
      <alignment horizontal="center"/>
    </xf>
    <xf numFmtId="0" fontId="35" fillId="6" borderId="11" xfId="0" applyFont="1" applyFill="1" applyBorder="1" applyAlignment="1">
      <alignment horizontal="center"/>
    </xf>
    <xf numFmtId="3" fontId="35" fillId="6" borderId="11" xfId="0" applyNumberFormat="1" applyFont="1" applyFill="1" applyBorder="1" applyAlignment="1">
      <alignment horizontal="center"/>
    </xf>
    <xf numFmtId="0" fontId="15" fillId="6" borderId="0" xfId="0" applyFont="1" applyFill="1" applyAlignment="1">
      <alignment horizontal="center"/>
    </xf>
    <xf numFmtId="0" fontId="35" fillId="16" borderId="0" xfId="0" applyFont="1" applyFill="1" applyAlignment="1">
      <alignment horizontal="center"/>
    </xf>
    <xf numFmtId="0" fontId="35" fillId="16" borderId="0" xfId="0" applyFont="1" applyFill="1" applyAlignment="1"/>
    <xf numFmtId="0" fontId="15" fillId="16" borderId="0" xfId="0" applyFont="1" applyFill="1" applyAlignment="1"/>
    <xf numFmtId="0" fontId="35" fillId="6" borderId="20" xfId="0" applyFont="1" applyFill="1" applyBorder="1" applyAlignment="1">
      <alignment horizontal="center"/>
    </xf>
    <xf numFmtId="0" fontId="33" fillId="20" borderId="15" xfId="0" applyFont="1" applyFill="1" applyBorder="1" applyAlignment="1">
      <alignment horizontal="center" vertical="center"/>
    </xf>
    <xf numFmtId="0" fontId="33" fillId="20" borderId="15" xfId="0" applyFont="1" applyFill="1" applyBorder="1" applyAlignment="1">
      <alignment vertical="center"/>
    </xf>
    <xf numFmtId="0" fontId="32" fillId="20" borderId="3" xfId="0" applyFont="1" applyFill="1" applyBorder="1" applyAlignment="1">
      <alignment horizontal="center" vertical="center" wrapText="1"/>
    </xf>
    <xf numFmtId="0" fontId="32" fillId="20" borderId="3" xfId="0" applyFont="1" applyFill="1" applyBorder="1" applyAlignment="1">
      <alignment horizontal="left" vertical="center" wrapText="1"/>
    </xf>
    <xf numFmtId="0" fontId="32" fillId="20" borderId="3" xfId="0" applyFont="1" applyFill="1" applyBorder="1"/>
    <xf numFmtId="0" fontId="13" fillId="20" borderId="0" xfId="0" applyFont="1" applyFill="1"/>
    <xf numFmtId="0" fontId="36" fillId="21" borderId="15" xfId="0" applyFont="1" applyFill="1" applyBorder="1" applyAlignment="1">
      <alignment horizontal="center"/>
    </xf>
    <xf numFmtId="0" fontId="36" fillId="21" borderId="11" xfId="0" applyFont="1" applyFill="1" applyBorder="1" applyAlignment="1"/>
    <xf numFmtId="0" fontId="36" fillId="21" borderId="11" xfId="0" applyFont="1" applyFill="1" applyBorder="1" applyAlignment="1">
      <alignment horizontal="center"/>
    </xf>
    <xf numFmtId="3" fontId="36" fillId="21" borderId="11" xfId="0" applyNumberFormat="1" applyFont="1" applyFill="1" applyBorder="1" applyAlignment="1">
      <alignment horizontal="center"/>
    </xf>
    <xf numFmtId="0" fontId="36" fillId="21" borderId="0" xfId="0" applyFont="1" applyFill="1" applyAlignment="1">
      <alignment horizontal="center"/>
    </xf>
    <xf numFmtId="0" fontId="36" fillId="21" borderId="0" xfId="0" applyFont="1" applyFill="1" applyAlignment="1"/>
    <xf numFmtId="0" fontId="35" fillId="21" borderId="0" xfId="0" applyFont="1" applyFill="1" applyAlignment="1"/>
    <xf numFmtId="0" fontId="15" fillId="21" borderId="0" xfId="0" applyFont="1" applyFill="1" applyAlignment="1"/>
    <xf numFmtId="3" fontId="32" fillId="16" borderId="15" xfId="0" applyNumberFormat="1" applyFont="1" applyFill="1" applyBorder="1" applyAlignment="1">
      <alignment horizontal="center" wrapText="1"/>
    </xf>
    <xf numFmtId="3" fontId="32" fillId="18" borderId="15" xfId="0" applyNumberFormat="1" applyFont="1" applyFill="1" applyBorder="1" applyAlignment="1">
      <alignment horizontal="center" wrapText="1"/>
    </xf>
    <xf numFmtId="3" fontId="32" fillId="19" borderId="15" xfId="0" applyNumberFormat="1" applyFont="1" applyFill="1" applyBorder="1" applyAlignment="1">
      <alignment horizontal="center" wrapText="1"/>
    </xf>
    <xf numFmtId="3" fontId="33" fillId="7" borderId="15" xfId="0" applyNumberFormat="1" applyFont="1" applyFill="1" applyBorder="1" applyAlignment="1">
      <alignment horizontal="center" vertical="center"/>
    </xf>
    <xf numFmtId="0" fontId="36" fillId="8" borderId="17" xfId="0" applyFont="1" applyFill="1" applyBorder="1" applyAlignment="1">
      <alignment horizontal="center" vertical="center"/>
    </xf>
    <xf numFmtId="0" fontId="12" fillId="14" borderId="0" xfId="0" applyFont="1" applyFill="1" applyAlignment="1">
      <alignment vertical="center"/>
    </xf>
    <xf numFmtId="0" fontId="0" fillId="14" borderId="0" xfId="0" applyFont="1" applyFill="1" applyAlignment="1">
      <alignment vertical="center"/>
    </xf>
    <xf numFmtId="0" fontId="35" fillId="8" borderId="17" xfId="0" applyFont="1" applyFill="1" applyBorder="1" applyAlignment="1">
      <alignment horizontal="center" vertical="center"/>
    </xf>
    <xf numFmtId="0" fontId="35" fillId="15" borderId="14" xfId="0" applyFont="1" applyFill="1" applyBorder="1" applyAlignment="1">
      <alignment horizontal="center"/>
    </xf>
    <xf numFmtId="0" fontId="35" fillId="16" borderId="17" xfId="0" applyFont="1" applyFill="1" applyBorder="1" applyAlignment="1">
      <alignment horizontal="center" vertical="center"/>
    </xf>
    <xf numFmtId="3" fontId="37" fillId="6" borderId="18" xfId="0" applyNumberFormat="1" applyFont="1" applyFill="1" applyBorder="1" applyAlignment="1">
      <alignment horizontal="center"/>
    </xf>
    <xf numFmtId="3" fontId="35" fillId="6" borderId="18" xfId="0" applyNumberFormat="1" applyFont="1" applyFill="1" applyBorder="1" applyAlignment="1">
      <alignment horizontal="center"/>
    </xf>
    <xf numFmtId="0" fontId="35" fillId="6" borderId="18" xfId="0" applyFont="1" applyFill="1" applyBorder="1" applyAlignment="1">
      <alignment horizontal="center"/>
    </xf>
    <xf numFmtId="0" fontId="31" fillId="2" borderId="3" xfId="0" applyFont="1" applyFill="1" applyBorder="1" applyAlignment="1">
      <alignment horizontal="center" vertical="center"/>
    </xf>
    <xf numFmtId="0" fontId="44" fillId="2" borderId="3" xfId="0" applyFont="1" applyFill="1" applyBorder="1" applyAlignment="1">
      <alignment horizontal="center" vertical="center"/>
    </xf>
    <xf numFmtId="0" fontId="32" fillId="11" borderId="18" xfId="0" applyFont="1" applyFill="1" applyBorder="1" applyAlignment="1">
      <alignment horizontal="center"/>
    </xf>
    <xf numFmtId="0" fontId="32" fillId="12" borderId="19" xfId="0" applyFont="1" applyFill="1" applyBorder="1" applyAlignment="1">
      <alignment horizontal="center" vertical="center"/>
    </xf>
    <xf numFmtId="3" fontId="32" fillId="12" borderId="18" xfId="0" applyNumberFormat="1" applyFont="1" applyFill="1" applyBorder="1" applyAlignment="1">
      <alignment horizontal="center"/>
    </xf>
    <xf numFmtId="0" fontId="35" fillId="21" borderId="11" xfId="0" applyFont="1" applyFill="1" applyBorder="1" applyAlignment="1">
      <alignment horizontal="center"/>
    </xf>
    <xf numFmtId="0" fontId="32" fillId="6" borderId="4" xfId="0" quotePrefix="1" applyFont="1" applyFill="1" applyBorder="1" applyAlignment="1">
      <alignment horizontal="center"/>
    </xf>
    <xf numFmtId="0" fontId="44" fillId="2" borderId="3" xfId="0" applyFont="1" applyFill="1" applyBorder="1" applyAlignment="1">
      <alignment vertical="center"/>
    </xf>
    <xf numFmtId="0" fontId="32" fillId="16" borderId="15" xfId="0" applyFont="1" applyFill="1" applyBorder="1" applyAlignment="1"/>
    <xf numFmtId="0" fontId="34" fillId="6" borderId="18" xfId="0" applyFont="1" applyFill="1" applyBorder="1" applyAlignment="1">
      <alignment horizontal="center"/>
    </xf>
    <xf numFmtId="0" fontId="34" fillId="6" borderId="4" xfId="0" applyFont="1" applyFill="1" applyBorder="1" applyAlignment="1">
      <alignment horizontal="center"/>
    </xf>
    <xf numFmtId="0" fontId="39" fillId="6" borderId="4" xfId="0" applyFont="1" applyFill="1" applyBorder="1" applyAlignment="1">
      <alignment horizontal="center"/>
    </xf>
    <xf numFmtId="0" fontId="40" fillId="6" borderId="4" xfId="0" applyFont="1" applyFill="1" applyBorder="1" applyAlignment="1">
      <alignment horizontal="center"/>
    </xf>
    <xf numFmtId="164" fontId="32" fillId="18" borderId="4" xfId="0" applyNumberFormat="1" applyFont="1" applyFill="1" applyBorder="1" applyAlignment="1">
      <alignment horizontal="center"/>
    </xf>
    <xf numFmtId="0" fontId="31" fillId="2" borderId="3" xfId="0" applyFont="1" applyFill="1" applyBorder="1" applyAlignment="1">
      <alignment horizontal="center"/>
    </xf>
    <xf numFmtId="0" fontId="1" fillId="0" borderId="0" xfId="0" applyFont="1" applyAlignment="1">
      <alignment horizontal="center"/>
    </xf>
    <xf numFmtId="0" fontId="35" fillId="15" borderId="42" xfId="0" applyFont="1" applyFill="1" applyBorder="1" applyAlignment="1">
      <alignment horizontal="center"/>
    </xf>
    <xf numFmtId="0" fontId="35" fillId="6" borderId="38" xfId="0" applyFont="1" applyFill="1" applyBorder="1" applyAlignment="1">
      <alignment horizontal="center"/>
    </xf>
    <xf numFmtId="0" fontId="35" fillId="6" borderId="36" xfId="0" applyFont="1" applyFill="1" applyBorder="1" applyAlignment="1">
      <alignment horizontal="center"/>
    </xf>
    <xf numFmtId="0" fontId="35" fillId="6" borderId="41" xfId="0" applyFont="1" applyFill="1" applyBorder="1" applyAlignment="1">
      <alignment horizontal="center"/>
    </xf>
    <xf numFmtId="0" fontId="35" fillId="6" borderId="24" xfId="0" applyFont="1" applyFill="1" applyBorder="1" applyAlignment="1">
      <alignment horizontal="center"/>
    </xf>
    <xf numFmtId="0" fontId="35" fillId="6" borderId="43" xfId="0" applyFont="1" applyFill="1" applyBorder="1" applyAlignment="1">
      <alignment horizontal="center"/>
    </xf>
    <xf numFmtId="0" fontId="35" fillId="6" borderId="44" xfId="0" applyFont="1" applyFill="1" applyBorder="1" applyAlignment="1">
      <alignment horizontal="center"/>
    </xf>
    <xf numFmtId="0" fontId="35" fillId="6" borderId="45" xfId="0" applyFont="1" applyFill="1" applyBorder="1" applyAlignment="1">
      <alignment horizontal="center"/>
    </xf>
    <xf numFmtId="1" fontId="32" fillId="17" borderId="4" xfId="0" applyNumberFormat="1" applyFont="1" applyFill="1" applyBorder="1" applyAlignment="1">
      <alignment horizontal="center"/>
    </xf>
    <xf numFmtId="1" fontId="32" fillId="18" borderId="4" xfId="0" applyNumberFormat="1" applyFont="1" applyFill="1" applyBorder="1" applyAlignment="1">
      <alignment horizontal="center"/>
    </xf>
    <xf numFmtId="1" fontId="32" fillId="16" borderId="43" xfId="0" applyNumberFormat="1" applyFont="1" applyFill="1" applyBorder="1" applyAlignment="1">
      <alignment horizontal="center"/>
    </xf>
    <xf numFmtId="1" fontId="32" fillId="16" borderId="4" xfId="0" applyNumberFormat="1" applyFont="1" applyFill="1" applyBorder="1" applyAlignment="1">
      <alignment horizontal="center"/>
    </xf>
    <xf numFmtId="1" fontId="33" fillId="12" borderId="15" xfId="0" applyNumberFormat="1" applyFont="1" applyFill="1" applyBorder="1" applyAlignment="1">
      <alignment horizontal="center" vertical="center"/>
    </xf>
    <xf numFmtId="1" fontId="33" fillId="13" borderId="15" xfId="0" applyNumberFormat="1" applyFont="1" applyFill="1" applyBorder="1" applyAlignment="1">
      <alignment horizontal="center"/>
    </xf>
    <xf numFmtId="1" fontId="33" fillId="13" borderId="18" xfId="0" applyNumberFormat="1" applyFont="1" applyFill="1" applyBorder="1" applyAlignment="1"/>
    <xf numFmtId="1" fontId="33" fillId="13" borderId="18" xfId="0" applyNumberFormat="1" applyFont="1" applyFill="1" applyBorder="1" applyAlignment="1">
      <alignment horizontal="center"/>
    </xf>
    <xf numFmtId="1" fontId="33" fillId="13" borderId="36" xfId="0" applyNumberFormat="1" applyFont="1" applyFill="1" applyBorder="1" applyAlignment="1">
      <alignment horizontal="center"/>
    </xf>
    <xf numFmtId="1" fontId="33" fillId="13" borderId="43" xfId="0" applyNumberFormat="1" applyFont="1" applyFill="1" applyBorder="1" applyAlignment="1">
      <alignment horizontal="center"/>
    </xf>
    <xf numFmtId="1" fontId="32" fillId="13" borderId="18" xfId="0" applyNumberFormat="1" applyFont="1" applyFill="1" applyBorder="1" applyAlignment="1">
      <alignment horizontal="center"/>
    </xf>
    <xf numFmtId="1" fontId="32" fillId="13" borderId="3" xfId="0" applyNumberFormat="1" applyFont="1" applyFill="1" applyBorder="1" applyAlignment="1"/>
    <xf numFmtId="1" fontId="45" fillId="12" borderId="3" xfId="0" applyNumberFormat="1" applyFont="1" applyFill="1" applyBorder="1" applyAlignment="1">
      <alignment vertical="center"/>
    </xf>
    <xf numFmtId="1" fontId="32" fillId="12" borderId="3" xfId="0" applyNumberFormat="1" applyFont="1" applyFill="1" applyBorder="1"/>
    <xf numFmtId="1" fontId="32" fillId="14" borderId="0" xfId="0" applyNumberFormat="1" applyFont="1" applyFill="1" applyAlignment="1"/>
    <xf numFmtId="0" fontId="32" fillId="16" borderId="16" xfId="0" applyFont="1" applyFill="1" applyBorder="1" applyAlignment="1">
      <alignment horizontal="center"/>
    </xf>
    <xf numFmtId="164" fontId="32" fillId="16" borderId="4" xfId="0" applyNumberFormat="1" applyFont="1" applyFill="1" applyBorder="1" applyAlignment="1">
      <alignment horizontal="center"/>
    </xf>
    <xf numFmtId="164" fontId="32" fillId="2" borderId="4" xfId="0" applyNumberFormat="1" applyFont="1" applyFill="1" applyBorder="1" applyAlignment="1">
      <alignment horizontal="center"/>
    </xf>
    <xf numFmtId="164" fontId="32" fillId="16" borderId="43" xfId="0" applyNumberFormat="1" applyFont="1" applyFill="1" applyBorder="1" applyAlignment="1">
      <alignment horizontal="center"/>
    </xf>
    <xf numFmtId="1" fontId="33" fillId="17" borderId="43" xfId="0" applyNumberFormat="1" applyFont="1" applyFill="1" applyBorder="1" applyAlignment="1">
      <alignment horizontal="center"/>
    </xf>
    <xf numFmtId="1" fontId="33" fillId="17" borderId="4" xfId="0" applyNumberFormat="1" applyFont="1" applyFill="1" applyBorder="1" applyAlignment="1">
      <alignment horizontal="center"/>
    </xf>
    <xf numFmtId="1" fontId="33" fillId="16" borderId="4" xfId="0" applyNumberFormat="1" applyFont="1" applyFill="1" applyBorder="1" applyAlignment="1">
      <alignment horizontal="center"/>
    </xf>
    <xf numFmtId="0" fontId="32" fillId="16" borderId="4" xfId="0" quotePrefix="1" applyFont="1" applyFill="1" applyBorder="1" applyAlignment="1">
      <alignment horizontal="center"/>
    </xf>
    <xf numFmtId="0" fontId="32" fillId="16" borderId="3" xfId="0" applyFont="1" applyFill="1" applyBorder="1" applyAlignment="1"/>
    <xf numFmtId="0" fontId="45" fillId="2" borderId="3" xfId="0" applyFont="1" applyFill="1" applyBorder="1" applyAlignment="1">
      <alignment vertical="center"/>
    </xf>
    <xf numFmtId="0" fontId="32" fillId="10" borderId="0" xfId="0" applyFont="1" applyFill="1" applyAlignment="1"/>
    <xf numFmtId="164" fontId="32" fillId="16" borderId="44" xfId="0" applyNumberFormat="1" applyFont="1" applyFill="1" applyBorder="1" applyAlignment="1">
      <alignment horizontal="center"/>
    </xf>
    <xf numFmtId="164" fontId="33" fillId="17" borderId="41" xfId="0" applyNumberFormat="1" applyFont="1" applyFill="1" applyBorder="1" applyAlignment="1">
      <alignment horizontal="center"/>
    </xf>
    <xf numFmtId="0" fontId="32" fillId="16" borderId="24" xfId="0" applyFont="1" applyFill="1" applyBorder="1" applyAlignment="1"/>
    <xf numFmtId="0" fontId="32" fillId="16" borderId="25" xfId="0" quotePrefix="1" applyFont="1" applyFill="1" applyBorder="1" applyAlignment="1">
      <alignment horizontal="center"/>
    </xf>
    <xf numFmtId="0" fontId="32" fillId="18" borderId="16" xfId="0" applyFont="1" applyFill="1" applyBorder="1" applyAlignment="1">
      <alignment horizontal="center"/>
    </xf>
    <xf numFmtId="0" fontId="32" fillId="18" borderId="4" xfId="0" applyFont="1" applyFill="1" applyBorder="1" applyAlignment="1"/>
    <xf numFmtId="1" fontId="33" fillId="18" borderId="4" xfId="0" applyNumberFormat="1" applyFont="1" applyFill="1" applyBorder="1" applyAlignment="1">
      <alignment horizontal="center"/>
    </xf>
    <xf numFmtId="0" fontId="32" fillId="18" borderId="25" xfId="0" quotePrefix="1" applyFont="1" applyFill="1" applyBorder="1" applyAlignment="1">
      <alignment horizontal="center"/>
    </xf>
    <xf numFmtId="0" fontId="32" fillId="18" borderId="15" xfId="0" applyFont="1" applyFill="1" applyBorder="1" applyAlignment="1"/>
    <xf numFmtId="0" fontId="32" fillId="18" borderId="3" xfId="0" applyFont="1" applyFill="1" applyBorder="1" applyAlignment="1"/>
    <xf numFmtId="0" fontId="45" fillId="2" borderId="3" xfId="0" applyFont="1" applyFill="1" applyBorder="1" applyAlignment="1">
      <alignment horizontal="right" vertical="center"/>
    </xf>
    <xf numFmtId="0" fontId="32" fillId="16" borderId="25" xfId="0" applyFont="1" applyFill="1" applyBorder="1" applyAlignment="1">
      <alignment horizontal="center"/>
    </xf>
    <xf numFmtId="0" fontId="32" fillId="10" borderId="0" xfId="0" applyFont="1" applyFill="1" applyAlignment="1">
      <alignment horizontal="center" vertical="center"/>
    </xf>
    <xf numFmtId="0" fontId="32" fillId="10" borderId="0" xfId="0" applyFont="1" applyFill="1" applyAlignment="1">
      <alignment vertical="center"/>
    </xf>
    <xf numFmtId="0" fontId="44" fillId="10" borderId="0" xfId="0" applyFont="1" applyFill="1" applyAlignment="1">
      <alignment horizontal="center" vertical="center"/>
    </xf>
    <xf numFmtId="0" fontId="44" fillId="2" borderId="0" xfId="0" applyFont="1" applyFill="1" applyAlignment="1">
      <alignment horizontal="center" vertical="center"/>
    </xf>
    <xf numFmtId="0" fontId="42" fillId="2" borderId="3" xfId="0" applyFont="1" applyFill="1" applyBorder="1" applyAlignment="1">
      <alignment horizontal="center" vertical="center"/>
    </xf>
    <xf numFmtId="0" fontId="44" fillId="10" borderId="0" xfId="0" applyFont="1" applyFill="1" applyAlignment="1">
      <alignment vertical="center"/>
    </xf>
    <xf numFmtId="0" fontId="0" fillId="0" borderId="0" xfId="0" applyFont="1" applyAlignment="1"/>
    <xf numFmtId="0" fontId="24" fillId="0" borderId="37" xfId="0" applyFont="1" applyBorder="1" applyAlignment="1">
      <alignment horizontal="center"/>
    </xf>
    <xf numFmtId="0" fontId="24" fillId="0" borderId="0" xfId="0" applyFont="1" applyAlignment="1">
      <alignment horizontal="center"/>
    </xf>
    <xf numFmtId="0" fontId="32" fillId="2" borderId="19" xfId="0" applyFont="1" applyFill="1" applyBorder="1" applyAlignment="1">
      <alignment horizontal="center" vertical="center" wrapText="1"/>
    </xf>
    <xf numFmtId="0" fontId="33" fillId="2" borderId="38" xfId="0" applyFont="1" applyFill="1" applyBorder="1" applyAlignment="1">
      <alignment horizontal="center" vertical="center" wrapText="1"/>
    </xf>
    <xf numFmtId="0" fontId="32" fillId="2" borderId="38" xfId="0" applyFont="1" applyFill="1" applyBorder="1"/>
    <xf numFmtId="0" fontId="0" fillId="0" borderId="38" xfId="0" applyFont="1" applyBorder="1" applyAlignment="1"/>
    <xf numFmtId="3" fontId="33" fillId="7" borderId="16" xfId="0" applyNumberFormat="1" applyFont="1" applyFill="1" applyBorder="1" applyAlignment="1">
      <alignment horizontal="center"/>
    </xf>
    <xf numFmtId="3" fontId="36" fillId="8" borderId="28" xfId="0" applyNumberFormat="1" applyFont="1" applyFill="1" applyBorder="1" applyAlignment="1"/>
    <xf numFmtId="3" fontId="33" fillId="7" borderId="16" xfId="0" applyNumberFormat="1" applyFont="1" applyFill="1" applyBorder="1" applyAlignment="1">
      <alignment horizontal="center" vertical="center"/>
    </xf>
    <xf numFmtId="3" fontId="36" fillId="8" borderId="28" xfId="0" applyNumberFormat="1" applyFont="1" applyFill="1" applyBorder="1" applyAlignment="1">
      <alignment horizontal="center"/>
    </xf>
    <xf numFmtId="3" fontId="35" fillId="8" borderId="28" xfId="0" applyNumberFormat="1" applyFont="1" applyFill="1" applyBorder="1" applyAlignment="1">
      <alignment horizontal="center"/>
    </xf>
    <xf numFmtId="3" fontId="33" fillId="7" borderId="38" xfId="0" applyNumberFormat="1" applyFont="1" applyFill="1" applyBorder="1" applyAlignment="1">
      <alignment horizontal="center" vertical="center" wrapText="1"/>
    </xf>
    <xf numFmtId="3" fontId="33" fillId="7" borderId="38" xfId="0" applyNumberFormat="1" applyFont="1" applyFill="1" applyBorder="1" applyAlignment="1">
      <alignment horizontal="left" vertical="center" wrapText="1"/>
    </xf>
    <xf numFmtId="3" fontId="32" fillId="7" borderId="38" xfId="0" applyNumberFormat="1" applyFont="1" applyFill="1" applyBorder="1"/>
    <xf numFmtId="3" fontId="0" fillId="9" borderId="38" xfId="0" applyNumberFormat="1" applyFont="1" applyFill="1" applyBorder="1" applyAlignment="1"/>
    <xf numFmtId="3" fontId="7" fillId="9" borderId="38" xfId="0" applyNumberFormat="1" applyFont="1" applyFill="1" applyBorder="1"/>
    <xf numFmtId="3" fontId="34" fillId="2" borderId="38" xfId="0" applyNumberFormat="1" applyFont="1" applyFill="1" applyBorder="1" applyAlignment="1">
      <alignment horizontal="center" vertical="center"/>
    </xf>
    <xf numFmtId="3" fontId="0" fillId="0" borderId="38" xfId="0" applyNumberFormat="1" applyFont="1" applyBorder="1" applyAlignment="1">
      <alignment horizontal="center" vertical="center"/>
    </xf>
    <xf numFmtId="3" fontId="34" fillId="2" borderId="43" xfId="0" applyNumberFormat="1" applyFont="1" applyFill="1" applyBorder="1" applyAlignment="1">
      <alignment horizontal="center" vertical="center"/>
    </xf>
    <xf numFmtId="0" fontId="33" fillId="12" borderId="37" xfId="0" applyFont="1" applyFill="1" applyBorder="1" applyAlignment="1">
      <alignment vertical="center"/>
    </xf>
    <xf numFmtId="0" fontId="33" fillId="12" borderId="31" xfId="0" applyFont="1" applyFill="1" applyBorder="1" applyAlignment="1">
      <alignment horizontal="center" vertical="center"/>
    </xf>
    <xf numFmtId="0" fontId="32" fillId="3" borderId="33" xfId="0" applyFont="1" applyFill="1" applyBorder="1" applyAlignment="1">
      <alignment horizontal="center"/>
    </xf>
    <xf numFmtId="0" fontId="32" fillId="2" borderId="24" xfId="0" applyFont="1" applyFill="1" applyBorder="1" applyAlignment="1">
      <alignment horizontal="center"/>
    </xf>
    <xf numFmtId="0" fontId="33" fillId="12" borderId="43" xfId="0" applyFont="1" applyFill="1" applyBorder="1" applyAlignment="1">
      <alignment horizontal="center" vertical="center"/>
    </xf>
    <xf numFmtId="0" fontId="47" fillId="16" borderId="3" xfId="0" applyFont="1" applyFill="1" applyBorder="1" applyAlignment="1">
      <alignment vertical="center"/>
    </xf>
    <xf numFmtId="0" fontId="47" fillId="16" borderId="3" xfId="0" applyFont="1" applyFill="1" applyBorder="1" applyAlignment="1">
      <alignment horizontal="center" vertical="center"/>
    </xf>
    <xf numFmtId="0" fontId="9" fillId="16" borderId="0" xfId="0" applyFont="1" applyFill="1" applyAlignment="1">
      <alignment horizontal="center" vertical="center"/>
    </xf>
    <xf numFmtId="0" fontId="46" fillId="16" borderId="3" xfId="0" applyFont="1" applyFill="1" applyBorder="1" applyAlignment="1">
      <alignment vertical="center"/>
    </xf>
    <xf numFmtId="0" fontId="46" fillId="16" borderId="3" xfId="0" applyFont="1" applyFill="1" applyBorder="1" applyAlignment="1">
      <alignment horizontal="center" vertical="center"/>
    </xf>
    <xf numFmtId="3" fontId="46" fillId="16" borderId="3" xfId="0" applyNumberFormat="1" applyFont="1" applyFill="1" applyBorder="1" applyAlignment="1">
      <alignment horizontal="center" vertical="center"/>
    </xf>
    <xf numFmtId="0" fontId="47" fillId="16" borderId="3" xfId="0" applyFont="1" applyFill="1" applyBorder="1" applyAlignment="1">
      <alignment horizontal="center"/>
    </xf>
    <xf numFmtId="0" fontId="10" fillId="16" borderId="0" xfId="0" applyFont="1" applyFill="1" applyAlignment="1">
      <alignment horizontal="center" vertical="center"/>
    </xf>
    <xf numFmtId="0" fontId="46" fillId="16" borderId="19" xfId="0" applyFont="1" applyFill="1" applyBorder="1" applyAlignment="1">
      <alignment horizontal="center" vertical="center" wrapText="1"/>
    </xf>
    <xf numFmtId="0" fontId="46" fillId="16" borderId="26" xfId="0" applyFont="1" applyFill="1" applyBorder="1" applyAlignment="1">
      <alignment horizontal="center" vertical="center" wrapText="1"/>
    </xf>
    <xf numFmtId="0" fontId="10" fillId="16" borderId="0" xfId="0" applyFont="1" applyFill="1" applyAlignment="1">
      <alignment horizontal="center" vertical="center" wrapText="1"/>
    </xf>
    <xf numFmtId="0" fontId="47" fillId="16" borderId="16" xfId="0" applyFont="1" applyFill="1" applyBorder="1"/>
    <xf numFmtId="0" fontId="47" fillId="16" borderId="15" xfId="0" applyFont="1" applyFill="1" applyBorder="1" applyAlignment="1">
      <alignment horizontal="center" vertical="center" wrapText="1"/>
    </xf>
    <xf numFmtId="0" fontId="47" fillId="16" borderId="27" xfId="0" applyFont="1" applyFill="1" applyBorder="1"/>
    <xf numFmtId="0" fontId="9" fillId="16" borderId="0" xfId="0" applyFont="1" applyFill="1"/>
    <xf numFmtId="0" fontId="47" fillId="16" borderId="18" xfId="0" applyFont="1" applyFill="1" applyBorder="1" applyAlignment="1">
      <alignment horizontal="center"/>
    </xf>
    <xf numFmtId="3" fontId="47" fillId="16" borderId="15" xfId="0" applyNumberFormat="1" applyFont="1" applyFill="1" applyBorder="1" applyAlignment="1">
      <alignment horizontal="center" wrapText="1"/>
    </xf>
    <xf numFmtId="3" fontId="47" fillId="16" borderId="18" xfId="0" applyNumberFormat="1" applyFont="1" applyFill="1" applyBorder="1" applyAlignment="1">
      <alignment horizontal="center"/>
    </xf>
    <xf numFmtId="0" fontId="47" fillId="16" borderId="18" xfId="0" quotePrefix="1" applyFont="1" applyFill="1" applyBorder="1" applyAlignment="1">
      <alignment horizontal="center"/>
    </xf>
    <xf numFmtId="0" fontId="9" fillId="16" borderId="0" xfId="0" applyFont="1" applyFill="1" applyAlignment="1">
      <alignment horizontal="center"/>
    </xf>
    <xf numFmtId="0" fontId="47" fillId="16" borderId="4" xfId="0" applyFont="1" applyFill="1" applyBorder="1" applyAlignment="1">
      <alignment horizontal="center"/>
    </xf>
    <xf numFmtId="3" fontId="47" fillId="16" borderId="4" xfId="0" applyNumberFormat="1" applyFont="1" applyFill="1" applyBorder="1" applyAlignment="1">
      <alignment horizontal="center"/>
    </xf>
    <xf numFmtId="0" fontId="47" fillId="16" borderId="4" xfId="0" quotePrefix="1" applyFont="1" applyFill="1" applyBorder="1" applyAlignment="1">
      <alignment horizontal="center"/>
    </xf>
    <xf numFmtId="0" fontId="18" fillId="16" borderId="0" xfId="0" applyFont="1" applyFill="1" applyAlignment="1">
      <alignment horizontal="center"/>
    </xf>
    <xf numFmtId="0" fontId="14" fillId="16" borderId="0" xfId="0" applyFont="1" applyFill="1" applyAlignment="1">
      <alignment horizontal="center"/>
    </xf>
    <xf numFmtId="49" fontId="47" fillId="16" borderId="4" xfId="0" applyNumberFormat="1" applyFont="1" applyFill="1" applyBorder="1" applyAlignment="1">
      <alignment horizontal="center"/>
    </xf>
    <xf numFmtId="0" fontId="47" fillId="16" borderId="17" xfId="0" applyFont="1" applyFill="1" applyBorder="1" applyAlignment="1">
      <alignment horizontal="center"/>
    </xf>
    <xf numFmtId="3" fontId="47" fillId="16" borderId="17" xfId="0" applyNumberFormat="1" applyFont="1" applyFill="1" applyBorder="1" applyAlignment="1">
      <alignment horizontal="center"/>
    </xf>
    <xf numFmtId="0" fontId="47" fillId="16" borderId="15" xfId="0" applyFont="1" applyFill="1" applyBorder="1" applyAlignment="1">
      <alignment horizontal="center"/>
    </xf>
    <xf numFmtId="0" fontId="47" fillId="10" borderId="17" xfId="0" applyFont="1" applyFill="1" applyBorder="1" applyAlignment="1">
      <alignment horizontal="center"/>
    </xf>
    <xf numFmtId="3" fontId="47" fillId="10" borderId="17" xfId="0" applyNumberFormat="1" applyFont="1" applyFill="1" applyBorder="1" applyAlignment="1">
      <alignment horizontal="center"/>
    </xf>
    <xf numFmtId="3" fontId="47" fillId="10" borderId="11" xfId="0" applyNumberFormat="1" applyFont="1" applyFill="1" applyBorder="1" applyAlignment="1">
      <alignment horizontal="center"/>
    </xf>
    <xf numFmtId="0" fontId="47" fillId="10" borderId="11" xfId="0" applyFont="1" applyFill="1" applyBorder="1" applyAlignment="1">
      <alignment horizontal="center"/>
    </xf>
    <xf numFmtId="0" fontId="47" fillId="16" borderId="15" xfId="0" applyFont="1" applyFill="1" applyBorder="1" applyAlignment="1">
      <alignment horizontal="center" wrapText="1"/>
    </xf>
    <xf numFmtId="0" fontId="9" fillId="16" borderId="0" xfId="0" applyFont="1" applyFill="1" applyAlignment="1">
      <alignment horizontal="center" wrapText="1"/>
    </xf>
    <xf numFmtId="3" fontId="47" fillId="16" borderId="11" xfId="0" applyNumberFormat="1" applyFont="1" applyFill="1" applyBorder="1" applyAlignment="1">
      <alignment horizontal="center"/>
    </xf>
    <xf numFmtId="0" fontId="47" fillId="16" borderId="17" xfId="0" applyFont="1" applyFill="1" applyBorder="1" applyAlignment="1">
      <alignment horizontal="right"/>
    </xf>
    <xf numFmtId="3" fontId="47" fillId="16" borderId="17" xfId="0" applyNumberFormat="1" applyFont="1" applyFill="1" applyBorder="1" applyAlignment="1">
      <alignment horizontal="right"/>
    </xf>
    <xf numFmtId="3" fontId="47" fillId="16" borderId="11" xfId="0" applyNumberFormat="1" applyFont="1" applyFill="1" applyBorder="1" applyAlignment="1">
      <alignment horizontal="right"/>
    </xf>
    <xf numFmtId="0" fontId="47" fillId="16" borderId="11" xfId="0" applyFont="1" applyFill="1" applyBorder="1" applyAlignment="1">
      <alignment horizontal="right"/>
    </xf>
    <xf numFmtId="0" fontId="47" fillId="16" borderId="11" xfId="0" applyFont="1" applyFill="1" applyBorder="1" applyAlignment="1">
      <alignment horizontal="center"/>
    </xf>
    <xf numFmtId="0" fontId="47" fillId="16" borderId="11" xfId="0" applyFont="1" applyFill="1" applyBorder="1" applyAlignment="1"/>
    <xf numFmtId="0" fontId="48" fillId="16" borderId="17" xfId="0" applyFont="1" applyFill="1" applyBorder="1" applyAlignment="1">
      <alignment horizontal="center"/>
    </xf>
    <xf numFmtId="0" fontId="47" fillId="16" borderId="17" xfId="0" applyFont="1" applyFill="1" applyBorder="1" applyAlignment="1"/>
    <xf numFmtId="0" fontId="46" fillId="16" borderId="17" xfId="0" applyFont="1" applyFill="1" applyBorder="1" applyAlignment="1">
      <alignment horizontal="center"/>
    </xf>
    <xf numFmtId="3" fontId="47" fillId="16" borderId="23" xfId="0" applyNumberFormat="1" applyFont="1" applyFill="1" applyBorder="1" applyAlignment="1">
      <alignment horizontal="center"/>
    </xf>
    <xf numFmtId="3" fontId="47" fillId="16" borderId="23" xfId="0" applyNumberFormat="1" applyFont="1" applyFill="1" applyBorder="1" applyAlignment="1">
      <alignment horizontal="right"/>
    </xf>
    <xf numFmtId="0" fontId="47" fillId="16" borderId="23" xfId="0" applyFont="1" applyFill="1" applyBorder="1" applyAlignment="1">
      <alignment horizontal="center"/>
    </xf>
    <xf numFmtId="0" fontId="46" fillId="16" borderId="15" xfId="0" applyFont="1" applyFill="1" applyBorder="1" applyAlignment="1">
      <alignment horizontal="center"/>
    </xf>
    <xf numFmtId="0" fontId="47" fillId="16" borderId="4" xfId="0" applyFont="1" applyFill="1" applyBorder="1" applyAlignment="1"/>
    <xf numFmtId="3" fontId="47" fillId="16" borderId="4" xfId="0" applyNumberFormat="1" applyFont="1" applyFill="1" applyBorder="1" applyAlignment="1"/>
    <xf numFmtId="0" fontId="19" fillId="16" borderId="3" xfId="0" applyFont="1" applyFill="1" applyBorder="1" applyAlignment="1"/>
    <xf numFmtId="3" fontId="47" fillId="16" borderId="4" xfId="0" applyNumberFormat="1" applyFont="1" applyFill="1" applyBorder="1" applyAlignment="1">
      <alignment horizontal="right"/>
    </xf>
    <xf numFmtId="0" fontId="47" fillId="16" borderId="3" xfId="0" quotePrefix="1" applyFont="1" applyFill="1" applyBorder="1" applyAlignment="1"/>
    <xf numFmtId="0" fontId="47" fillId="16" borderId="16" xfId="0" applyFont="1" applyFill="1" applyBorder="1" applyAlignment="1"/>
    <xf numFmtId="0" fontId="47" fillId="16" borderId="24" xfId="0" applyFont="1" applyFill="1" applyBorder="1" applyAlignment="1">
      <alignment horizontal="center"/>
    </xf>
    <xf numFmtId="0" fontId="47" fillId="16" borderId="20" xfId="0" applyFont="1" applyFill="1" applyBorder="1" applyAlignment="1">
      <alignment horizontal="center"/>
    </xf>
    <xf numFmtId="0" fontId="47" fillId="6" borderId="14" xfId="0" applyFont="1" applyFill="1" applyBorder="1" applyAlignment="1">
      <alignment horizontal="center"/>
    </xf>
    <xf numFmtId="0" fontId="47" fillId="6" borderId="17" xfId="0" applyFont="1" applyFill="1" applyBorder="1" applyAlignment="1">
      <alignment horizontal="center"/>
    </xf>
    <xf numFmtId="3" fontId="47" fillId="6" borderId="17" xfId="0" applyNumberFormat="1" applyFont="1" applyFill="1" applyBorder="1" applyAlignment="1">
      <alignment horizontal="center"/>
    </xf>
    <xf numFmtId="0" fontId="47" fillId="6" borderId="20" xfId="0" applyFont="1" applyFill="1" applyBorder="1" applyAlignment="1">
      <alignment horizontal="center"/>
    </xf>
    <xf numFmtId="0" fontId="46" fillId="6" borderId="17" xfId="0" applyFont="1" applyFill="1" applyBorder="1" applyAlignment="1">
      <alignment horizontal="center"/>
    </xf>
    <xf numFmtId="0" fontId="47" fillId="6" borderId="0" xfId="0" applyFont="1" applyFill="1" applyAlignment="1"/>
    <xf numFmtId="3" fontId="47" fillId="6" borderId="20" xfId="0" applyNumberFormat="1" applyFont="1" applyFill="1" applyBorder="1" applyAlignment="1">
      <alignment horizontal="center"/>
    </xf>
    <xf numFmtId="3" fontId="47" fillId="6" borderId="14" xfId="0" applyNumberFormat="1" applyFont="1" applyFill="1" applyBorder="1" applyAlignment="1">
      <alignment horizontal="center"/>
    </xf>
    <xf numFmtId="3" fontId="47" fillId="6" borderId="0" xfId="0" applyNumberFormat="1" applyFont="1" applyFill="1" applyAlignment="1"/>
    <xf numFmtId="3" fontId="47" fillId="16" borderId="15" xfId="0" applyNumberFormat="1" applyFont="1" applyFill="1" applyBorder="1" applyAlignment="1">
      <alignment horizontal="center"/>
    </xf>
    <xf numFmtId="3" fontId="9" fillId="16" borderId="0" xfId="0" applyNumberFormat="1" applyFont="1" applyFill="1" applyAlignment="1">
      <alignment horizontal="center"/>
    </xf>
    <xf numFmtId="0" fontId="47" fillId="6" borderId="0" xfId="0" applyFont="1" applyFill="1" applyAlignment="1">
      <alignment horizontal="center"/>
    </xf>
    <xf numFmtId="0" fontId="7" fillId="16" borderId="0" xfId="0" applyFont="1" applyFill="1" applyAlignment="1"/>
    <xf numFmtId="0" fontId="11" fillId="16" borderId="0" xfId="0" applyFont="1" applyFill="1" applyAlignment="1">
      <alignment horizontal="center"/>
    </xf>
    <xf numFmtId="0" fontId="20" fillId="16" borderId="3" xfId="0" applyFont="1" applyFill="1" applyBorder="1" applyAlignment="1">
      <alignment horizontal="left" wrapText="1"/>
    </xf>
    <xf numFmtId="0" fontId="20" fillId="16" borderId="3" xfId="0" applyFont="1" applyFill="1" applyBorder="1" applyAlignment="1">
      <alignment horizontal="center" wrapText="1"/>
    </xf>
    <xf numFmtId="3" fontId="20" fillId="16" borderId="3" xfId="0" applyNumberFormat="1" applyFont="1" applyFill="1" applyBorder="1" applyAlignment="1">
      <alignment horizontal="center" wrapText="1"/>
    </xf>
    <xf numFmtId="3" fontId="9" fillId="16" borderId="4" xfId="0" applyNumberFormat="1" applyFont="1" applyFill="1" applyBorder="1" applyAlignment="1">
      <alignment horizontal="center"/>
    </xf>
    <xf numFmtId="3" fontId="9" fillId="16" borderId="3" xfId="0" applyNumberFormat="1" applyFont="1" applyFill="1" applyBorder="1" applyAlignment="1">
      <alignment horizontal="center"/>
    </xf>
    <xf numFmtId="3" fontId="6" fillId="16" borderId="3" xfId="0" applyNumberFormat="1" applyFont="1" applyFill="1" applyBorder="1" applyAlignment="1">
      <alignment horizontal="center" wrapText="1"/>
    </xf>
    <xf numFmtId="0" fontId="20" fillId="16" borderId="0" xfId="0" applyFont="1" applyFill="1" applyAlignment="1">
      <alignment horizontal="center" wrapText="1"/>
    </xf>
    <xf numFmtId="0" fontId="20" fillId="16" borderId="0" xfId="0" applyFont="1" applyFill="1" applyAlignment="1">
      <alignment horizontal="left" wrapText="1"/>
    </xf>
    <xf numFmtId="0" fontId="13" fillId="16" borderId="0" xfId="0" applyFont="1" applyFill="1"/>
    <xf numFmtId="0" fontId="7" fillId="16" borderId="0" xfId="0" applyFont="1" applyFill="1" applyAlignment="1">
      <alignment horizontal="center"/>
    </xf>
    <xf numFmtId="0" fontId="7" fillId="16" borderId="3" xfId="0" applyFont="1" applyFill="1" applyBorder="1" applyAlignment="1">
      <alignment horizontal="center"/>
    </xf>
    <xf numFmtId="0" fontId="21" fillId="16" borderId="3" xfId="0" applyFont="1" applyFill="1" applyBorder="1" applyAlignment="1">
      <alignment horizontal="center"/>
    </xf>
    <xf numFmtId="0" fontId="0" fillId="10" borderId="0" xfId="0" applyFont="1" applyFill="1" applyAlignment="1">
      <alignment horizontal="center"/>
    </xf>
    <xf numFmtId="0" fontId="0" fillId="10" borderId="0" xfId="0" applyFont="1" applyFill="1" applyAlignment="1">
      <alignment vertical="center"/>
    </xf>
    <xf numFmtId="3" fontId="46" fillId="13" borderId="15" xfId="0" applyNumberFormat="1" applyFont="1" applyFill="1" applyBorder="1" applyAlignment="1">
      <alignment horizontal="center" wrapText="1"/>
    </xf>
    <xf numFmtId="0" fontId="46" fillId="13" borderId="15" xfId="0" applyFont="1" applyFill="1" applyBorder="1" applyAlignment="1">
      <alignment horizontal="center" wrapText="1"/>
    </xf>
    <xf numFmtId="0" fontId="10" fillId="13" borderId="0" xfId="0" applyFont="1" applyFill="1" applyAlignment="1">
      <alignment horizontal="center" wrapText="1"/>
    </xf>
    <xf numFmtId="3" fontId="46" fillId="13" borderId="11" xfId="0" applyNumberFormat="1" applyFont="1" applyFill="1" applyBorder="1" applyAlignment="1">
      <alignment horizontal="center"/>
    </xf>
    <xf numFmtId="3" fontId="10" fillId="13" borderId="0" xfId="0" applyNumberFormat="1" applyFont="1" applyFill="1" applyAlignment="1">
      <alignment horizontal="center" wrapText="1"/>
    </xf>
    <xf numFmtId="3" fontId="46" fillId="13" borderId="15" xfId="0" applyNumberFormat="1" applyFont="1" applyFill="1" applyBorder="1" applyAlignment="1">
      <alignment horizontal="center"/>
    </xf>
    <xf numFmtId="3" fontId="46" fillId="13" borderId="15" xfId="0" applyNumberFormat="1" applyFont="1" applyFill="1" applyBorder="1" applyAlignment="1">
      <alignment horizontal="center" vertical="center"/>
    </xf>
    <xf numFmtId="3" fontId="10" fillId="13" borderId="0" xfId="0" applyNumberFormat="1" applyFont="1" applyFill="1" applyAlignment="1">
      <alignment horizontal="center" vertical="center" wrapText="1"/>
    </xf>
    <xf numFmtId="0" fontId="46" fillId="13" borderId="15" xfId="0" applyFont="1" applyFill="1" applyBorder="1" applyAlignment="1">
      <alignment horizontal="center"/>
    </xf>
    <xf numFmtId="3" fontId="46" fillId="21" borderId="15" xfId="0" applyNumberFormat="1" applyFont="1" applyFill="1" applyBorder="1" applyAlignment="1">
      <alignment horizontal="center" wrapText="1"/>
    </xf>
    <xf numFmtId="3" fontId="10" fillId="21" borderId="0" xfId="0" applyNumberFormat="1" applyFont="1" applyFill="1" applyAlignment="1">
      <alignment horizontal="center" wrapText="1"/>
    </xf>
    <xf numFmtId="3" fontId="46" fillId="21" borderId="11" xfId="0" applyNumberFormat="1" applyFont="1" applyFill="1" applyBorder="1" applyAlignment="1">
      <alignment horizontal="center"/>
    </xf>
    <xf numFmtId="3" fontId="46" fillId="13" borderId="18" xfId="0" applyNumberFormat="1" applyFont="1" applyFill="1" applyBorder="1" applyAlignment="1">
      <alignment horizontal="center"/>
    </xf>
    <xf numFmtId="3" fontId="10" fillId="13" borderId="0" xfId="0" applyNumberFormat="1" applyFont="1" applyFill="1" applyAlignment="1">
      <alignment horizontal="center"/>
    </xf>
    <xf numFmtId="3" fontId="49" fillId="16" borderId="15" xfId="0" applyNumberFormat="1" applyFont="1" applyFill="1" applyBorder="1" applyAlignment="1">
      <alignment horizontal="center" wrapText="1"/>
    </xf>
    <xf numFmtId="0" fontId="50" fillId="13" borderId="15" xfId="0" applyFont="1" applyFill="1" applyBorder="1" applyAlignment="1">
      <alignment horizontal="left" wrapText="1"/>
    </xf>
    <xf numFmtId="3" fontId="50" fillId="13" borderId="15" xfId="0" applyNumberFormat="1" applyFont="1" applyFill="1" applyBorder="1" applyAlignment="1">
      <alignment horizontal="center" wrapText="1"/>
    </xf>
    <xf numFmtId="0" fontId="51" fillId="16" borderId="18" xfId="0" applyFont="1" applyFill="1" applyBorder="1" applyAlignment="1">
      <alignment horizontal="left"/>
    </xf>
    <xf numFmtId="0" fontId="51" fillId="16" borderId="18" xfId="0" applyFont="1" applyFill="1" applyBorder="1" applyAlignment="1">
      <alignment horizontal="center"/>
    </xf>
    <xf numFmtId="3" fontId="51" fillId="16" borderId="15" xfId="0" applyNumberFormat="1" applyFont="1" applyFill="1" applyBorder="1" applyAlignment="1">
      <alignment horizontal="center" wrapText="1"/>
    </xf>
    <xf numFmtId="3" fontId="51" fillId="16" borderId="18" xfId="0" applyNumberFormat="1" applyFont="1" applyFill="1" applyBorder="1" applyAlignment="1">
      <alignment horizontal="center"/>
    </xf>
    <xf numFmtId="0" fontId="51" fillId="16" borderId="4" xfId="0" applyFont="1" applyFill="1" applyBorder="1" applyAlignment="1">
      <alignment horizontal="left"/>
    </xf>
    <xf numFmtId="0" fontId="51" fillId="16" borderId="4" xfId="0" applyFont="1" applyFill="1" applyBorder="1" applyAlignment="1">
      <alignment horizontal="center"/>
    </xf>
    <xf numFmtId="3" fontId="51" fillId="16" borderId="4" xfId="0" applyNumberFormat="1" applyFont="1" applyFill="1" applyBorder="1" applyAlignment="1">
      <alignment horizontal="center"/>
    </xf>
    <xf numFmtId="0" fontId="50" fillId="13" borderId="11" xfId="0" applyFont="1" applyFill="1" applyBorder="1" applyAlignment="1">
      <alignment horizontal="left"/>
    </xf>
    <xf numFmtId="3" fontId="50" fillId="13" borderId="11" xfId="0" applyNumberFormat="1" applyFont="1" applyFill="1" applyBorder="1" applyAlignment="1">
      <alignment horizontal="center"/>
    </xf>
    <xf numFmtId="0" fontId="51" fillId="16" borderId="17" xfId="0" applyFont="1" applyFill="1" applyBorder="1" applyAlignment="1">
      <alignment horizontal="left"/>
    </xf>
    <xf numFmtId="0" fontId="51" fillId="16" borderId="17" xfId="0" applyFont="1" applyFill="1" applyBorder="1" applyAlignment="1">
      <alignment horizontal="center"/>
    </xf>
    <xf numFmtId="3" fontId="51" fillId="16" borderId="17" xfId="0" applyNumberFormat="1" applyFont="1" applyFill="1" applyBorder="1" applyAlignment="1">
      <alignment horizontal="center"/>
    </xf>
    <xf numFmtId="3" fontId="50" fillId="16" borderId="17" xfId="0" applyNumberFormat="1" applyFont="1" applyFill="1" applyBorder="1" applyAlignment="1">
      <alignment horizontal="center"/>
    </xf>
    <xf numFmtId="3" fontId="50" fillId="13" borderId="15" xfId="0" applyNumberFormat="1" applyFont="1" applyFill="1" applyBorder="1" applyAlignment="1">
      <alignment horizontal="center"/>
    </xf>
    <xf numFmtId="0" fontId="51" fillId="16" borderId="15" xfId="0" applyFont="1" applyFill="1" applyBorder="1" applyAlignment="1">
      <alignment horizontal="center"/>
    </xf>
    <xf numFmtId="0" fontId="51" fillId="10" borderId="11" xfId="0" applyFont="1" applyFill="1" applyBorder="1" applyAlignment="1">
      <alignment horizontal="left"/>
    </xf>
    <xf numFmtId="0" fontId="51" fillId="10" borderId="17" xfId="0" applyFont="1" applyFill="1" applyBorder="1" applyAlignment="1">
      <alignment horizontal="center"/>
    </xf>
    <xf numFmtId="3" fontId="51" fillId="10" borderId="17" xfId="0" applyNumberFormat="1" applyFont="1" applyFill="1" applyBorder="1" applyAlignment="1">
      <alignment horizontal="center"/>
    </xf>
    <xf numFmtId="0" fontId="51" fillId="10" borderId="17" xfId="0" applyFont="1" applyFill="1" applyBorder="1" applyAlignment="1">
      <alignment horizontal="left"/>
    </xf>
    <xf numFmtId="0" fontId="51" fillId="16" borderId="15" xfId="0" applyFont="1" applyFill="1" applyBorder="1" applyAlignment="1">
      <alignment horizontal="left"/>
    </xf>
    <xf numFmtId="0" fontId="51" fillId="16" borderId="16" xfId="0" applyFont="1" applyFill="1" applyBorder="1" applyAlignment="1">
      <alignment horizontal="left"/>
    </xf>
    <xf numFmtId="3" fontId="51" fillId="16" borderId="28" xfId="0" applyNumberFormat="1" applyFont="1" applyFill="1" applyBorder="1" applyAlignment="1">
      <alignment horizontal="center"/>
    </xf>
    <xf numFmtId="3" fontId="51" fillId="16" borderId="21" xfId="0" applyNumberFormat="1" applyFont="1" applyFill="1" applyBorder="1" applyAlignment="1">
      <alignment horizontal="center"/>
    </xf>
    <xf numFmtId="3" fontId="51" fillId="16" borderId="11" xfId="0" applyNumberFormat="1" applyFont="1" applyFill="1" applyBorder="1" applyAlignment="1">
      <alignment horizontal="center"/>
    </xf>
    <xf numFmtId="0" fontId="50" fillId="13" borderId="15" xfId="0" applyFont="1" applyFill="1" applyBorder="1" applyAlignment="1">
      <alignment horizontal="left" vertical="center" wrapText="1"/>
    </xf>
    <xf numFmtId="3" fontId="50" fillId="13" borderId="15" xfId="0" applyNumberFormat="1" applyFont="1" applyFill="1" applyBorder="1" applyAlignment="1">
      <alignment horizontal="center" vertical="center"/>
    </xf>
    <xf numFmtId="0" fontId="51" fillId="16" borderId="24" xfId="0" applyFont="1" applyFill="1" applyBorder="1" applyAlignment="1">
      <alignment horizontal="left"/>
    </xf>
    <xf numFmtId="3" fontId="51" fillId="16" borderId="23" xfId="0" applyNumberFormat="1" applyFont="1" applyFill="1" applyBorder="1" applyAlignment="1">
      <alignment horizontal="center"/>
    </xf>
    <xf numFmtId="0" fontId="50" fillId="13" borderId="29" xfId="0" applyFont="1" applyFill="1" applyBorder="1" applyAlignment="1">
      <alignment horizontal="left" wrapText="1"/>
    </xf>
    <xf numFmtId="0" fontId="50" fillId="21" borderId="15" xfId="0" applyFont="1" applyFill="1" applyBorder="1" applyAlignment="1">
      <alignment horizontal="left" wrapText="1"/>
    </xf>
    <xf numFmtId="3" fontId="50" fillId="21" borderId="15" xfId="0" applyNumberFormat="1" applyFont="1" applyFill="1" applyBorder="1" applyAlignment="1">
      <alignment horizontal="center" wrapText="1"/>
    </xf>
    <xf numFmtId="0" fontId="51" fillId="10" borderId="15" xfId="0" applyFont="1" applyFill="1" applyBorder="1" applyAlignment="1">
      <alignment horizontal="center"/>
    </xf>
    <xf numFmtId="0" fontId="51" fillId="10" borderId="11" xfId="0" applyFont="1" applyFill="1" applyBorder="1" applyAlignment="1">
      <alignment horizontal="center"/>
    </xf>
    <xf numFmtId="0" fontId="51" fillId="16" borderId="11" xfId="0" applyFont="1" applyFill="1" applyBorder="1" applyAlignment="1">
      <alignment horizontal="center"/>
    </xf>
    <xf numFmtId="3" fontId="50" fillId="16" borderId="11" xfId="0" applyNumberFormat="1" applyFont="1" applyFill="1" applyBorder="1" applyAlignment="1">
      <alignment horizontal="center"/>
    </xf>
    <xf numFmtId="0" fontId="51" fillId="10" borderId="14" xfId="0" applyFont="1" applyFill="1" applyBorder="1" applyAlignment="1">
      <alignment horizontal="center"/>
    </xf>
    <xf numFmtId="0" fontId="51" fillId="16" borderId="30" xfId="0" applyFont="1" applyFill="1" applyBorder="1" applyAlignment="1">
      <alignment horizontal="left"/>
    </xf>
    <xf numFmtId="3" fontId="51" fillId="16" borderId="31" xfId="0" applyNumberFormat="1" applyFont="1" applyFill="1" applyBorder="1" applyAlignment="1">
      <alignment horizontal="center"/>
    </xf>
    <xf numFmtId="0" fontId="50" fillId="10" borderId="14" xfId="0" applyFont="1" applyFill="1" applyBorder="1" applyAlignment="1">
      <alignment horizontal="center"/>
    </xf>
    <xf numFmtId="0" fontId="50" fillId="10" borderId="17" xfId="0" applyFont="1" applyFill="1" applyBorder="1" applyAlignment="1">
      <alignment horizontal="center"/>
    </xf>
    <xf numFmtId="0" fontId="51" fillId="10" borderId="0" xfId="0" applyFont="1" applyFill="1" applyAlignment="1">
      <alignment horizontal="center"/>
    </xf>
    <xf numFmtId="3" fontId="50" fillId="21" borderId="11" xfId="0" applyNumberFormat="1" applyFont="1" applyFill="1" applyBorder="1" applyAlignment="1">
      <alignment horizontal="center"/>
    </xf>
    <xf numFmtId="0" fontId="51" fillId="6" borderId="14" xfId="0" applyFont="1" applyFill="1" applyBorder="1" applyAlignment="1">
      <alignment horizontal="center"/>
    </xf>
    <xf numFmtId="0" fontId="51" fillId="6" borderId="17" xfId="0" applyFont="1" applyFill="1" applyBorder="1" applyAlignment="1">
      <alignment horizontal="center"/>
    </xf>
    <xf numFmtId="3" fontId="51" fillId="6" borderId="17" xfId="0" applyNumberFormat="1" applyFont="1" applyFill="1" applyBorder="1" applyAlignment="1">
      <alignment horizontal="center"/>
    </xf>
    <xf numFmtId="3" fontId="50" fillId="6" borderId="17" xfId="0" applyNumberFormat="1" applyFont="1" applyFill="1" applyBorder="1" applyAlignment="1">
      <alignment horizontal="center"/>
    </xf>
    <xf numFmtId="0" fontId="51" fillId="6" borderId="17" xfId="0" applyFont="1" applyFill="1" applyBorder="1" applyAlignment="1"/>
    <xf numFmtId="0" fontId="51" fillId="6" borderId="17" xfId="0" applyFont="1" applyFill="1" applyBorder="1" applyAlignment="1">
      <alignment horizontal="left"/>
    </xf>
    <xf numFmtId="3" fontId="51" fillId="22" borderId="11" xfId="0" applyNumberFormat="1" applyFont="1" applyFill="1" applyBorder="1" applyAlignment="1">
      <alignment horizontal="center"/>
    </xf>
    <xf numFmtId="0" fontId="50" fillId="13" borderId="15" xfId="0" applyFont="1" applyFill="1" applyBorder="1" applyAlignment="1">
      <alignment horizontal="center" wrapText="1"/>
    </xf>
    <xf numFmtId="3" fontId="50" fillId="16" borderId="4" xfId="0" applyNumberFormat="1" applyFont="1" applyFill="1" applyBorder="1" applyAlignment="1">
      <alignment horizontal="center"/>
    </xf>
    <xf numFmtId="3" fontId="51" fillId="16" borderId="15" xfId="0" applyNumberFormat="1" applyFont="1" applyFill="1" applyBorder="1" applyAlignment="1">
      <alignment horizontal="center"/>
    </xf>
    <xf numFmtId="0" fontId="49" fillId="16" borderId="15" xfId="0" applyFont="1" applyFill="1" applyBorder="1" applyAlignment="1">
      <alignment horizontal="center" wrapText="1"/>
    </xf>
    <xf numFmtId="0" fontId="51" fillId="16" borderId="14" xfId="0" applyFont="1" applyFill="1" applyBorder="1" applyAlignment="1">
      <alignment horizontal="center"/>
    </xf>
    <xf numFmtId="3" fontId="51" fillId="16" borderId="16" xfId="0" applyNumberFormat="1" applyFont="1" applyFill="1" applyBorder="1" applyAlignment="1">
      <alignment horizontal="center"/>
    </xf>
    <xf numFmtId="0" fontId="45" fillId="16" borderId="3" xfId="0" applyFont="1" applyFill="1" applyBorder="1" applyAlignment="1">
      <alignment horizontal="left" vertical="center"/>
    </xf>
    <xf numFmtId="0" fontId="45" fillId="16" borderId="3" xfId="0" applyFont="1" applyFill="1" applyBorder="1" applyAlignment="1">
      <alignment vertical="center"/>
    </xf>
    <xf numFmtId="0" fontId="45" fillId="16" borderId="19" xfId="0" applyFont="1" applyFill="1" applyBorder="1" applyAlignment="1">
      <alignment horizontal="center" vertical="center" wrapText="1"/>
    </xf>
    <xf numFmtId="0" fontId="45" fillId="16" borderId="16" xfId="0" applyFont="1" applyFill="1" applyBorder="1"/>
    <xf numFmtId="0" fontId="32" fillId="13" borderId="15" xfId="0" applyFont="1" applyFill="1" applyBorder="1" applyAlignment="1">
      <alignment horizontal="center" wrapText="1"/>
    </xf>
    <xf numFmtId="0" fontId="32" fillId="13" borderId="15" xfId="0" applyFont="1" applyFill="1" applyBorder="1" applyAlignment="1">
      <alignment horizontal="center"/>
    </xf>
    <xf numFmtId="0" fontId="32" fillId="16" borderId="14" xfId="0" applyFont="1" applyFill="1" applyBorder="1" applyAlignment="1">
      <alignment horizontal="center"/>
    </xf>
    <xf numFmtId="0" fontId="32" fillId="16" borderId="15" xfId="0" applyFont="1" applyFill="1" applyBorder="1" applyAlignment="1">
      <alignment horizontal="center" wrapText="1"/>
    </xf>
    <xf numFmtId="0" fontId="32" fillId="13" borderId="15" xfId="0" applyFont="1" applyFill="1" applyBorder="1" applyAlignment="1">
      <alignment horizontal="center" vertical="center" wrapText="1"/>
    </xf>
    <xf numFmtId="0" fontId="32" fillId="21" borderId="15" xfId="0" applyFont="1" applyFill="1" applyBorder="1" applyAlignment="1">
      <alignment horizontal="center" wrapText="1"/>
    </xf>
    <xf numFmtId="0" fontId="32" fillId="21" borderId="15" xfId="0" applyFont="1" applyFill="1" applyBorder="1" applyAlignment="1">
      <alignment horizontal="center"/>
    </xf>
    <xf numFmtId="0" fontId="32" fillId="6" borderId="14" xfId="0" applyFont="1" applyFill="1" applyBorder="1" applyAlignment="1">
      <alignment horizontal="center"/>
    </xf>
    <xf numFmtId="0" fontId="44" fillId="16" borderId="3" xfId="0" applyFont="1" applyFill="1" applyBorder="1" applyAlignment="1">
      <alignment vertical="center" wrapText="1"/>
    </xf>
    <xf numFmtId="0" fontId="44" fillId="16" borderId="0" xfId="0" applyFont="1" applyFill="1" applyAlignment="1">
      <alignment vertical="center" wrapText="1"/>
    </xf>
    <xf numFmtId="0" fontId="1" fillId="16" borderId="0" xfId="0" applyFont="1" applyFill="1"/>
    <xf numFmtId="0" fontId="52" fillId="16" borderId="0" xfId="0" applyFont="1" applyFill="1" applyAlignment="1">
      <alignment vertical="center" wrapText="1"/>
    </xf>
    <xf numFmtId="0" fontId="1" fillId="10" borderId="0" xfId="0" applyFont="1" applyFill="1" applyAlignment="1"/>
    <xf numFmtId="3" fontId="51" fillId="16" borderId="41" xfId="0" applyNumberFormat="1" applyFont="1" applyFill="1" applyBorder="1" applyAlignment="1">
      <alignment horizontal="center"/>
    </xf>
    <xf numFmtId="3" fontId="51" fillId="16" borderId="24" xfId="0" applyNumberFormat="1" applyFont="1" applyFill="1" applyBorder="1" applyAlignment="1">
      <alignment horizontal="center"/>
    </xf>
    <xf numFmtId="3" fontId="51" fillId="16" borderId="43" xfId="0" applyNumberFormat="1" applyFont="1" applyFill="1" applyBorder="1" applyAlignment="1">
      <alignment horizontal="center"/>
    </xf>
    <xf numFmtId="0" fontId="47" fillId="16" borderId="29" xfId="0" applyFont="1" applyFill="1" applyBorder="1" applyAlignment="1">
      <alignment horizontal="center" vertical="center" wrapText="1"/>
    </xf>
    <xf numFmtId="3" fontId="50" fillId="13" borderId="29" xfId="0" applyNumberFormat="1" applyFont="1" applyFill="1" applyBorder="1" applyAlignment="1">
      <alignment horizontal="center" wrapText="1"/>
    </xf>
    <xf numFmtId="0" fontId="47" fillId="16" borderId="18" xfId="0" applyFont="1" applyFill="1" applyBorder="1" applyAlignment="1">
      <alignment horizontal="center" vertical="center" wrapText="1"/>
    </xf>
    <xf numFmtId="3" fontId="50" fillId="13" borderId="18" xfId="0" applyNumberFormat="1" applyFont="1" applyFill="1" applyBorder="1" applyAlignment="1">
      <alignment horizontal="center" wrapText="1"/>
    </xf>
    <xf numFmtId="0" fontId="47" fillId="16" borderId="43" xfId="0" applyFont="1" applyFill="1" applyBorder="1" applyAlignment="1">
      <alignment horizontal="center" vertical="center" wrapText="1"/>
    </xf>
    <xf numFmtId="3" fontId="50" fillId="13" borderId="43" xfId="0" applyNumberFormat="1" applyFont="1" applyFill="1" applyBorder="1" applyAlignment="1">
      <alignment horizontal="center" wrapText="1"/>
    </xf>
    <xf numFmtId="0" fontId="32" fillId="6" borderId="37" xfId="0" applyFont="1" applyFill="1" applyBorder="1" applyAlignment="1">
      <alignment horizontal="center"/>
    </xf>
    <xf numFmtId="0" fontId="51" fillId="6" borderId="28" xfId="0" applyFont="1" applyFill="1" applyBorder="1" applyAlignment="1">
      <alignment horizontal="center"/>
    </xf>
    <xf numFmtId="0" fontId="50" fillId="21" borderId="31" xfId="0" applyFont="1" applyFill="1" applyBorder="1" applyAlignment="1">
      <alignment horizontal="left"/>
    </xf>
    <xf numFmtId="0" fontId="51" fillId="6" borderId="43" xfId="0" applyFont="1" applyFill="1" applyBorder="1" applyAlignment="1">
      <alignment horizontal="left"/>
    </xf>
    <xf numFmtId="3" fontId="50" fillId="16" borderId="15" xfId="0" applyNumberFormat="1" applyFont="1" applyFill="1" applyBorder="1" applyAlignment="1">
      <alignment horizontal="center" wrapText="1"/>
    </xf>
    <xf numFmtId="3" fontId="50" fillId="13" borderId="19" xfId="0" applyNumberFormat="1" applyFont="1" applyFill="1" applyBorder="1" applyAlignment="1">
      <alignment horizontal="center"/>
    </xf>
    <xf numFmtId="0" fontId="51" fillId="2" borderId="15" xfId="0" applyFont="1" applyFill="1" applyBorder="1" applyAlignment="1">
      <alignment horizontal="center"/>
    </xf>
    <xf numFmtId="3" fontId="51" fillId="2" borderId="15" xfId="0" applyNumberFormat="1" applyFont="1" applyFill="1" applyBorder="1" applyAlignment="1">
      <alignment horizontal="center" wrapText="1"/>
    </xf>
    <xf numFmtId="3" fontId="51" fillId="2" borderId="15" xfId="0" applyNumberFormat="1" applyFont="1" applyFill="1" applyBorder="1" applyAlignment="1">
      <alignment horizontal="center"/>
    </xf>
    <xf numFmtId="1" fontId="51" fillId="2" borderId="15" xfId="0" applyNumberFormat="1" applyFont="1" applyFill="1" applyBorder="1" applyAlignment="1">
      <alignment horizontal="center"/>
    </xf>
    <xf numFmtId="49" fontId="51" fillId="2" borderId="15" xfId="0" applyNumberFormat="1" applyFont="1" applyFill="1" applyBorder="1" applyAlignment="1">
      <alignment horizontal="center"/>
    </xf>
    <xf numFmtId="49" fontId="51" fillId="2" borderId="15" xfId="0" quotePrefix="1" applyNumberFormat="1" applyFont="1" applyFill="1" applyBorder="1" applyAlignment="1">
      <alignment horizontal="center"/>
    </xf>
    <xf numFmtId="0" fontId="51" fillId="2" borderId="4" xfId="0" applyFont="1" applyFill="1" applyBorder="1" applyAlignment="1">
      <alignment horizontal="center"/>
    </xf>
    <xf numFmtId="3" fontId="51" fillId="2" borderId="4" xfId="0" applyNumberFormat="1" applyFont="1" applyFill="1" applyBorder="1" applyAlignment="1">
      <alignment horizontal="center"/>
    </xf>
    <xf numFmtId="1" fontId="51" fillId="2" borderId="4" xfId="0" applyNumberFormat="1" applyFont="1" applyFill="1" applyBorder="1" applyAlignment="1">
      <alignment horizontal="center"/>
    </xf>
    <xf numFmtId="49" fontId="51" fillId="2" borderId="4" xfId="0" applyNumberFormat="1" applyFont="1" applyFill="1" applyBorder="1" applyAlignment="1">
      <alignment horizontal="center"/>
    </xf>
    <xf numFmtId="0" fontId="50" fillId="16" borderId="15" xfId="0" applyFont="1" applyFill="1" applyBorder="1" applyAlignment="1">
      <alignment horizontal="center"/>
    </xf>
    <xf numFmtId="0" fontId="50" fillId="16" borderId="15" xfId="0" applyFont="1" applyFill="1" applyBorder="1" applyAlignment="1"/>
    <xf numFmtId="0" fontId="50" fillId="22" borderId="15" xfId="0" applyFont="1" applyFill="1" applyBorder="1" applyAlignment="1">
      <alignment horizontal="center"/>
    </xf>
    <xf numFmtId="3" fontId="50" fillId="22" borderId="15" xfId="0" applyNumberFormat="1" applyFont="1" applyFill="1" applyBorder="1" applyAlignment="1">
      <alignment horizontal="center"/>
    </xf>
    <xf numFmtId="1" fontId="50" fillId="22" borderId="15" xfId="0" applyNumberFormat="1" applyFont="1" applyFill="1" applyBorder="1" applyAlignment="1">
      <alignment horizontal="center"/>
    </xf>
    <xf numFmtId="0" fontId="51" fillId="22" borderId="15" xfId="0" applyFont="1" applyFill="1" applyBorder="1" applyAlignment="1"/>
    <xf numFmtId="3" fontId="51" fillId="22" borderId="15" xfId="0" applyNumberFormat="1" applyFont="1" applyFill="1" applyBorder="1" applyAlignment="1">
      <alignment horizontal="center" wrapText="1"/>
    </xf>
    <xf numFmtId="0" fontId="51" fillId="22" borderId="15" xfId="0" applyFont="1" applyFill="1" applyBorder="1" applyAlignment="1">
      <alignment horizontal="center"/>
    </xf>
    <xf numFmtId="1" fontId="51" fillId="22" borderId="15" xfId="0" applyNumberFormat="1" applyFont="1" applyFill="1" applyBorder="1" applyAlignment="1">
      <alignment horizontal="center"/>
    </xf>
    <xf numFmtId="0" fontId="51" fillId="22" borderId="15" xfId="0" quotePrefix="1" applyFont="1" applyFill="1" applyBorder="1" applyAlignment="1">
      <alignment horizontal="center"/>
    </xf>
    <xf numFmtId="11" fontId="51" fillId="22" borderId="15" xfId="0" quotePrefix="1" applyNumberFormat="1" applyFont="1" applyFill="1" applyBorder="1" applyAlignment="1">
      <alignment horizontal="center"/>
    </xf>
    <xf numFmtId="0" fontId="51" fillId="22" borderId="11" xfId="0" applyFont="1" applyFill="1" applyBorder="1" applyAlignment="1">
      <alignment horizontal="center"/>
    </xf>
    <xf numFmtId="1" fontId="51" fillId="22" borderId="11" xfId="0" applyNumberFormat="1" applyFont="1" applyFill="1" applyBorder="1" applyAlignment="1">
      <alignment horizontal="center"/>
    </xf>
    <xf numFmtId="0" fontId="51" fillId="16" borderId="15" xfId="0" applyFont="1" applyFill="1" applyBorder="1" applyAlignment="1"/>
    <xf numFmtId="0" fontId="51" fillId="16" borderId="15" xfId="0" quotePrefix="1" applyFont="1" applyFill="1" applyBorder="1" applyAlignment="1">
      <alignment horizontal="center"/>
    </xf>
    <xf numFmtId="0" fontId="51" fillId="23" borderId="15" xfId="0" applyFont="1" applyFill="1" applyBorder="1" applyAlignment="1"/>
    <xf numFmtId="3" fontId="51" fillId="23" borderId="15" xfId="0" applyNumberFormat="1" applyFont="1" applyFill="1" applyBorder="1" applyAlignment="1">
      <alignment horizontal="center" wrapText="1"/>
    </xf>
    <xf numFmtId="0" fontId="51" fillId="23" borderId="15" xfId="0" applyFont="1" applyFill="1" applyBorder="1" applyAlignment="1">
      <alignment horizontal="center"/>
    </xf>
    <xf numFmtId="1" fontId="51" fillId="23" borderId="15" xfId="0" applyNumberFormat="1" applyFont="1" applyFill="1" applyBorder="1" applyAlignment="1">
      <alignment horizontal="center"/>
    </xf>
    <xf numFmtId="11" fontId="51" fillId="23" borderId="15" xfId="0" quotePrefix="1" applyNumberFormat="1" applyFont="1" applyFill="1" applyBorder="1" applyAlignment="1">
      <alignment horizontal="center"/>
    </xf>
    <xf numFmtId="0" fontId="51" fillId="24" borderId="15" xfId="0" applyFont="1" applyFill="1" applyBorder="1" applyAlignment="1"/>
    <xf numFmtId="1" fontId="51" fillId="6" borderId="15" xfId="0" applyNumberFormat="1" applyFont="1" applyFill="1" applyBorder="1" applyAlignment="1">
      <alignment horizontal="center"/>
    </xf>
    <xf numFmtId="0" fontId="51" fillId="24" borderId="15" xfId="0" quotePrefix="1" applyFont="1" applyFill="1" applyBorder="1" applyAlignment="1">
      <alignment horizontal="center"/>
    </xf>
    <xf numFmtId="0" fontId="51" fillId="23" borderId="15" xfId="0" quotePrefix="1" applyFont="1" applyFill="1" applyBorder="1" applyAlignment="1">
      <alignment horizontal="center"/>
    </xf>
    <xf numFmtId="0" fontId="51" fillId="6" borderId="15" xfId="0" applyFont="1" applyFill="1" applyBorder="1" applyAlignment="1"/>
    <xf numFmtId="3" fontId="51" fillId="6" borderId="15" xfId="0" applyNumberFormat="1" applyFont="1" applyFill="1" applyBorder="1" applyAlignment="1">
      <alignment horizontal="center" wrapText="1"/>
    </xf>
    <xf numFmtId="0" fontId="51" fillId="6" borderId="15" xfId="0" applyFont="1" applyFill="1" applyBorder="1" applyAlignment="1">
      <alignment horizontal="center"/>
    </xf>
    <xf numFmtId="0" fontId="50" fillId="6" borderId="15" xfId="0" applyFont="1" applyFill="1" applyBorder="1" applyAlignment="1">
      <alignment horizontal="center"/>
    </xf>
    <xf numFmtId="0" fontId="32" fillId="2" borderId="3" xfId="0" applyFont="1" applyFill="1" applyBorder="1" applyAlignment="1">
      <alignment vertical="center"/>
    </xf>
    <xf numFmtId="49" fontId="32" fillId="2" borderId="3" xfId="0" applyNumberFormat="1" applyFont="1" applyFill="1" applyBorder="1" applyAlignment="1">
      <alignment horizontal="center" vertical="center"/>
    </xf>
    <xf numFmtId="49" fontId="33" fillId="2" borderId="3" xfId="0" applyNumberFormat="1" applyFont="1" applyFill="1" applyBorder="1" applyAlignment="1">
      <alignment horizontal="center" vertical="center"/>
    </xf>
    <xf numFmtId="3" fontId="49" fillId="2" borderId="15" xfId="0" applyNumberFormat="1" applyFont="1" applyFill="1" applyBorder="1" applyAlignment="1">
      <alignment horizontal="center" wrapText="1"/>
    </xf>
    <xf numFmtId="0" fontId="51" fillId="2" borderId="3" xfId="0" applyFont="1" applyFill="1" applyBorder="1" applyAlignment="1">
      <alignment vertical="center"/>
    </xf>
    <xf numFmtId="0" fontId="51" fillId="2" borderId="3" xfId="0" applyFont="1" applyFill="1" applyBorder="1" applyAlignment="1">
      <alignment horizontal="center" vertical="center"/>
    </xf>
    <xf numFmtId="49" fontId="51" fillId="2" borderId="3" xfId="0" applyNumberFormat="1" applyFont="1" applyFill="1" applyBorder="1" applyAlignment="1">
      <alignment horizontal="center" vertical="center"/>
    </xf>
    <xf numFmtId="49" fontId="51" fillId="2" borderId="3" xfId="0" applyNumberFormat="1" applyFont="1" applyFill="1" applyBorder="1" applyAlignment="1">
      <alignment vertical="center"/>
    </xf>
    <xf numFmtId="0" fontId="51" fillId="2" borderId="31" xfId="0" applyFont="1" applyFill="1" applyBorder="1" applyAlignment="1">
      <alignment horizontal="center" vertical="center" wrapText="1"/>
    </xf>
    <xf numFmtId="0" fontId="51" fillId="2" borderId="19" xfId="0" applyFont="1" applyFill="1" applyBorder="1" applyAlignment="1">
      <alignment horizontal="center" vertical="center" wrapText="1"/>
    </xf>
    <xf numFmtId="0" fontId="51" fillId="2" borderId="15" xfId="0" applyFont="1" applyFill="1" applyBorder="1" applyAlignment="1">
      <alignment horizontal="center" vertical="center" wrapText="1"/>
    </xf>
    <xf numFmtId="0" fontId="51" fillId="15" borderId="15" xfId="0" applyFont="1" applyFill="1" applyBorder="1" applyAlignment="1">
      <alignment horizontal="left" wrapText="1"/>
    </xf>
    <xf numFmtId="0" fontId="51" fillId="15" borderId="15" xfId="0" applyFont="1" applyFill="1" applyBorder="1" applyAlignment="1">
      <alignment horizontal="center" wrapText="1"/>
    </xf>
    <xf numFmtId="3" fontId="51" fillId="15" borderId="15" xfId="0" applyNumberFormat="1" applyFont="1" applyFill="1" applyBorder="1" applyAlignment="1">
      <alignment horizontal="center" wrapText="1"/>
    </xf>
    <xf numFmtId="1" fontId="51" fillId="15" borderId="15" xfId="0" applyNumberFormat="1" applyFont="1" applyFill="1" applyBorder="1" applyAlignment="1">
      <alignment horizontal="center" wrapText="1"/>
    </xf>
    <xf numFmtId="49" fontId="51" fillId="15" borderId="15" xfId="0" quotePrefix="1" applyNumberFormat="1" applyFont="1" applyFill="1" applyBorder="1" applyAlignment="1">
      <alignment horizontal="center" wrapText="1"/>
    </xf>
    <xf numFmtId="0" fontId="51" fillId="2" borderId="15" xfId="0" applyFont="1" applyFill="1" applyBorder="1" applyAlignment="1">
      <alignment horizontal="left" wrapText="1"/>
    </xf>
    <xf numFmtId="0" fontId="51" fillId="2" borderId="15" xfId="0" applyFont="1" applyFill="1" applyBorder="1" applyAlignment="1">
      <alignment horizontal="center" wrapText="1"/>
    </xf>
    <xf numFmtId="1" fontId="51" fillId="2" borderId="15" xfId="0" applyNumberFormat="1" applyFont="1" applyFill="1" applyBorder="1" applyAlignment="1">
      <alignment horizontal="center" wrapText="1"/>
    </xf>
    <xf numFmtId="49" fontId="51" fillId="2" borderId="15" xfId="0" quotePrefix="1" applyNumberFormat="1" applyFont="1" applyFill="1" applyBorder="1" applyAlignment="1">
      <alignment horizontal="center" wrapText="1"/>
    </xf>
    <xf numFmtId="49" fontId="51" fillId="2" borderId="15" xfId="0" applyNumberFormat="1" applyFont="1" applyFill="1" applyBorder="1" applyAlignment="1">
      <alignment horizontal="center" wrapText="1"/>
    </xf>
    <xf numFmtId="0" fontId="51" fillId="2" borderId="15" xfId="0" applyFont="1" applyFill="1" applyBorder="1" applyAlignment="1">
      <alignment horizontal="left"/>
    </xf>
    <xf numFmtId="0" fontId="51" fillId="2" borderId="14" xfId="0" applyFont="1" applyFill="1" applyBorder="1" applyAlignment="1">
      <alignment horizontal="center"/>
    </xf>
    <xf numFmtId="0" fontId="51" fillId="2" borderId="16" xfId="0" applyFont="1" applyFill="1" applyBorder="1" applyAlignment="1">
      <alignment horizontal="center"/>
    </xf>
    <xf numFmtId="0" fontId="51" fillId="2" borderId="4" xfId="0" applyFont="1" applyFill="1" applyBorder="1" applyAlignment="1">
      <alignment horizontal="left"/>
    </xf>
    <xf numFmtId="0" fontId="51" fillId="2" borderId="18" xfId="0" applyFont="1" applyFill="1" applyBorder="1" applyAlignment="1">
      <alignment horizontal="left"/>
    </xf>
    <xf numFmtId="3" fontId="51" fillId="2" borderId="18" xfId="0" applyNumberFormat="1" applyFont="1" applyFill="1" applyBorder="1" applyAlignment="1">
      <alignment horizontal="center"/>
    </xf>
    <xf numFmtId="1" fontId="51" fillId="2" borderId="18" xfId="0" applyNumberFormat="1" applyFont="1" applyFill="1" applyBorder="1" applyAlignment="1">
      <alignment horizontal="center"/>
    </xf>
    <xf numFmtId="0" fontId="51" fillId="2" borderId="18" xfId="0" applyFont="1" applyFill="1" applyBorder="1" applyAlignment="1">
      <alignment horizontal="center"/>
    </xf>
    <xf numFmtId="49" fontId="51" fillId="2" borderId="18" xfId="0" applyNumberFormat="1" applyFont="1" applyFill="1" applyBorder="1" applyAlignment="1">
      <alignment horizontal="center"/>
    </xf>
    <xf numFmtId="0" fontId="51" fillId="6" borderId="4" xfId="0" applyFont="1" applyFill="1" applyBorder="1" applyAlignment="1">
      <alignment horizontal="left"/>
    </xf>
    <xf numFmtId="0" fontId="51" fillId="6" borderId="4" xfId="0" applyFont="1" applyFill="1" applyBorder="1" applyAlignment="1">
      <alignment horizontal="center"/>
    </xf>
    <xf numFmtId="0" fontId="51" fillId="22" borderId="4" xfId="0" applyFont="1" applyFill="1" applyBorder="1" applyAlignment="1">
      <alignment horizontal="center"/>
    </xf>
    <xf numFmtId="3" fontId="51" fillId="6" borderId="4" xfId="0" applyNumberFormat="1" applyFont="1" applyFill="1" applyBorder="1" applyAlignment="1">
      <alignment horizontal="center"/>
    </xf>
    <xf numFmtId="1" fontId="51" fillId="6" borderId="4" xfId="0" applyNumberFormat="1" applyFont="1" applyFill="1" applyBorder="1" applyAlignment="1">
      <alignment horizontal="center"/>
    </xf>
    <xf numFmtId="49" fontId="51" fillId="6" borderId="4" xfId="0" applyNumberFormat="1" applyFont="1" applyFill="1" applyBorder="1" applyAlignment="1">
      <alignment horizontal="center"/>
    </xf>
    <xf numFmtId="0" fontId="50" fillId="16" borderId="11" xfId="0" applyFont="1" applyFill="1" applyBorder="1" applyAlignment="1">
      <alignment horizontal="left"/>
    </xf>
    <xf numFmtId="49" fontId="50" fillId="16" borderId="11" xfId="0" applyNumberFormat="1" applyFont="1" applyFill="1" applyBorder="1" applyAlignment="1">
      <alignment horizontal="center"/>
    </xf>
    <xf numFmtId="1" fontId="51" fillId="16" borderId="17" xfId="0" applyNumberFormat="1" applyFont="1" applyFill="1" applyBorder="1" applyAlignment="1">
      <alignment horizontal="center"/>
    </xf>
    <xf numFmtId="49" fontId="51" fillId="16" borderId="17" xfId="0" applyNumberFormat="1" applyFont="1" applyFill="1" applyBorder="1" applyAlignment="1">
      <alignment horizontal="center"/>
    </xf>
    <xf numFmtId="0" fontId="50" fillId="2" borderId="15" xfId="0" applyFont="1" applyFill="1" applyBorder="1" applyAlignment="1">
      <alignment horizontal="left" wrapText="1"/>
    </xf>
    <xf numFmtId="0" fontId="50" fillId="2" borderId="15" xfId="0" applyFont="1" applyFill="1" applyBorder="1" applyAlignment="1">
      <alignment horizontal="center" wrapText="1"/>
    </xf>
    <xf numFmtId="3" fontId="50" fillId="2" borderId="15" xfId="0" applyNumberFormat="1" applyFont="1" applyFill="1" applyBorder="1" applyAlignment="1">
      <alignment horizontal="center" wrapText="1"/>
    </xf>
    <xf numFmtId="0" fontId="51" fillId="10" borderId="11" xfId="0" applyFont="1" applyFill="1" applyBorder="1" applyAlignment="1"/>
    <xf numFmtId="3" fontId="51" fillId="10" borderId="11" xfId="0" applyNumberFormat="1" applyFont="1" applyFill="1" applyBorder="1" applyAlignment="1">
      <alignment horizontal="center"/>
    </xf>
    <xf numFmtId="1" fontId="51" fillId="10" borderId="11" xfId="0" applyNumberFormat="1" applyFont="1" applyFill="1" applyBorder="1" applyAlignment="1">
      <alignment horizontal="center"/>
    </xf>
    <xf numFmtId="49" fontId="51" fillId="10" borderId="11" xfId="0" applyNumberFormat="1" applyFont="1" applyFill="1" applyBorder="1" applyAlignment="1">
      <alignment horizontal="center"/>
    </xf>
    <xf numFmtId="0" fontId="51" fillId="10" borderId="17" xfId="0" applyFont="1" applyFill="1" applyBorder="1" applyAlignment="1"/>
    <xf numFmtId="1" fontId="51" fillId="10" borderId="17" xfId="0" applyNumberFormat="1" applyFont="1" applyFill="1" applyBorder="1" applyAlignment="1">
      <alignment horizontal="center"/>
    </xf>
    <xf numFmtId="49" fontId="51" fillId="10" borderId="17" xfId="0" applyNumberFormat="1" applyFont="1" applyFill="1" applyBorder="1" applyAlignment="1">
      <alignment horizontal="center"/>
    </xf>
    <xf numFmtId="0" fontId="51" fillId="10" borderId="22" xfId="0" applyFont="1" applyFill="1" applyBorder="1" applyAlignment="1">
      <alignment horizontal="center"/>
    </xf>
    <xf numFmtId="0" fontId="51" fillId="10" borderId="23" xfId="0" applyFont="1" applyFill="1" applyBorder="1" applyAlignment="1"/>
    <xf numFmtId="0" fontId="51" fillId="10" borderId="23" xfId="0" applyFont="1" applyFill="1" applyBorder="1" applyAlignment="1">
      <alignment horizontal="center"/>
    </xf>
    <xf numFmtId="3" fontId="51" fillId="10" borderId="23" xfId="0" applyNumberFormat="1" applyFont="1" applyFill="1" applyBorder="1" applyAlignment="1">
      <alignment horizontal="center"/>
    </xf>
    <xf numFmtId="1" fontId="51" fillId="10" borderId="23" xfId="0" applyNumberFormat="1" applyFont="1" applyFill="1" applyBorder="1" applyAlignment="1">
      <alignment horizontal="center"/>
    </xf>
    <xf numFmtId="49" fontId="51" fillId="10" borderId="23" xfId="0" applyNumberFormat="1" applyFont="1" applyFill="1" applyBorder="1" applyAlignment="1">
      <alignment horizontal="center"/>
    </xf>
    <xf numFmtId="49" fontId="50" fillId="2" borderId="15" xfId="0" applyNumberFormat="1" applyFont="1" applyFill="1" applyBorder="1" applyAlignment="1">
      <alignment horizontal="center" wrapText="1"/>
    </xf>
    <xf numFmtId="0" fontId="51" fillId="2" borderId="16" xfId="0" applyFont="1" applyFill="1" applyBorder="1" applyAlignment="1">
      <alignment horizontal="left"/>
    </xf>
    <xf numFmtId="3" fontId="51" fillId="23" borderId="4" xfId="0" applyNumberFormat="1" applyFont="1" applyFill="1" applyBorder="1" applyAlignment="1">
      <alignment horizontal="center"/>
    </xf>
    <xf numFmtId="49" fontId="51" fillId="2" borderId="4" xfId="0" quotePrefix="1" applyNumberFormat="1" applyFont="1" applyFill="1" applyBorder="1" applyAlignment="1">
      <alignment horizontal="center"/>
    </xf>
    <xf numFmtId="1" fontId="51" fillId="2" borderId="18" xfId="0" applyNumberFormat="1" applyFont="1" applyFill="1" applyBorder="1" applyAlignment="1">
      <alignment horizontal="right"/>
    </xf>
    <xf numFmtId="1" fontId="51" fillId="2" borderId="4" xfId="0" applyNumberFormat="1" applyFont="1" applyFill="1" applyBorder="1" applyAlignment="1">
      <alignment horizontal="right"/>
    </xf>
    <xf numFmtId="3" fontId="50" fillId="2" borderId="4" xfId="0" applyNumberFormat="1" applyFont="1" applyFill="1" applyBorder="1" applyAlignment="1">
      <alignment horizontal="center"/>
    </xf>
    <xf numFmtId="1" fontId="50" fillId="2" borderId="4" xfId="0" applyNumberFormat="1" applyFont="1" applyFill="1" applyBorder="1" applyAlignment="1">
      <alignment horizontal="center"/>
    </xf>
    <xf numFmtId="49" fontId="50" fillId="2" borderId="15" xfId="0" quotePrefix="1" applyNumberFormat="1" applyFont="1" applyFill="1" applyBorder="1" applyAlignment="1">
      <alignment horizontal="center" wrapText="1"/>
    </xf>
    <xf numFmtId="0" fontId="51" fillId="2" borderId="15" xfId="0" applyFont="1" applyFill="1" applyBorder="1" applyAlignment="1">
      <alignment wrapText="1"/>
    </xf>
    <xf numFmtId="3" fontId="51" fillId="2" borderId="18" xfId="0" applyNumberFormat="1" applyFont="1" applyFill="1" applyBorder="1" applyAlignment="1">
      <alignment horizontal="center" wrapText="1"/>
    </xf>
    <xf numFmtId="1" fontId="51" fillId="2" borderId="18" xfId="0" applyNumberFormat="1" applyFont="1" applyFill="1" applyBorder="1" applyAlignment="1">
      <alignment horizontal="center" wrapText="1"/>
    </xf>
    <xf numFmtId="0" fontId="51" fillId="2" borderId="16" xfId="0" applyFont="1" applyFill="1" applyBorder="1" applyAlignment="1">
      <alignment wrapText="1"/>
    </xf>
    <xf numFmtId="3" fontId="51" fillId="2" borderId="4" xfId="0" applyNumberFormat="1" applyFont="1" applyFill="1" applyBorder="1" applyAlignment="1">
      <alignment horizontal="center" wrapText="1"/>
    </xf>
    <xf numFmtId="1" fontId="51" fillId="2" borderId="4" xfId="0" applyNumberFormat="1" applyFont="1" applyFill="1" applyBorder="1" applyAlignment="1">
      <alignment horizontal="center" wrapText="1"/>
    </xf>
    <xf numFmtId="0" fontId="51" fillId="2" borderId="16" xfId="0" applyFont="1" applyFill="1" applyBorder="1"/>
    <xf numFmtId="0" fontId="51" fillId="23" borderId="16" xfId="0" applyFont="1" applyFill="1" applyBorder="1" applyAlignment="1">
      <alignment wrapText="1"/>
    </xf>
    <xf numFmtId="3" fontId="51" fillId="23" borderId="4" xfId="0" applyNumberFormat="1" applyFont="1" applyFill="1" applyBorder="1" applyAlignment="1">
      <alignment horizontal="center" wrapText="1"/>
    </xf>
    <xf numFmtId="3" fontId="51" fillId="23" borderId="18" xfId="0" applyNumberFormat="1" applyFont="1" applyFill="1" applyBorder="1" applyAlignment="1">
      <alignment horizontal="center"/>
    </xf>
    <xf numFmtId="1" fontId="51" fillId="23" borderId="4" xfId="0" applyNumberFormat="1" applyFont="1" applyFill="1" applyBorder="1" applyAlignment="1">
      <alignment horizontal="center" wrapText="1"/>
    </xf>
    <xf numFmtId="1" fontId="51" fillId="23" borderId="4" xfId="0" applyNumberFormat="1" applyFont="1" applyFill="1" applyBorder="1" applyAlignment="1">
      <alignment horizontal="center"/>
    </xf>
    <xf numFmtId="1" fontId="51" fillId="23" borderId="18" xfId="0" applyNumberFormat="1" applyFont="1" applyFill="1" applyBorder="1" applyAlignment="1">
      <alignment horizontal="center"/>
    </xf>
    <xf numFmtId="0" fontId="51" fillId="23" borderId="4" xfId="0" applyFont="1" applyFill="1" applyBorder="1" applyAlignment="1">
      <alignment horizontal="center"/>
    </xf>
    <xf numFmtId="0" fontId="51" fillId="23" borderId="18" xfId="0" applyFont="1" applyFill="1" applyBorder="1" applyAlignment="1">
      <alignment horizontal="center"/>
    </xf>
    <xf numFmtId="49" fontId="51" fillId="23" borderId="4" xfId="0" quotePrefix="1" applyNumberFormat="1" applyFont="1" applyFill="1" applyBorder="1" applyAlignment="1">
      <alignment horizontal="center"/>
    </xf>
    <xf numFmtId="1" fontId="51" fillId="16" borderId="11" xfId="0" applyNumberFormat="1" applyFont="1" applyFill="1" applyBorder="1" applyAlignment="1">
      <alignment horizontal="center"/>
    </xf>
    <xf numFmtId="49" fontId="51" fillId="16" borderId="11" xfId="0" applyNumberFormat="1" applyFont="1" applyFill="1" applyBorder="1" applyAlignment="1">
      <alignment horizontal="center"/>
    </xf>
    <xf numFmtId="3" fontId="51" fillId="16" borderId="14" xfId="0" applyNumberFormat="1" applyFont="1" applyFill="1" applyBorder="1" applyAlignment="1">
      <alignment horizontal="center"/>
    </xf>
    <xf numFmtId="0" fontId="50" fillId="16" borderId="17" xfId="0" applyFont="1" applyFill="1" applyBorder="1" applyAlignment="1">
      <alignment horizontal="center"/>
    </xf>
    <xf numFmtId="49" fontId="50" fillId="16" borderId="17" xfId="0" applyNumberFormat="1" applyFont="1" applyFill="1" applyBorder="1" applyAlignment="1">
      <alignment horizontal="center"/>
    </xf>
    <xf numFmtId="0" fontId="50" fillId="6" borderId="11" xfId="0" applyFont="1" applyFill="1" applyBorder="1" applyAlignment="1">
      <alignment horizontal="left"/>
    </xf>
    <xf numFmtId="0" fontId="50" fillId="6" borderId="11" xfId="0" applyFont="1" applyFill="1" applyBorder="1" applyAlignment="1">
      <alignment horizontal="center"/>
    </xf>
    <xf numFmtId="3" fontId="50" fillId="6" borderId="11" xfId="0" applyNumberFormat="1" applyFont="1" applyFill="1" applyBorder="1" applyAlignment="1">
      <alignment horizontal="center"/>
    </xf>
    <xf numFmtId="0" fontId="51" fillId="6" borderId="11" xfId="0" applyFont="1" applyFill="1" applyBorder="1" applyAlignment="1"/>
    <xf numFmtId="3" fontId="51" fillId="6" borderId="11" xfId="0" applyNumberFormat="1" applyFont="1" applyFill="1" applyBorder="1" applyAlignment="1">
      <alignment horizontal="center"/>
    </xf>
    <xf numFmtId="1" fontId="51" fillId="6" borderId="17" xfId="0" applyNumberFormat="1" applyFont="1" applyFill="1" applyBorder="1" applyAlignment="1">
      <alignment horizontal="center"/>
    </xf>
    <xf numFmtId="49" fontId="51" fillId="6" borderId="17" xfId="0" applyNumberFormat="1" applyFont="1" applyFill="1" applyBorder="1" applyAlignment="1">
      <alignment horizontal="center"/>
    </xf>
    <xf numFmtId="1" fontId="51" fillId="6" borderId="23" xfId="0" applyNumberFormat="1" applyFont="1" applyFill="1" applyBorder="1" applyAlignment="1">
      <alignment horizontal="center"/>
    </xf>
    <xf numFmtId="1" fontId="51" fillId="22" borderId="15" xfId="0" applyNumberFormat="1" applyFont="1" applyFill="1" applyBorder="1" applyAlignment="1">
      <alignment horizontal="right"/>
    </xf>
    <xf numFmtId="49" fontId="51" fillId="2" borderId="18" xfId="0" applyNumberFormat="1" applyFont="1" applyFill="1" applyBorder="1" applyAlignment="1">
      <alignment horizontal="center" wrapText="1"/>
    </xf>
    <xf numFmtId="3" fontId="51" fillId="2" borderId="15" xfId="0" applyNumberFormat="1" applyFont="1" applyFill="1" applyBorder="1" applyAlignment="1">
      <alignment horizontal="center" vertical="center" wrapText="1"/>
    </xf>
    <xf numFmtId="1" fontId="51" fillId="2" borderId="15" xfId="0" applyNumberFormat="1" applyFont="1" applyFill="1" applyBorder="1" applyAlignment="1">
      <alignment horizontal="center" vertical="center" wrapText="1"/>
    </xf>
    <xf numFmtId="49" fontId="51" fillId="2" borderId="15" xfId="0" applyNumberFormat="1" applyFont="1" applyFill="1" applyBorder="1" applyAlignment="1">
      <alignment horizontal="center" vertical="center" wrapText="1"/>
    </xf>
    <xf numFmtId="49" fontId="51" fillId="2" borderId="18" xfId="0" applyNumberFormat="1" applyFont="1" applyFill="1" applyBorder="1" applyAlignment="1">
      <alignment horizontal="center" vertical="center" wrapText="1"/>
    </xf>
    <xf numFmtId="0" fontId="51" fillId="10" borderId="0" xfId="0" applyFont="1" applyFill="1" applyAlignment="1">
      <alignment horizontal="center" vertical="center"/>
    </xf>
    <xf numFmtId="0" fontId="51" fillId="2" borderId="15" xfId="0" applyFont="1" applyFill="1" applyBorder="1" applyAlignment="1">
      <alignment horizontal="left" vertical="center" wrapText="1"/>
    </xf>
    <xf numFmtId="3" fontId="51" fillId="15" borderId="15" xfId="0" applyNumberFormat="1" applyFont="1" applyFill="1" applyBorder="1" applyAlignment="1">
      <alignment horizontal="center" vertical="center" wrapText="1"/>
    </xf>
    <xf numFmtId="3" fontId="51" fillId="22" borderId="15" xfId="0" applyNumberFormat="1" applyFont="1" applyFill="1" applyBorder="1" applyAlignment="1">
      <alignment horizontal="center"/>
    </xf>
    <xf numFmtId="3" fontId="51" fillId="23" borderId="15" xfId="0" applyNumberFormat="1" applyFont="1" applyFill="1" applyBorder="1" applyAlignment="1">
      <alignment horizontal="center"/>
    </xf>
    <xf numFmtId="3" fontId="51" fillId="6" borderId="15" xfId="0" applyNumberFormat="1" applyFont="1" applyFill="1" applyBorder="1" applyAlignment="1">
      <alignment horizontal="center"/>
    </xf>
    <xf numFmtId="3" fontId="49" fillId="12" borderId="15" xfId="0" applyNumberFormat="1" applyFont="1" applyFill="1" applyBorder="1" applyAlignment="1">
      <alignment horizontal="center" wrapText="1"/>
    </xf>
    <xf numFmtId="0" fontId="51" fillId="12" borderId="15" xfId="0" applyFont="1" applyFill="1" applyBorder="1" applyAlignment="1">
      <alignment horizontal="center" vertical="center" wrapText="1"/>
    </xf>
    <xf numFmtId="3" fontId="50" fillId="2" borderId="15" xfId="0" applyNumberFormat="1" applyFont="1" applyFill="1" applyBorder="1" applyAlignment="1">
      <alignment horizontal="center" vertical="center" wrapText="1"/>
    </xf>
    <xf numFmtId="0" fontId="51" fillId="2" borderId="3" xfId="0" applyFont="1" applyFill="1" applyBorder="1" applyAlignment="1">
      <alignment horizontal="center"/>
    </xf>
    <xf numFmtId="1" fontId="51" fillId="15" borderId="15" xfId="0" applyNumberFormat="1" applyFont="1" applyFill="1" applyBorder="1" applyAlignment="1">
      <alignment horizontal="center" vertical="center" wrapText="1"/>
    </xf>
    <xf numFmtId="0" fontId="51" fillId="15" borderId="15" xfId="0" applyFont="1" applyFill="1" applyBorder="1" applyAlignment="1">
      <alignment horizontal="center" vertical="center" wrapText="1"/>
    </xf>
    <xf numFmtId="0" fontId="51" fillId="6" borderId="16" xfId="0" applyFont="1" applyFill="1" applyBorder="1" applyAlignment="1">
      <alignment horizontal="center"/>
    </xf>
    <xf numFmtId="0" fontId="51" fillId="23" borderId="15" xfId="0" applyFont="1" applyFill="1" applyBorder="1" applyAlignment="1">
      <alignment horizontal="center" vertical="center" wrapText="1"/>
    </xf>
    <xf numFmtId="0" fontId="51" fillId="24" borderId="15" xfId="0" applyFont="1" applyFill="1" applyBorder="1" applyAlignment="1">
      <alignment horizontal="center"/>
    </xf>
    <xf numFmtId="0" fontId="7" fillId="10" borderId="0" xfId="0" applyFont="1" applyFill="1" applyAlignment="1">
      <alignment horizontal="center"/>
    </xf>
    <xf numFmtId="0" fontId="50" fillId="10" borderId="0" xfId="0" applyFont="1" applyFill="1" applyAlignment="1">
      <alignment horizontal="center"/>
    </xf>
    <xf numFmtId="49" fontId="51" fillId="15" borderId="18" xfId="0" applyNumberFormat="1" applyFont="1" applyFill="1" applyBorder="1" applyAlignment="1">
      <alignment horizontal="center" wrapText="1"/>
    </xf>
    <xf numFmtId="0" fontId="51" fillId="15" borderId="0" xfId="0" applyFont="1" applyFill="1" applyAlignment="1">
      <alignment horizontal="center"/>
    </xf>
    <xf numFmtId="0" fontId="53" fillId="10" borderId="0" xfId="0" applyFont="1" applyFill="1" applyAlignment="1">
      <alignment horizontal="center"/>
    </xf>
    <xf numFmtId="0" fontId="51" fillId="6" borderId="0" xfId="0" applyFont="1" applyFill="1" applyAlignment="1">
      <alignment horizontal="center"/>
    </xf>
    <xf numFmtId="49" fontId="50" fillId="2" borderId="4" xfId="0" applyNumberFormat="1" applyFont="1" applyFill="1" applyBorder="1" applyAlignment="1">
      <alignment horizontal="center"/>
    </xf>
    <xf numFmtId="49" fontId="51" fillId="2" borderId="24" xfId="0" applyNumberFormat="1" applyFont="1" applyFill="1" applyBorder="1" applyAlignment="1">
      <alignment horizontal="center"/>
    </xf>
    <xf numFmtId="49" fontId="51" fillId="23" borderId="4" xfId="0" applyNumberFormat="1" applyFont="1" applyFill="1" applyBorder="1" applyAlignment="1">
      <alignment horizontal="center"/>
    </xf>
    <xf numFmtId="0" fontId="54" fillId="6" borderId="0" xfId="0" applyFont="1" applyFill="1" applyAlignment="1">
      <alignment horizontal="center"/>
    </xf>
    <xf numFmtId="0" fontId="51" fillId="22" borderId="0" xfId="0" applyFont="1" applyFill="1" applyAlignment="1">
      <alignment horizontal="center"/>
    </xf>
    <xf numFmtId="0" fontId="51" fillId="16" borderId="0" xfId="0" applyFont="1" applyFill="1" applyAlignment="1">
      <alignment horizontal="center"/>
    </xf>
    <xf numFmtId="0" fontId="51" fillId="23" borderId="0" xfId="0" applyFont="1" applyFill="1" applyAlignment="1">
      <alignment horizontal="center"/>
    </xf>
    <xf numFmtId="0" fontId="51" fillId="24" borderId="0" xfId="0" applyFont="1" applyFill="1" applyAlignment="1">
      <alignment horizontal="center"/>
    </xf>
    <xf numFmtId="1" fontId="51" fillId="10" borderId="0" xfId="0" applyNumberFormat="1" applyFont="1" applyFill="1" applyAlignment="1">
      <alignment horizontal="center"/>
    </xf>
    <xf numFmtId="0" fontId="50" fillId="2" borderId="15" xfId="0" applyFont="1" applyFill="1" applyBorder="1" applyAlignment="1">
      <alignment horizontal="center" vertical="center" wrapText="1"/>
    </xf>
    <xf numFmtId="3" fontId="50" fillId="2" borderId="18" xfId="0" applyNumberFormat="1" applyFont="1" applyFill="1" applyBorder="1" applyAlignment="1">
      <alignment horizontal="center" wrapText="1"/>
    </xf>
    <xf numFmtId="0" fontId="0" fillId="10" borderId="0" xfId="0" applyFont="1" applyFill="1" applyAlignment="1">
      <alignment horizontal="center" vertical="center"/>
    </xf>
    <xf numFmtId="0" fontId="50" fillId="2" borderId="15" xfId="0" applyFont="1" applyFill="1" applyBorder="1" applyAlignment="1">
      <alignment horizontal="center"/>
    </xf>
    <xf numFmtId="0" fontId="50" fillId="2" borderId="15" xfId="0" applyFont="1" applyFill="1" applyBorder="1" applyAlignment="1">
      <alignment horizontal="left"/>
    </xf>
    <xf numFmtId="49" fontId="50" fillId="2" borderId="18" xfId="0" applyNumberFormat="1" applyFont="1" applyFill="1" applyBorder="1" applyAlignment="1">
      <alignment horizontal="center"/>
    </xf>
    <xf numFmtId="0" fontId="50" fillId="2" borderId="15" xfId="0" applyFont="1" applyFill="1" applyBorder="1" applyAlignment="1">
      <alignment horizontal="left" vertical="center" wrapText="1"/>
    </xf>
    <xf numFmtId="0" fontId="51" fillId="12" borderId="16" xfId="0" applyFont="1" applyFill="1" applyBorder="1" applyAlignment="1">
      <alignment horizontal="left" wrapText="1"/>
    </xf>
    <xf numFmtId="0" fontId="50" fillId="2" borderId="3" xfId="0" applyFont="1" applyFill="1" applyBorder="1" applyAlignment="1">
      <alignment vertical="center"/>
    </xf>
    <xf numFmtId="0" fontId="50" fillId="2" borderId="3" xfId="0" applyFont="1" applyFill="1" applyBorder="1" applyAlignment="1">
      <alignment horizontal="center" vertical="center"/>
    </xf>
    <xf numFmtId="49" fontId="50" fillId="2" borderId="3" xfId="0" applyNumberFormat="1" applyFont="1" applyFill="1" applyBorder="1" applyAlignment="1">
      <alignment horizontal="center" vertical="center"/>
    </xf>
    <xf numFmtId="49" fontId="50" fillId="2" borderId="3" xfId="0" applyNumberFormat="1" applyFont="1" applyFill="1" applyBorder="1" applyAlignment="1">
      <alignment vertical="center"/>
    </xf>
    <xf numFmtId="0" fontId="51" fillId="2" borderId="33" xfId="0" applyFont="1" applyFill="1" applyBorder="1" applyAlignment="1">
      <alignment horizontal="center" vertical="center" wrapText="1"/>
    </xf>
    <xf numFmtId="0" fontId="50" fillId="2" borderId="43" xfId="0" applyFont="1" applyFill="1" applyBorder="1" applyAlignment="1">
      <alignment horizontal="center" vertical="center" wrapText="1"/>
    </xf>
    <xf numFmtId="0" fontId="50" fillId="2" borderId="43" xfId="0" applyFont="1" applyFill="1" applyBorder="1" applyAlignment="1">
      <alignment horizontal="left" wrapText="1"/>
    </xf>
    <xf numFmtId="3" fontId="49" fillId="2" borderId="43" xfId="0" applyNumberFormat="1" applyFont="1" applyFill="1" applyBorder="1" applyAlignment="1">
      <alignment horizontal="center" vertical="center" wrapText="1"/>
    </xf>
    <xf numFmtId="49" fontId="49" fillId="2" borderId="43" xfId="0" applyNumberFormat="1" applyFont="1" applyFill="1" applyBorder="1" applyAlignment="1">
      <alignment horizontal="right" wrapText="1"/>
    </xf>
    <xf numFmtId="3" fontId="51" fillId="2" borderId="43" xfId="0" applyNumberFormat="1" applyFont="1" applyFill="1" applyBorder="1" applyAlignment="1">
      <alignment horizontal="center" vertical="center" wrapText="1"/>
    </xf>
    <xf numFmtId="0" fontId="51" fillId="2" borderId="43" xfId="0" applyFont="1" applyFill="1" applyBorder="1" applyAlignment="1">
      <alignment horizontal="center" vertical="center" wrapText="1"/>
    </xf>
    <xf numFmtId="0" fontId="32" fillId="6" borderId="43" xfId="0" applyFont="1" applyFill="1" applyBorder="1" applyAlignment="1">
      <alignment horizontal="center" vertical="center"/>
    </xf>
    <xf numFmtId="3" fontId="32" fillId="6" borderId="43" xfId="0" applyNumberFormat="1" applyFont="1" applyFill="1" applyBorder="1" applyAlignment="1">
      <alignment horizontal="center" vertical="center" wrapText="1"/>
    </xf>
    <xf numFmtId="3" fontId="32" fillId="6" borderId="43" xfId="0" applyNumberFormat="1" applyFont="1" applyFill="1" applyBorder="1" applyAlignment="1">
      <alignment horizontal="center" vertical="center"/>
    </xf>
    <xf numFmtId="0" fontId="50" fillId="11" borderId="43" xfId="0" applyFont="1" applyFill="1" applyBorder="1" applyAlignment="1">
      <alignment horizontal="center" vertical="center" wrapText="1"/>
    </xf>
    <xf numFmtId="0" fontId="51" fillId="11" borderId="43" xfId="0" applyFont="1" applyFill="1" applyBorder="1" applyAlignment="1">
      <alignment horizontal="center" vertical="center" wrapText="1"/>
    </xf>
    <xf numFmtId="3" fontId="51" fillId="11" borderId="43" xfId="0" applyNumberFormat="1" applyFont="1" applyFill="1" applyBorder="1" applyAlignment="1">
      <alignment horizontal="center" vertical="center" wrapText="1"/>
    </xf>
    <xf numFmtId="0" fontId="50" fillId="6" borderId="43" xfId="0" applyFont="1" applyFill="1" applyBorder="1" applyAlignment="1">
      <alignment horizontal="center" vertical="center" wrapText="1"/>
    </xf>
    <xf numFmtId="0" fontId="51" fillId="6" borderId="43" xfId="0" applyFont="1" applyFill="1" applyBorder="1" applyAlignment="1">
      <alignment horizontal="center" vertical="center" wrapText="1"/>
    </xf>
    <xf numFmtId="3" fontId="51" fillId="6" borderId="43" xfId="0" applyNumberFormat="1" applyFont="1" applyFill="1" applyBorder="1" applyAlignment="1">
      <alignment horizontal="center" vertical="center" wrapText="1"/>
    </xf>
    <xf numFmtId="0" fontId="50" fillId="2" borderId="43" xfId="0" applyFont="1" applyFill="1" applyBorder="1" applyAlignment="1">
      <alignment horizontal="left" vertical="center" wrapText="1"/>
    </xf>
    <xf numFmtId="49" fontId="51" fillId="2" borderId="43" xfId="0" applyNumberFormat="1" applyFont="1" applyFill="1" applyBorder="1" applyAlignment="1">
      <alignment horizontal="center" vertical="center" wrapText="1"/>
    </xf>
    <xf numFmtId="49" fontId="51" fillId="2" borderId="43" xfId="0" applyNumberFormat="1" applyFont="1" applyFill="1" applyBorder="1" applyAlignment="1">
      <alignment horizontal="left" vertical="center" wrapText="1"/>
    </xf>
    <xf numFmtId="0" fontId="50" fillId="23" borderId="43" xfId="0" applyFont="1" applyFill="1" applyBorder="1" applyAlignment="1">
      <alignment horizontal="center" vertical="center" wrapText="1"/>
    </xf>
    <xf numFmtId="0" fontId="51" fillId="23" borderId="43" xfId="0" applyFont="1" applyFill="1" applyBorder="1" applyAlignment="1">
      <alignment horizontal="center" vertical="center" wrapText="1"/>
    </xf>
    <xf numFmtId="3" fontId="51" fillId="23" borderId="43" xfId="0" applyNumberFormat="1" applyFont="1" applyFill="1" applyBorder="1" applyAlignment="1">
      <alignment horizontal="center" vertical="center" wrapText="1"/>
    </xf>
    <xf numFmtId="0" fontId="51" fillId="2" borderId="43" xfId="0" applyFont="1" applyFill="1" applyBorder="1" applyAlignment="1">
      <alignment horizontal="center" vertical="center"/>
    </xf>
    <xf numFmtId="3" fontId="51" fillId="2" borderId="43" xfId="0" applyNumberFormat="1" applyFont="1" applyFill="1" applyBorder="1" applyAlignment="1">
      <alignment horizontal="center" vertical="center"/>
    </xf>
    <xf numFmtId="0" fontId="50" fillId="15" borderId="43" xfId="0" applyFont="1" applyFill="1" applyBorder="1" applyAlignment="1">
      <alignment horizontal="center" vertical="center" wrapText="1"/>
    </xf>
    <xf numFmtId="3" fontId="51" fillId="15" borderId="43" xfId="0" applyNumberFormat="1" applyFont="1" applyFill="1" applyBorder="1" applyAlignment="1">
      <alignment horizontal="center" vertical="center" wrapText="1"/>
    </xf>
    <xf numFmtId="0" fontId="51" fillId="6" borderId="43" xfId="0" applyFont="1" applyFill="1" applyBorder="1" applyAlignment="1">
      <alignment horizontal="center" vertical="center"/>
    </xf>
    <xf numFmtId="3" fontId="51" fillId="6" borderId="43" xfId="0" applyNumberFormat="1" applyFont="1" applyFill="1" applyBorder="1" applyAlignment="1">
      <alignment horizontal="center" vertical="center"/>
    </xf>
    <xf numFmtId="49" fontId="50" fillId="2" borderId="43" xfId="0" quotePrefix="1" applyNumberFormat="1" applyFont="1" applyFill="1" applyBorder="1" applyAlignment="1">
      <alignment horizontal="center" vertical="center" wrapText="1"/>
    </xf>
    <xf numFmtId="49" fontId="50" fillId="2" borderId="43" xfId="0" applyNumberFormat="1" applyFont="1" applyFill="1" applyBorder="1" applyAlignment="1">
      <alignment horizontal="left" vertical="center" wrapText="1"/>
    </xf>
    <xf numFmtId="49" fontId="51" fillId="2" borderId="43" xfId="0" applyNumberFormat="1" applyFont="1" applyFill="1" applyBorder="1" applyAlignment="1">
      <alignment horizontal="center" vertical="center"/>
    </xf>
    <xf numFmtId="3" fontId="50" fillId="2" borderId="43" xfId="0" applyNumberFormat="1" applyFont="1" applyFill="1" applyBorder="1" applyAlignment="1">
      <alignment horizontal="center" vertical="center" wrapText="1"/>
    </xf>
    <xf numFmtId="49" fontId="50" fillId="2" borderId="43" xfId="0" applyNumberFormat="1" applyFont="1" applyFill="1" applyBorder="1" applyAlignment="1">
      <alignment horizontal="center" vertical="center" wrapText="1"/>
    </xf>
    <xf numFmtId="0" fontId="0" fillId="0" borderId="0" xfId="0" applyFont="1" applyAlignment="1">
      <alignment vertical="center"/>
    </xf>
    <xf numFmtId="0" fontId="32" fillId="2" borderId="43" xfId="0" applyFont="1" applyFill="1" applyBorder="1" applyAlignment="1">
      <alignment horizontal="center" vertical="center"/>
    </xf>
    <xf numFmtId="0" fontId="32" fillId="6" borderId="43" xfId="0" applyFont="1" applyFill="1" applyBorder="1" applyAlignment="1">
      <alignment horizontal="left" vertical="center"/>
    </xf>
    <xf numFmtId="49" fontId="32" fillId="6" borderId="43" xfId="0" applyNumberFormat="1" applyFont="1" applyFill="1" applyBorder="1" applyAlignment="1">
      <alignment horizontal="center" vertical="center"/>
    </xf>
    <xf numFmtId="0" fontId="1" fillId="0" borderId="0" xfId="0" applyFont="1" applyAlignment="1">
      <alignment vertical="center"/>
    </xf>
    <xf numFmtId="0" fontId="50" fillId="11" borderId="43" xfId="0" applyFont="1" applyFill="1" applyBorder="1" applyAlignment="1">
      <alignment horizontal="left" vertical="center" wrapText="1"/>
    </xf>
    <xf numFmtId="3" fontId="50" fillId="11" borderId="43" xfId="0" applyNumberFormat="1" applyFont="1" applyFill="1" applyBorder="1" applyAlignment="1">
      <alignment horizontal="center" vertical="center" wrapText="1"/>
    </xf>
    <xf numFmtId="49" fontId="51" fillId="11" borderId="43" xfId="0" applyNumberFormat="1" applyFont="1" applyFill="1" applyBorder="1" applyAlignment="1">
      <alignment horizontal="center" vertical="center" wrapText="1"/>
    </xf>
    <xf numFmtId="49" fontId="51" fillId="11" borderId="43" xfId="0" applyNumberFormat="1" applyFont="1" applyFill="1" applyBorder="1" applyAlignment="1">
      <alignment horizontal="left" vertical="center" wrapText="1"/>
    </xf>
    <xf numFmtId="0" fontId="50" fillId="6" borderId="43" xfId="0" applyFont="1" applyFill="1" applyBorder="1" applyAlignment="1">
      <alignment horizontal="left" vertical="center" wrapText="1"/>
    </xf>
    <xf numFmtId="3" fontId="50" fillId="6" borderId="43" xfId="0" applyNumberFormat="1" applyFont="1" applyFill="1" applyBorder="1" applyAlignment="1">
      <alignment horizontal="center" vertical="center" wrapText="1"/>
    </xf>
    <xf numFmtId="49" fontId="51" fillId="6" borderId="43" xfId="0" applyNumberFormat="1" applyFont="1" applyFill="1" applyBorder="1" applyAlignment="1">
      <alignment horizontal="center" vertical="center" wrapText="1"/>
    </xf>
    <xf numFmtId="49" fontId="51" fillId="6" borderId="43" xfId="0" applyNumberFormat="1" applyFont="1" applyFill="1" applyBorder="1" applyAlignment="1">
      <alignment horizontal="left" vertical="center" wrapText="1"/>
    </xf>
    <xf numFmtId="0" fontId="50" fillId="23" borderId="43" xfId="0" applyFont="1" applyFill="1" applyBorder="1" applyAlignment="1">
      <alignment horizontal="left" vertical="center" wrapText="1"/>
    </xf>
    <xf numFmtId="3" fontId="50" fillId="23" borderId="43" xfId="0" applyNumberFormat="1" applyFont="1" applyFill="1" applyBorder="1" applyAlignment="1">
      <alignment horizontal="center" vertical="center" wrapText="1"/>
    </xf>
    <xf numFmtId="49" fontId="51" fillId="23" borderId="43" xfId="0" applyNumberFormat="1" applyFont="1" applyFill="1" applyBorder="1" applyAlignment="1">
      <alignment horizontal="center" vertical="center" wrapText="1"/>
    </xf>
    <xf numFmtId="49" fontId="51" fillId="23" borderId="43" xfId="0" applyNumberFormat="1" applyFont="1" applyFill="1" applyBorder="1" applyAlignment="1">
      <alignment horizontal="left" vertical="center" wrapText="1"/>
    </xf>
    <xf numFmtId="0" fontId="51" fillId="2" borderId="43" xfId="0" quotePrefix="1" applyFont="1" applyFill="1" applyBorder="1" applyAlignment="1">
      <alignment horizontal="center" vertical="center"/>
    </xf>
    <xf numFmtId="0" fontId="50" fillId="15" borderId="43" xfId="0" applyFont="1" applyFill="1" applyBorder="1" applyAlignment="1">
      <alignment horizontal="left" vertical="center" wrapText="1"/>
    </xf>
    <xf numFmtId="3" fontId="50" fillId="15" borderId="43" xfId="0" applyNumberFormat="1" applyFont="1" applyFill="1" applyBorder="1" applyAlignment="1">
      <alignment horizontal="center" vertical="center" wrapText="1"/>
    </xf>
    <xf numFmtId="49" fontId="50" fillId="15" borderId="43" xfId="0" applyNumberFormat="1" applyFont="1" applyFill="1" applyBorder="1" applyAlignment="1">
      <alignment horizontal="center" vertical="center" wrapText="1"/>
    </xf>
    <xf numFmtId="49" fontId="50" fillId="15" borderId="43" xfId="0" applyNumberFormat="1" applyFont="1" applyFill="1" applyBorder="1" applyAlignment="1">
      <alignment horizontal="left" vertical="center" wrapText="1"/>
    </xf>
    <xf numFmtId="0" fontId="50" fillId="6" borderId="43" xfId="0" applyFont="1" applyFill="1" applyBorder="1" applyAlignment="1">
      <alignment horizontal="center" vertical="center"/>
    </xf>
    <xf numFmtId="0" fontId="50" fillId="6" borderId="43" xfId="0" applyFont="1" applyFill="1" applyBorder="1" applyAlignment="1">
      <alignment horizontal="left" vertical="center"/>
    </xf>
    <xf numFmtId="49" fontId="51" fillId="6" borderId="43" xfId="0" applyNumberFormat="1" applyFont="1" applyFill="1" applyBorder="1" applyAlignment="1">
      <alignment horizontal="center" vertical="center"/>
    </xf>
    <xf numFmtId="49" fontId="51" fillId="6" borderId="43" xfId="0" applyNumberFormat="1" applyFont="1" applyFill="1" applyBorder="1" applyAlignment="1">
      <alignment horizontal="left" vertical="center"/>
    </xf>
    <xf numFmtId="49" fontId="51" fillId="2" borderId="43" xfId="0" quotePrefix="1" applyNumberFormat="1" applyFont="1" applyFill="1" applyBorder="1" applyAlignment="1">
      <alignment horizontal="center" vertical="center" wrapText="1"/>
    </xf>
    <xf numFmtId="0" fontId="51" fillId="25" borderId="43" xfId="0" applyFont="1" applyFill="1" applyBorder="1" applyAlignment="1">
      <alignment horizontal="center" vertical="center" wrapText="1"/>
    </xf>
    <xf numFmtId="0" fontId="51" fillId="26" borderId="43" xfId="0" applyFont="1" applyFill="1" applyBorder="1" applyAlignment="1">
      <alignment horizontal="center" vertical="center" wrapText="1"/>
    </xf>
    <xf numFmtId="0" fontId="0" fillId="0" borderId="0" xfId="0" applyFont="1" applyAlignment="1"/>
    <xf numFmtId="0" fontId="24" fillId="0" borderId="0" xfId="0" applyFont="1" applyAlignment="1">
      <alignment horizontal="center"/>
    </xf>
    <xf numFmtId="0" fontId="9" fillId="2" borderId="15" xfId="0" applyFont="1" applyFill="1" applyBorder="1" applyAlignment="1">
      <alignment horizontal="left" vertical="center"/>
    </xf>
    <xf numFmtId="0" fontId="9" fillId="3" borderId="15" xfId="0" applyFont="1" applyFill="1" applyBorder="1" applyAlignment="1">
      <alignment horizontal="center"/>
    </xf>
    <xf numFmtId="3" fontId="14" fillId="27" borderId="15" xfId="0" applyNumberFormat="1" applyFont="1" applyFill="1" applyBorder="1" applyAlignment="1">
      <alignment horizontal="center" wrapText="1"/>
    </xf>
    <xf numFmtId="3" fontId="9" fillId="3" borderId="15" xfId="0" applyNumberFormat="1" applyFont="1" applyFill="1" applyBorder="1" applyAlignment="1">
      <alignment horizontal="center"/>
    </xf>
    <xf numFmtId="3" fontId="9" fillId="27" borderId="15" xfId="0" applyNumberFormat="1" applyFont="1" applyFill="1" applyBorder="1" applyAlignment="1">
      <alignment horizontal="center"/>
    </xf>
    <xf numFmtId="3" fontId="2" fillId="3" borderId="15" xfId="0" applyNumberFormat="1" applyFont="1" applyFill="1" applyBorder="1" applyAlignment="1">
      <alignment horizontal="center"/>
    </xf>
    <xf numFmtId="0" fontId="9" fillId="3" borderId="15" xfId="0" quotePrefix="1" applyFont="1" applyFill="1" applyBorder="1" applyAlignment="1">
      <alignment horizontal="center"/>
    </xf>
    <xf numFmtId="0" fontId="9" fillId="3" borderId="15" xfId="0" applyFont="1" applyFill="1" applyBorder="1" applyAlignment="1">
      <alignment horizontal="center" wrapText="1"/>
    </xf>
    <xf numFmtId="3" fontId="55" fillId="3" borderId="28" xfId="0" applyNumberFormat="1" applyFont="1" applyFill="1" applyBorder="1" applyAlignment="1">
      <alignment horizontal="center"/>
    </xf>
    <xf numFmtId="0" fontId="9" fillId="0" borderId="15" xfId="0" applyFont="1" applyBorder="1" applyAlignment="1">
      <alignment horizontal="left" vertical="center" wrapText="1"/>
    </xf>
    <xf numFmtId="0" fontId="18" fillId="0" borderId="15" xfId="0" applyFont="1" applyBorder="1" applyAlignment="1">
      <alignment horizontal="left" vertical="center" wrapText="1"/>
    </xf>
    <xf numFmtId="0" fontId="18" fillId="3" borderId="15" xfId="0" applyFont="1" applyFill="1" applyBorder="1" applyAlignment="1">
      <alignment horizontal="center"/>
    </xf>
    <xf numFmtId="3" fontId="18" fillId="27" borderId="15" xfId="0" applyNumberFormat="1" applyFont="1" applyFill="1" applyBorder="1" applyAlignment="1">
      <alignment horizontal="center" wrapText="1"/>
    </xf>
    <xf numFmtId="3" fontId="18" fillId="3" borderId="15" xfId="0" applyNumberFormat="1" applyFont="1" applyFill="1" applyBorder="1" applyAlignment="1">
      <alignment horizontal="center"/>
    </xf>
    <xf numFmtId="3" fontId="18" fillId="27" borderId="15" xfId="0" applyNumberFormat="1" applyFont="1" applyFill="1" applyBorder="1" applyAlignment="1">
      <alignment horizontal="center"/>
    </xf>
    <xf numFmtId="3" fontId="5" fillId="3" borderId="15" xfId="0" applyNumberFormat="1" applyFont="1" applyFill="1" applyBorder="1" applyAlignment="1">
      <alignment horizontal="center"/>
    </xf>
    <xf numFmtId="0" fontId="18" fillId="3" borderId="15" xfId="0" applyFont="1" applyFill="1" applyBorder="1" applyAlignment="1">
      <alignment horizontal="center" wrapText="1"/>
    </xf>
    <xf numFmtId="0" fontId="2" fillId="0" borderId="15" xfId="0" quotePrefix="1" applyFont="1" applyBorder="1" applyAlignment="1">
      <alignment horizontal="center"/>
    </xf>
    <xf numFmtId="0" fontId="32" fillId="7" borderId="28" xfId="0" applyFont="1" applyFill="1" applyBorder="1" applyAlignment="1">
      <alignment horizontal="center" vertical="center"/>
    </xf>
    <xf numFmtId="0" fontId="32" fillId="4" borderId="28" xfId="0" applyFont="1" applyFill="1" applyBorder="1" applyAlignment="1">
      <alignment horizontal="center" vertical="center"/>
    </xf>
    <xf numFmtId="3" fontId="32" fillId="28" borderId="28" xfId="0" applyNumberFormat="1" applyFont="1" applyFill="1" applyBorder="1" applyAlignment="1">
      <alignment horizontal="center" vertical="center"/>
    </xf>
    <xf numFmtId="0" fontId="32" fillId="7" borderId="18" xfId="0" applyFont="1" applyFill="1" applyBorder="1" applyAlignment="1">
      <alignment horizontal="center" vertical="center"/>
    </xf>
    <xf numFmtId="0" fontId="51" fillId="2" borderId="24" xfId="0" applyFont="1" applyFill="1" applyBorder="1" applyAlignment="1">
      <alignment horizontal="center" vertical="center" wrapText="1"/>
    </xf>
    <xf numFmtId="0" fontId="51" fillId="2" borderId="34" xfId="0" applyFont="1" applyFill="1" applyBorder="1" applyAlignment="1">
      <alignment horizontal="center" vertical="center" wrapText="1"/>
    </xf>
    <xf numFmtId="3" fontId="49" fillId="2" borderId="45" xfId="0" applyNumberFormat="1" applyFont="1" applyFill="1" applyBorder="1" applyAlignment="1">
      <alignment horizontal="center" vertical="center" wrapText="1"/>
    </xf>
    <xf numFmtId="3" fontId="49" fillId="2" borderId="46" xfId="0" applyNumberFormat="1" applyFont="1" applyFill="1" applyBorder="1" applyAlignment="1">
      <alignment horizontal="center" vertical="center" wrapText="1"/>
    </xf>
    <xf numFmtId="0" fontId="4" fillId="0" borderId="17" xfId="0" applyFont="1" applyBorder="1" applyAlignment="1">
      <alignment horizontal="center"/>
    </xf>
    <xf numFmtId="0" fontId="56" fillId="0" borderId="0" xfId="0" applyFont="1" applyAlignment="1"/>
    <xf numFmtId="0" fontId="4" fillId="2" borderId="15" xfId="0" applyFont="1" applyFill="1" applyBorder="1" applyAlignment="1">
      <alignment horizontal="center"/>
    </xf>
    <xf numFmtId="0" fontId="25" fillId="0" borderId="0" xfId="0" applyFont="1" applyAlignment="1">
      <alignment horizontal="center"/>
    </xf>
    <xf numFmtId="0" fontId="8" fillId="0" borderId="17" xfId="0" applyFont="1" applyBorder="1" applyAlignment="1">
      <alignment horizontal="center" vertical="center"/>
    </xf>
    <xf numFmtId="0" fontId="4" fillId="0" borderId="14" xfId="0" applyFont="1" applyBorder="1" applyAlignment="1">
      <alignment horizontal="center" vertical="center"/>
    </xf>
    <xf numFmtId="0" fontId="4" fillId="0" borderId="17" xfId="0" applyFont="1" applyBorder="1" applyAlignment="1">
      <alignment horizontal="left" vertical="center"/>
    </xf>
    <xf numFmtId="0" fontId="4" fillId="0" borderId="17" xfId="0" applyFont="1" applyBorder="1" applyAlignment="1">
      <alignment horizontal="right" vertical="center"/>
    </xf>
    <xf numFmtId="0" fontId="8" fillId="0" borderId="29" xfId="0" applyFont="1" applyBorder="1" applyAlignment="1">
      <alignment horizontal="center" vertical="center"/>
    </xf>
    <xf numFmtId="0" fontId="4" fillId="0" borderId="29" xfId="0" applyFont="1" applyBorder="1" applyAlignment="1">
      <alignment horizontal="center"/>
    </xf>
    <xf numFmtId="0" fontId="4" fillId="0" borderId="43" xfId="0" applyFont="1" applyBorder="1" applyAlignment="1">
      <alignment horizontal="center"/>
    </xf>
    <xf numFmtId="0" fontId="8" fillId="0" borderId="32" xfId="0" applyFont="1" applyBorder="1" applyAlignment="1">
      <alignment horizontal="center"/>
    </xf>
    <xf numFmtId="0" fontId="4" fillId="0" borderId="37" xfId="0" applyFont="1" applyBorder="1" applyAlignment="1">
      <alignment horizontal="center"/>
    </xf>
    <xf numFmtId="0" fontId="8" fillId="0" borderId="43" xfId="0" applyFont="1" applyBorder="1" applyAlignment="1">
      <alignment horizontal="center" vertical="center"/>
    </xf>
    <xf numFmtId="0" fontId="8" fillId="0" borderId="28" xfId="0" applyFont="1" applyBorder="1" applyAlignment="1">
      <alignment horizontal="center" vertical="center"/>
    </xf>
    <xf numFmtId="0" fontId="2" fillId="0" borderId="48" xfId="0" applyFont="1" applyBorder="1" applyAlignment="1">
      <alignment horizontal="center" vertical="center"/>
    </xf>
    <xf numFmtId="0" fontId="2" fillId="0" borderId="38" xfId="0" applyFont="1" applyBorder="1" applyAlignment="1">
      <alignment horizontal="center" vertical="center"/>
    </xf>
    <xf numFmtId="0" fontId="8" fillId="29" borderId="38" xfId="0" applyFont="1" applyFill="1" applyBorder="1" applyAlignment="1">
      <alignment vertical="center" wrapText="1"/>
    </xf>
    <xf numFmtId="0" fontId="4" fillId="10" borderId="0" xfId="0" applyFont="1" applyFill="1" applyAlignment="1">
      <alignment horizontal="center"/>
    </xf>
    <xf numFmtId="0" fontId="4" fillId="10" borderId="0" xfId="0" applyFont="1" applyFill="1"/>
    <xf numFmtId="0" fontId="24" fillId="10" borderId="17" xfId="0" applyFont="1" applyFill="1" applyBorder="1" applyAlignment="1">
      <alignment horizontal="right"/>
    </xf>
    <xf numFmtId="0" fontId="56" fillId="10" borderId="0" xfId="0" applyFont="1" applyFill="1" applyAlignment="1"/>
    <xf numFmtId="0" fontId="50" fillId="2" borderId="44" xfId="0" applyFont="1" applyFill="1" applyBorder="1" applyAlignment="1">
      <alignment horizontal="center" vertical="center" wrapText="1"/>
    </xf>
    <xf numFmtId="0" fontId="50" fillId="2" borderId="44" xfId="0" applyFont="1" applyFill="1" applyBorder="1" applyAlignment="1">
      <alignment horizontal="left" vertical="center" wrapText="1"/>
    </xf>
    <xf numFmtId="0" fontId="51" fillId="2" borderId="44" xfId="0" applyFont="1" applyFill="1" applyBorder="1" applyAlignment="1">
      <alignment horizontal="center" vertical="center" wrapText="1"/>
    </xf>
    <xf numFmtId="3" fontId="51" fillId="2" borderId="44" xfId="0" applyNumberFormat="1" applyFont="1" applyFill="1" applyBorder="1" applyAlignment="1">
      <alignment horizontal="center" vertical="center" wrapText="1"/>
    </xf>
    <xf numFmtId="3" fontId="50" fillId="2" borderId="44" xfId="0" applyNumberFormat="1" applyFont="1" applyFill="1" applyBorder="1" applyAlignment="1">
      <alignment horizontal="center" vertical="center" wrapText="1"/>
    </xf>
    <xf numFmtId="49" fontId="51" fillId="2" borderId="44" xfId="0" applyNumberFormat="1" applyFont="1" applyFill="1" applyBorder="1" applyAlignment="1">
      <alignment horizontal="center" vertical="center" wrapText="1"/>
    </xf>
    <xf numFmtId="49" fontId="51" fillId="2" borderId="44" xfId="0" applyNumberFormat="1" applyFont="1" applyFill="1" applyBorder="1" applyAlignment="1">
      <alignment horizontal="left" vertical="center" wrapText="1"/>
    </xf>
    <xf numFmtId="0" fontId="0" fillId="0" borderId="38" xfId="0" applyFont="1" applyBorder="1" applyAlignment="1">
      <alignment vertical="center"/>
    </xf>
    <xf numFmtId="0" fontId="8" fillId="10" borderId="43" xfId="0" applyFont="1" applyFill="1" applyBorder="1" applyAlignment="1">
      <alignment horizontal="center" vertical="center" wrapText="1"/>
    </xf>
    <xf numFmtId="0" fontId="8" fillId="10" borderId="43" xfId="0" applyFont="1" applyFill="1" applyBorder="1" applyAlignment="1">
      <alignment wrapText="1"/>
    </xf>
    <xf numFmtId="0" fontId="2" fillId="10" borderId="43" xfId="0" applyFont="1" applyFill="1" applyBorder="1" applyAlignment="1">
      <alignment horizontal="center" wrapText="1"/>
    </xf>
    <xf numFmtId="0" fontId="8" fillId="10" borderId="43" xfId="0" applyFont="1" applyFill="1" applyBorder="1" applyAlignment="1">
      <alignment horizontal="center" wrapText="1"/>
    </xf>
    <xf numFmtId="0" fontId="13" fillId="10" borderId="43" xfId="0" applyFont="1" applyFill="1" applyBorder="1" applyAlignment="1">
      <alignment wrapText="1"/>
    </xf>
    <xf numFmtId="0" fontId="0" fillId="10" borderId="43" xfId="0" applyFont="1" applyFill="1" applyBorder="1" applyAlignment="1">
      <alignment vertical="center"/>
    </xf>
    <xf numFmtId="0" fontId="2" fillId="2" borderId="38" xfId="0" applyFont="1" applyFill="1" applyBorder="1" applyAlignment="1">
      <alignment horizontal="center" vertical="center"/>
    </xf>
    <xf numFmtId="0" fontId="50" fillId="2" borderId="38" xfId="0" applyFont="1" applyFill="1" applyBorder="1" applyAlignment="1">
      <alignment horizontal="center" vertical="center"/>
    </xf>
    <xf numFmtId="0" fontId="51" fillId="2" borderId="38" xfId="0" applyFont="1" applyFill="1" applyBorder="1" applyAlignment="1">
      <alignment horizontal="center" vertical="center"/>
    </xf>
    <xf numFmtId="0" fontId="7" fillId="2" borderId="38" xfId="0" applyFont="1" applyFill="1" applyBorder="1" applyAlignment="1">
      <alignment horizontal="center"/>
    </xf>
    <xf numFmtId="3" fontId="49" fillId="7" borderId="47" xfId="0" applyNumberFormat="1" applyFont="1" applyFill="1" applyBorder="1" applyAlignment="1">
      <alignment horizontal="center" vertical="center" wrapText="1"/>
    </xf>
    <xf numFmtId="3" fontId="51" fillId="7" borderId="43" xfId="0" applyNumberFormat="1" applyFont="1" applyFill="1" applyBorder="1" applyAlignment="1">
      <alignment horizontal="center" vertical="center" wrapText="1"/>
    </xf>
    <xf numFmtId="3" fontId="32" fillId="4" borderId="43" xfId="0" applyNumberFormat="1" applyFont="1" applyFill="1" applyBorder="1" applyAlignment="1">
      <alignment horizontal="center" vertical="center" wrapText="1"/>
    </xf>
    <xf numFmtId="3" fontId="51" fillId="28" borderId="43" xfId="0" applyNumberFormat="1" applyFont="1" applyFill="1" applyBorder="1" applyAlignment="1">
      <alignment horizontal="center" vertical="center" wrapText="1"/>
    </xf>
    <xf numFmtId="3" fontId="51" fillId="4" borderId="43" xfId="0" applyNumberFormat="1" applyFont="1" applyFill="1" applyBorder="1" applyAlignment="1">
      <alignment horizontal="center" vertical="center" wrapText="1"/>
    </xf>
    <xf numFmtId="3" fontId="51" fillId="30" borderId="43" xfId="0" applyNumberFormat="1" applyFont="1" applyFill="1" applyBorder="1" applyAlignment="1">
      <alignment horizontal="center" vertical="center" wrapText="1"/>
    </xf>
    <xf numFmtId="3" fontId="51" fillId="31" borderId="43" xfId="0" applyNumberFormat="1" applyFont="1" applyFill="1" applyBorder="1" applyAlignment="1">
      <alignment horizontal="center" vertical="center" wrapText="1"/>
    </xf>
    <xf numFmtId="3" fontId="51" fillId="7" borderId="44" xfId="0" applyNumberFormat="1" applyFont="1" applyFill="1" applyBorder="1" applyAlignment="1">
      <alignment horizontal="center" vertical="center" wrapText="1"/>
    </xf>
    <xf numFmtId="0" fontId="2" fillId="9" borderId="43" xfId="0" applyFont="1" applyFill="1" applyBorder="1" applyAlignment="1">
      <alignment horizontal="center" wrapText="1"/>
    </xf>
    <xf numFmtId="3" fontId="49" fillId="7" borderId="43" xfId="0" applyNumberFormat="1" applyFont="1" applyFill="1" applyBorder="1" applyAlignment="1">
      <alignment horizontal="center" vertical="center" wrapText="1"/>
    </xf>
    <xf numFmtId="0" fontId="4" fillId="10" borderId="33" xfId="0" applyFont="1" applyFill="1" applyBorder="1" applyAlignment="1">
      <alignment horizontal="center"/>
    </xf>
    <xf numFmtId="0" fontId="4" fillId="6" borderId="24" xfId="0" applyFont="1" applyFill="1" applyBorder="1" applyAlignment="1">
      <alignment horizontal="left"/>
    </xf>
    <xf numFmtId="0" fontId="4" fillId="6" borderId="24" xfId="0" applyFont="1" applyFill="1" applyBorder="1" applyAlignment="1">
      <alignment horizontal="center"/>
    </xf>
    <xf numFmtId="0" fontId="4" fillId="6" borderId="38" xfId="0" applyFont="1" applyFill="1" applyBorder="1" applyAlignment="1">
      <alignment horizontal="center"/>
    </xf>
    <xf numFmtId="0" fontId="4" fillId="6" borderId="19" xfId="0" applyFont="1" applyFill="1" applyBorder="1" applyAlignment="1">
      <alignment horizontal="center"/>
    </xf>
    <xf numFmtId="0" fontId="4" fillId="6" borderId="32" xfId="0" applyFont="1" applyFill="1" applyBorder="1" applyAlignment="1">
      <alignment horizontal="center"/>
    </xf>
    <xf numFmtId="0" fontId="4" fillId="10" borderId="44" xfId="0" applyFont="1" applyFill="1" applyBorder="1" applyAlignment="1">
      <alignment horizontal="center"/>
    </xf>
    <xf numFmtId="0" fontId="24" fillId="0" borderId="28" xfId="0" applyFont="1" applyBorder="1" applyAlignment="1">
      <alignment horizontal="center"/>
    </xf>
    <xf numFmtId="0" fontId="24" fillId="0" borderId="41" xfId="0" applyFont="1" applyBorder="1" applyAlignment="1">
      <alignment horizontal="center"/>
    </xf>
    <xf numFmtId="0" fontId="25" fillId="0" borderId="48" xfId="0" applyFont="1" applyBorder="1" applyAlignment="1">
      <alignment horizontal="center"/>
    </xf>
    <xf numFmtId="0" fontId="4" fillId="0" borderId="43" xfId="0" applyFont="1" applyBorder="1" applyAlignment="1">
      <alignment horizontal="left"/>
    </xf>
    <xf numFmtId="0" fontId="4" fillId="2" borderId="43" xfId="0" applyFont="1" applyFill="1" applyBorder="1" applyAlignment="1">
      <alignment horizontal="center"/>
    </xf>
    <xf numFmtId="0" fontId="2" fillId="2" borderId="43" xfId="0" applyFont="1" applyFill="1" applyBorder="1" applyAlignment="1">
      <alignment horizontal="left" vertical="center" wrapText="1"/>
    </xf>
    <xf numFmtId="0" fontId="2" fillId="2" borderId="43" xfId="0" applyFont="1" applyFill="1" applyBorder="1" applyAlignment="1">
      <alignment horizontal="center" vertical="center" wrapText="1"/>
    </xf>
    <xf numFmtId="0" fontId="7" fillId="0" borderId="43" xfId="0" applyFont="1" applyBorder="1"/>
    <xf numFmtId="0" fontId="7" fillId="0" borderId="43" xfId="0" applyFont="1" applyBorder="1" applyAlignment="1">
      <alignment horizontal="center"/>
    </xf>
    <xf numFmtId="3" fontId="7" fillId="0" borderId="43" xfId="0" applyNumberFormat="1" applyFont="1" applyBorder="1" applyAlignment="1">
      <alignment horizontal="center"/>
    </xf>
    <xf numFmtId="0" fontId="7" fillId="2" borderId="43" xfId="0" applyFont="1" applyFill="1" applyBorder="1" applyAlignment="1">
      <alignment horizontal="center"/>
    </xf>
    <xf numFmtId="0" fontId="7" fillId="2" borderId="43" xfId="0" applyFont="1" applyFill="1" applyBorder="1"/>
    <xf numFmtId="0" fontId="50" fillId="7" borderId="43" xfId="0" applyFont="1" applyFill="1" applyBorder="1" applyAlignment="1">
      <alignment horizontal="center" vertical="center" wrapText="1"/>
    </xf>
    <xf numFmtId="0" fontId="50" fillId="7" borderId="43" xfId="0" applyFont="1" applyFill="1" applyBorder="1" applyAlignment="1">
      <alignment horizontal="left" vertical="center" wrapText="1"/>
    </xf>
    <xf numFmtId="0" fontId="51" fillId="7" borderId="43" xfId="0" applyFont="1" applyFill="1" applyBorder="1" applyAlignment="1">
      <alignment horizontal="center" vertical="center" wrapText="1"/>
    </xf>
    <xf numFmtId="3" fontId="50" fillId="7" borderId="43" xfId="0" applyNumberFormat="1" applyFont="1" applyFill="1" applyBorder="1" applyAlignment="1">
      <alignment horizontal="center" vertical="center" wrapText="1"/>
    </xf>
    <xf numFmtId="49" fontId="51" fillId="7" borderId="43" xfId="0" applyNumberFormat="1" applyFont="1" applyFill="1" applyBorder="1" applyAlignment="1">
      <alignment horizontal="center" vertical="center" wrapText="1"/>
    </xf>
    <xf numFmtId="49" fontId="51" fillId="7" borderId="43" xfId="0" applyNumberFormat="1" applyFont="1" applyFill="1" applyBorder="1" applyAlignment="1">
      <alignment horizontal="left" vertical="center" wrapText="1"/>
    </xf>
    <xf numFmtId="0" fontId="0" fillId="9" borderId="0" xfId="0" applyFont="1" applyFill="1" applyAlignment="1">
      <alignment vertical="center"/>
    </xf>
    <xf numFmtId="0" fontId="4" fillId="10" borderId="43" xfId="0" applyFont="1" applyFill="1" applyBorder="1" applyAlignment="1">
      <alignment horizontal="center"/>
    </xf>
    <xf numFmtId="0" fontId="4" fillId="10" borderId="43" xfId="0" applyFont="1" applyFill="1" applyBorder="1" applyAlignment="1">
      <alignment horizontal="left"/>
    </xf>
    <xf numFmtId="0" fontId="24" fillId="10" borderId="0" xfId="0" applyFont="1" applyFill="1" applyAlignment="1">
      <alignment horizontal="center"/>
    </xf>
    <xf numFmtId="0" fontId="25" fillId="10" borderId="0" xfId="0" applyFont="1" applyFill="1"/>
    <xf numFmtId="0" fontId="24" fillId="10" borderId="0" xfId="0" applyFont="1" applyFill="1" applyAlignment="1">
      <alignment horizontal="right"/>
    </xf>
    <xf numFmtId="0" fontId="4" fillId="6" borderId="31" xfId="0" applyFont="1" applyFill="1" applyBorder="1" applyAlignment="1">
      <alignment horizontal="center"/>
    </xf>
    <xf numFmtId="0" fontId="4" fillId="6" borderId="43" xfId="0" applyFont="1" applyFill="1" applyBorder="1" applyAlignment="1">
      <alignment horizontal="center"/>
    </xf>
    <xf numFmtId="0" fontId="8" fillId="0" borderId="41" xfId="0" applyFont="1" applyBorder="1" applyAlignment="1">
      <alignment horizontal="center" vertical="center"/>
    </xf>
    <xf numFmtId="0" fontId="4" fillId="0" borderId="41" xfId="0" applyFont="1" applyBorder="1" applyAlignment="1">
      <alignment horizontal="center"/>
    </xf>
    <xf numFmtId="0" fontId="4" fillId="10" borderId="45" xfId="0" applyFont="1" applyFill="1" applyBorder="1" applyAlignment="1">
      <alignment horizontal="center"/>
    </xf>
    <xf numFmtId="0" fontId="4" fillId="0" borderId="45" xfId="0" applyFont="1" applyBorder="1" applyAlignment="1">
      <alignment horizontal="center"/>
    </xf>
    <xf numFmtId="0" fontId="8" fillId="0" borderId="18" xfId="0" applyFont="1" applyBorder="1" applyAlignment="1">
      <alignment horizontal="center" vertical="center"/>
    </xf>
    <xf numFmtId="0" fontId="4" fillId="0" borderId="18" xfId="0" applyFont="1" applyBorder="1" applyAlignment="1">
      <alignment horizontal="center"/>
    </xf>
    <xf numFmtId="0" fontId="4" fillId="10" borderId="46" xfId="0" applyFont="1" applyFill="1" applyBorder="1" applyAlignment="1">
      <alignment horizontal="center"/>
    </xf>
    <xf numFmtId="0" fontId="4" fillId="0" borderId="46" xfId="0" applyFont="1" applyBorder="1" applyAlignment="1">
      <alignment horizontal="center"/>
    </xf>
    <xf numFmtId="0" fontId="24" fillId="0" borderId="43" xfId="0" applyFont="1" applyBorder="1" applyAlignment="1">
      <alignment horizontal="center"/>
    </xf>
    <xf numFmtId="0" fontId="2" fillId="6" borderId="15" xfId="0" applyFont="1" applyFill="1" applyBorder="1" applyAlignment="1">
      <alignment horizontal="left"/>
    </xf>
    <xf numFmtId="0" fontId="2" fillId="6" borderId="18" xfId="0" applyFont="1" applyFill="1" applyBorder="1" applyAlignment="1">
      <alignment horizontal="center"/>
    </xf>
    <xf numFmtId="3" fontId="2" fillId="6" borderId="15" xfId="0" applyNumberFormat="1" applyFont="1" applyFill="1" applyBorder="1" applyAlignment="1">
      <alignment horizontal="center" vertical="center" wrapText="1"/>
    </xf>
    <xf numFmtId="3" fontId="2" fillId="6" borderId="18" xfId="0" applyNumberFormat="1" applyFont="1" applyFill="1" applyBorder="1" applyAlignment="1">
      <alignment horizontal="center"/>
    </xf>
    <xf numFmtId="1" fontId="2" fillId="6" borderId="18" xfId="0" applyNumberFormat="1" applyFont="1" applyFill="1" applyBorder="1" applyAlignment="1">
      <alignment horizontal="center"/>
    </xf>
    <xf numFmtId="1" fontId="2" fillId="6" borderId="15" xfId="0" applyNumberFormat="1" applyFont="1" applyFill="1" applyBorder="1" applyAlignment="1">
      <alignment horizontal="center" wrapText="1"/>
    </xf>
    <xf numFmtId="1" fontId="2" fillId="6" borderId="15" xfId="0" applyNumberFormat="1" applyFont="1" applyFill="1" applyBorder="1" applyAlignment="1">
      <alignment horizontal="center" vertical="center" wrapText="1"/>
    </xf>
    <xf numFmtId="0" fontId="2" fillId="6" borderId="16" xfId="0" applyFont="1" applyFill="1" applyBorder="1" applyAlignment="1">
      <alignment horizontal="left"/>
    </xf>
    <xf numFmtId="0" fontId="8" fillId="6" borderId="28" xfId="0" applyFont="1" applyFill="1" applyBorder="1" applyAlignment="1">
      <alignment horizontal="center"/>
    </xf>
    <xf numFmtId="3" fontId="2" fillId="6" borderId="28" xfId="0" applyNumberFormat="1" applyFont="1" applyFill="1" applyBorder="1" applyAlignment="1">
      <alignment horizontal="center"/>
    </xf>
    <xf numFmtId="1" fontId="2" fillId="6" borderId="28" xfId="0" applyNumberFormat="1" applyFont="1" applyFill="1" applyBorder="1" applyAlignment="1">
      <alignment horizontal="center"/>
    </xf>
    <xf numFmtId="0" fontId="2" fillId="6" borderId="28" xfId="0" applyFont="1" applyFill="1" applyBorder="1" applyAlignment="1">
      <alignment horizontal="center"/>
    </xf>
    <xf numFmtId="0" fontId="2" fillId="6" borderId="15" xfId="0" applyFont="1" applyFill="1" applyBorder="1" applyAlignment="1">
      <alignment horizontal="center" vertical="center" wrapText="1"/>
    </xf>
    <xf numFmtId="3" fontId="2" fillId="6" borderId="15" xfId="0" applyNumberFormat="1" applyFont="1" applyFill="1" applyBorder="1" applyAlignment="1">
      <alignment horizontal="center" wrapText="1"/>
    </xf>
    <xf numFmtId="49" fontId="2" fillId="6" borderId="18" xfId="0" applyNumberFormat="1" applyFont="1" applyFill="1" applyBorder="1" applyAlignment="1">
      <alignment horizontal="center"/>
    </xf>
    <xf numFmtId="0" fontId="2" fillId="6" borderId="0" xfId="0" applyFont="1" applyFill="1" applyAlignment="1">
      <alignment horizontal="center"/>
    </xf>
    <xf numFmtId="0" fontId="13" fillId="10" borderId="0" xfId="0" applyFont="1" applyFill="1" applyAlignment="1"/>
    <xf numFmtId="0" fontId="2" fillId="2" borderId="15" xfId="0" applyFont="1" applyFill="1" applyBorder="1" applyAlignment="1">
      <alignment horizontal="center" vertical="center" wrapText="1"/>
    </xf>
    <xf numFmtId="3" fontId="2" fillId="2" borderId="4" xfId="0" applyNumberFormat="1" applyFont="1" applyFill="1" applyBorder="1" applyAlignment="1">
      <alignment horizontal="center"/>
    </xf>
    <xf numFmtId="3" fontId="2" fillId="2" borderId="15" xfId="0" applyNumberFormat="1" applyFont="1" applyFill="1" applyBorder="1" applyAlignment="1">
      <alignment horizontal="center" wrapText="1"/>
    </xf>
    <xf numFmtId="0" fontId="2" fillId="2" borderId="4" xfId="0" applyFont="1" applyFill="1" applyBorder="1" applyAlignment="1">
      <alignment horizontal="center"/>
    </xf>
    <xf numFmtId="49" fontId="2" fillId="2" borderId="4" xfId="0" applyNumberFormat="1" applyFont="1" applyFill="1" applyBorder="1" applyAlignment="1">
      <alignment horizontal="center"/>
    </xf>
    <xf numFmtId="0" fontId="2" fillId="10" borderId="0" xfId="0" applyFont="1" applyFill="1" applyAlignment="1">
      <alignment horizontal="center"/>
    </xf>
    <xf numFmtId="0" fontId="2" fillId="2" borderId="0" xfId="0" applyFont="1" applyFill="1" applyAlignment="1">
      <alignment horizontal="center"/>
    </xf>
    <xf numFmtId="49" fontId="2" fillId="2" borderId="4" xfId="0" quotePrefix="1" applyNumberFormat="1" applyFont="1" applyFill="1" applyBorder="1" applyAlignment="1">
      <alignment horizontal="center"/>
    </xf>
    <xf numFmtId="0" fontId="50" fillId="12" borderId="15" xfId="0" applyFont="1" applyFill="1" applyBorder="1" applyAlignment="1">
      <alignment horizontal="center" vertical="center" wrapText="1"/>
    </xf>
    <xf numFmtId="0" fontId="50" fillId="12" borderId="15" xfId="0" applyFont="1" applyFill="1" applyBorder="1" applyAlignment="1">
      <alignment horizontal="left" wrapText="1"/>
    </xf>
    <xf numFmtId="0" fontId="50" fillId="12" borderId="15" xfId="0" applyFont="1" applyFill="1" applyBorder="1" applyAlignment="1">
      <alignment horizontal="center" wrapText="1"/>
    </xf>
    <xf numFmtId="49" fontId="50" fillId="12" borderId="15" xfId="0" applyNumberFormat="1" applyFont="1" applyFill="1" applyBorder="1" applyAlignment="1">
      <alignment horizontal="center" wrapText="1"/>
    </xf>
    <xf numFmtId="3" fontId="50" fillId="12" borderId="15" xfId="0" applyNumberFormat="1" applyFont="1" applyFill="1" applyBorder="1" applyAlignment="1">
      <alignment horizontal="center" wrapText="1"/>
    </xf>
    <xf numFmtId="0" fontId="2" fillId="16" borderId="15" xfId="0" applyFont="1" applyFill="1" applyBorder="1" applyAlignment="1">
      <alignment horizontal="center" wrapText="1"/>
    </xf>
    <xf numFmtId="0" fontId="2" fillId="10" borderId="0" xfId="0" applyFont="1" applyFill="1" applyAlignment="1"/>
    <xf numFmtId="0" fontId="2" fillId="16" borderId="15" xfId="0" applyFont="1" applyFill="1" applyBorder="1" applyAlignment="1">
      <alignment horizontal="center" vertical="center" wrapText="1"/>
    </xf>
    <xf numFmtId="0" fontId="2" fillId="10" borderId="0" xfId="0" applyFont="1" applyFill="1" applyAlignment="1">
      <alignment vertical="center"/>
    </xf>
    <xf numFmtId="0" fontId="2" fillId="16" borderId="18" xfId="0" applyFont="1" applyFill="1" applyBorder="1" applyAlignment="1">
      <alignment horizontal="center"/>
    </xf>
    <xf numFmtId="0" fontId="2" fillId="16" borderId="0" xfId="0" applyFont="1" applyFill="1" applyAlignment="1">
      <alignment horizontal="center"/>
    </xf>
    <xf numFmtId="0" fontId="2" fillId="16" borderId="4" xfId="0" applyFont="1" applyFill="1" applyBorder="1" applyAlignment="1">
      <alignment horizontal="center" vertical="center"/>
    </xf>
    <xf numFmtId="0" fontId="2" fillId="16" borderId="0" xfId="0" applyFont="1" applyFill="1" applyAlignment="1">
      <alignment horizontal="center" vertical="center"/>
    </xf>
    <xf numFmtId="0" fontId="2" fillId="16" borderId="4" xfId="0" applyFont="1" applyFill="1" applyBorder="1" applyAlignment="1">
      <alignment horizontal="center"/>
    </xf>
    <xf numFmtId="0" fontId="2" fillId="6" borderId="28" xfId="0" applyFont="1" applyFill="1" applyBorder="1" applyAlignment="1">
      <alignment horizontal="left"/>
    </xf>
    <xf numFmtId="0" fontId="2" fillId="6" borderId="28" xfId="0" quotePrefix="1" applyFont="1" applyFill="1" applyBorder="1" applyAlignment="1">
      <alignment horizontal="center"/>
    </xf>
    <xf numFmtId="0" fontId="35" fillId="3" borderId="28" xfId="0" applyFont="1" applyFill="1" applyBorder="1" applyAlignment="1">
      <alignment horizontal="center"/>
    </xf>
    <xf numFmtId="0" fontId="32" fillId="2" borderId="28" xfId="0" applyFont="1" applyFill="1" applyBorder="1" applyAlignment="1">
      <alignment horizontal="center" vertical="center"/>
    </xf>
    <xf numFmtId="0" fontId="32" fillId="6" borderId="28" xfId="0" applyFont="1" applyFill="1" applyBorder="1" applyAlignment="1">
      <alignment horizontal="center" vertical="center"/>
    </xf>
    <xf numFmtId="0" fontId="32" fillId="11" borderId="28" xfId="0" applyFont="1" applyFill="1" applyBorder="1" applyAlignment="1">
      <alignment horizontal="center" vertical="center"/>
    </xf>
    <xf numFmtId="0" fontId="32" fillId="3" borderId="18" xfId="0" applyFont="1" applyFill="1" applyBorder="1" applyAlignment="1">
      <alignment horizontal="center"/>
    </xf>
    <xf numFmtId="0" fontId="32" fillId="3" borderId="28" xfId="0" applyFont="1" applyFill="1" applyBorder="1" applyAlignment="1">
      <alignment horizontal="center"/>
    </xf>
    <xf numFmtId="0" fontId="35" fillId="3" borderId="28" xfId="0" applyFont="1" applyFill="1" applyBorder="1" applyAlignment="1">
      <alignment horizontal="center" vertical="center"/>
    </xf>
    <xf numFmtId="0" fontId="32" fillId="6" borderId="28" xfId="0" applyFont="1" applyFill="1" applyBorder="1" applyAlignment="1">
      <alignment horizontal="center"/>
    </xf>
    <xf numFmtId="0" fontId="37" fillId="6" borderId="28" xfId="0" applyFont="1" applyFill="1" applyBorder="1" applyAlignment="1">
      <alignment horizontal="center"/>
    </xf>
    <xf numFmtId="0" fontId="35" fillId="6" borderId="28" xfId="0" applyFont="1" applyFill="1" applyBorder="1" applyAlignment="1">
      <alignment horizontal="center"/>
    </xf>
    <xf numFmtId="0" fontId="35" fillId="15" borderId="18" xfId="0" applyFont="1" applyFill="1" applyBorder="1" applyAlignment="1">
      <alignment horizontal="center"/>
    </xf>
    <xf numFmtId="0" fontId="35" fillId="15" borderId="28" xfId="0" applyFont="1" applyFill="1" applyBorder="1" applyAlignment="1">
      <alignment horizontal="center"/>
    </xf>
    <xf numFmtId="0" fontId="35" fillId="15" borderId="33" xfId="0" applyFont="1" applyFill="1" applyBorder="1" applyAlignment="1">
      <alignment horizontal="center"/>
    </xf>
    <xf numFmtId="0" fontId="35" fillId="16" borderId="18" xfId="0" applyFont="1" applyFill="1" applyBorder="1" applyAlignment="1">
      <alignment horizontal="center"/>
    </xf>
    <xf numFmtId="0" fontId="35" fillId="16" borderId="28" xfId="0" applyFont="1" applyFill="1" applyBorder="1" applyAlignment="1">
      <alignment horizontal="center"/>
    </xf>
    <xf numFmtId="0" fontId="32" fillId="6" borderId="38" xfId="0" applyFont="1" applyFill="1" applyBorder="1" applyAlignment="1">
      <alignment horizontal="center" vertical="center"/>
    </xf>
    <xf numFmtId="0" fontId="2" fillId="4" borderId="38" xfId="0" applyFont="1" applyFill="1" applyBorder="1" applyAlignment="1">
      <alignment horizontal="center" vertical="center"/>
    </xf>
    <xf numFmtId="0" fontId="33" fillId="12" borderId="29" xfId="0" applyFont="1" applyFill="1" applyBorder="1" applyAlignment="1">
      <alignment horizontal="center" vertical="center"/>
    </xf>
    <xf numFmtId="164" fontId="32" fillId="16" borderId="41" xfId="0" applyNumberFormat="1" applyFont="1" applyFill="1" applyBorder="1" applyAlignment="1">
      <alignment horizontal="center"/>
    </xf>
    <xf numFmtId="0" fontId="33" fillId="12" borderId="18" xfId="0" applyFont="1" applyFill="1" applyBorder="1" applyAlignment="1">
      <alignment horizontal="center" vertical="center"/>
    </xf>
    <xf numFmtId="0" fontId="35" fillId="6" borderId="46" xfId="0" applyFont="1" applyFill="1" applyBorder="1" applyAlignment="1">
      <alignment horizontal="center"/>
    </xf>
    <xf numFmtId="164" fontId="33" fillId="17" borderId="28" xfId="0" applyNumberFormat="1" applyFont="1" applyFill="1" applyBorder="1" applyAlignment="1">
      <alignment horizontal="center"/>
    </xf>
    <xf numFmtId="0" fontId="35" fillId="16" borderId="24" xfId="0" applyFont="1" applyFill="1" applyBorder="1" applyAlignment="1">
      <alignment horizontal="center"/>
    </xf>
    <xf numFmtId="0" fontId="47" fillId="16" borderId="38" xfId="0" applyFont="1" applyFill="1" applyBorder="1" applyAlignment="1">
      <alignment horizontal="center" vertical="center"/>
    </xf>
    <xf numFmtId="3" fontId="46" fillId="16" borderId="38" xfId="0" applyNumberFormat="1" applyFont="1" applyFill="1" applyBorder="1" applyAlignment="1">
      <alignment horizontal="center" vertical="center"/>
    </xf>
    <xf numFmtId="3" fontId="51" fillId="10" borderId="28" xfId="0" applyNumberFormat="1" applyFont="1" applyFill="1" applyBorder="1" applyAlignment="1">
      <alignment horizontal="center"/>
    </xf>
    <xf numFmtId="3" fontId="51" fillId="6" borderId="28" xfId="0" applyNumberFormat="1" applyFont="1" applyFill="1" applyBorder="1" applyAlignment="1">
      <alignment horizontal="center"/>
    </xf>
    <xf numFmtId="3" fontId="20" fillId="16" borderId="38" xfId="0" applyNumberFormat="1" applyFont="1" applyFill="1" applyBorder="1" applyAlignment="1">
      <alignment horizontal="center" wrapText="1"/>
    </xf>
    <xf numFmtId="0" fontId="7" fillId="16" borderId="38" xfId="0" applyFont="1" applyFill="1" applyBorder="1" applyAlignment="1">
      <alignment horizontal="center"/>
    </xf>
    <xf numFmtId="0" fontId="32" fillId="12" borderId="19" xfId="0" applyFont="1" applyFill="1" applyBorder="1" applyAlignment="1">
      <alignment horizontal="center" vertical="center" wrapText="1"/>
    </xf>
    <xf numFmtId="3" fontId="49" fillId="13" borderId="15" xfId="0" applyNumberFormat="1" applyFont="1" applyFill="1" applyBorder="1" applyAlignment="1">
      <alignment horizontal="center" wrapText="1"/>
    </xf>
    <xf numFmtId="3" fontId="34" fillId="12" borderId="43" xfId="0" applyNumberFormat="1" applyFont="1" applyFill="1" applyBorder="1" applyAlignment="1">
      <alignment horizontal="center" vertical="center"/>
    </xf>
    <xf numFmtId="0" fontId="32" fillId="2" borderId="38" xfId="0" applyFont="1" applyFill="1" applyBorder="1" applyAlignment="1">
      <alignment horizontal="center" vertical="center"/>
    </xf>
    <xf numFmtId="0" fontId="32" fillId="2" borderId="38" xfId="0" applyFont="1" applyFill="1" applyBorder="1" applyAlignment="1">
      <alignment horizontal="center"/>
    </xf>
    <xf numFmtId="3" fontId="51" fillId="2" borderId="28" xfId="0" applyNumberFormat="1" applyFont="1" applyFill="1" applyBorder="1" applyAlignment="1">
      <alignment horizontal="center"/>
    </xf>
    <xf numFmtId="3" fontId="51" fillId="10" borderId="18" xfId="0" applyNumberFormat="1" applyFont="1" applyFill="1" applyBorder="1" applyAlignment="1">
      <alignment horizontal="center"/>
    </xf>
    <xf numFmtId="3" fontId="51" fillId="10" borderId="24" xfId="0" applyNumberFormat="1" applyFont="1" applyFill="1" applyBorder="1" applyAlignment="1">
      <alignment horizontal="center"/>
    </xf>
    <xf numFmtId="0" fontId="4" fillId="2" borderId="38" xfId="0" applyFont="1" applyFill="1" applyBorder="1" applyAlignment="1">
      <alignment horizontal="center" vertical="center"/>
    </xf>
    <xf numFmtId="3" fontId="59" fillId="16" borderId="15" xfId="0" applyNumberFormat="1" applyFont="1" applyFill="1" applyBorder="1" applyAlignment="1">
      <alignment horizontal="center" wrapText="1"/>
    </xf>
    <xf numFmtId="3" fontId="50" fillId="13" borderId="15" xfId="0" applyNumberFormat="1" applyFont="1" applyFill="1" applyBorder="1" applyAlignment="1">
      <alignment horizontal="center" vertical="center" wrapText="1"/>
    </xf>
    <xf numFmtId="0" fontId="62" fillId="32" borderId="38" xfId="1" applyFont="1" applyFill="1"/>
    <xf numFmtId="0" fontId="61" fillId="32" borderId="43" xfId="1" applyFont="1" applyFill="1" applyBorder="1" applyAlignment="1">
      <alignment horizontal="center" vertical="center" wrapText="1"/>
    </xf>
    <xf numFmtId="0" fontId="62" fillId="32" borderId="43" xfId="1" applyFont="1" applyFill="1" applyBorder="1" applyAlignment="1">
      <alignment horizontal="center" vertical="center" wrapText="1"/>
    </xf>
    <xf numFmtId="0" fontId="62" fillId="32" borderId="43" xfId="2" applyFont="1" applyFill="1" applyBorder="1" applyAlignment="1">
      <alignment horizontal="left" vertical="center" wrapText="1"/>
    </xf>
    <xf numFmtId="0" fontId="62" fillId="32" borderId="43" xfId="1" applyFont="1" applyFill="1" applyBorder="1" applyAlignment="1">
      <alignment horizontal="center"/>
    </xf>
    <xf numFmtId="0" fontId="61" fillId="32" borderId="43" xfId="1" applyFont="1" applyFill="1" applyBorder="1" applyAlignment="1">
      <alignment horizontal="center"/>
    </xf>
    <xf numFmtId="0" fontId="61" fillId="32" borderId="43" xfId="1" applyFont="1" applyFill="1" applyBorder="1"/>
    <xf numFmtId="0" fontId="69" fillId="10" borderId="41" xfId="3" applyFont="1" applyFill="1" applyBorder="1" applyAlignment="1">
      <alignment horizontal="center" vertical="center"/>
    </xf>
    <xf numFmtId="0" fontId="70" fillId="10" borderId="41" xfId="3" applyFont="1" applyFill="1" applyBorder="1" applyAlignment="1">
      <alignment horizontal="center" vertical="center"/>
    </xf>
    <xf numFmtId="0" fontId="70" fillId="10" borderId="41" xfId="3" applyFont="1" applyFill="1" applyBorder="1" applyAlignment="1">
      <alignment horizontal="right" vertical="center"/>
    </xf>
    <xf numFmtId="0" fontId="70" fillId="10" borderId="41" xfId="3" applyFont="1" applyFill="1" applyBorder="1" applyAlignment="1">
      <alignment horizontal="center" vertical="center" wrapText="1"/>
    </xf>
    <xf numFmtId="0" fontId="70" fillId="10" borderId="38" xfId="3" applyFont="1" applyFill="1" applyAlignment="1">
      <alignment horizontal="left" vertical="center" wrapText="1"/>
    </xf>
    <xf numFmtId="0" fontId="4" fillId="2" borderId="15" xfId="3" applyFont="1" applyFill="1" applyBorder="1" applyAlignment="1">
      <alignment horizontal="center" vertical="center"/>
    </xf>
    <xf numFmtId="0" fontId="4" fillId="2" borderId="15" xfId="3" applyFont="1" applyFill="1" applyBorder="1" applyAlignment="1">
      <alignment horizontal="center" vertical="center" wrapText="1"/>
    </xf>
    <xf numFmtId="0" fontId="4" fillId="2" borderId="19" xfId="3" applyFont="1" applyFill="1" applyBorder="1" applyAlignment="1">
      <alignment horizontal="center" vertical="center" wrapText="1"/>
    </xf>
    <xf numFmtId="0" fontId="74" fillId="2" borderId="15" xfId="3" applyFont="1" applyFill="1" applyBorder="1" applyAlignment="1">
      <alignment horizontal="center" vertical="center"/>
    </xf>
    <xf numFmtId="0" fontId="27" fillId="2" borderId="15" xfId="3" applyFont="1" applyFill="1" applyBorder="1" applyAlignment="1">
      <alignment horizontal="center" vertical="center"/>
    </xf>
    <xf numFmtId="0" fontId="27" fillId="2" borderId="15" xfId="3" applyFont="1" applyFill="1" applyBorder="1" applyAlignment="1">
      <alignment horizontal="right" vertical="center"/>
    </xf>
    <xf numFmtId="0" fontId="27" fillId="2" borderId="15" xfId="3" applyFont="1" applyFill="1" applyBorder="1" applyAlignment="1">
      <alignment horizontal="center" vertical="center" wrapText="1"/>
    </xf>
    <xf numFmtId="0" fontId="27" fillId="2" borderId="15" xfId="3" applyFont="1" applyFill="1" applyBorder="1" applyAlignment="1">
      <alignment horizontal="left" vertical="center" wrapText="1"/>
    </xf>
    <xf numFmtId="0" fontId="26" fillId="2" borderId="15" xfId="3" applyFont="1" applyFill="1" applyBorder="1" applyAlignment="1">
      <alignment vertical="center"/>
    </xf>
    <xf numFmtId="169" fontId="8" fillId="2" borderId="15" xfId="3" applyNumberFormat="1" applyFont="1" applyFill="1" applyBorder="1" applyAlignment="1">
      <alignment vertical="center"/>
    </xf>
    <xf numFmtId="0" fontId="27" fillId="2" borderId="15" xfId="3" applyFont="1" applyFill="1" applyBorder="1" applyAlignment="1">
      <alignment vertical="center" wrapText="1"/>
    </xf>
    <xf numFmtId="0" fontId="44" fillId="2" borderId="15" xfId="3" applyFont="1" applyFill="1" applyBorder="1" applyAlignment="1">
      <alignment horizontal="center" vertical="center"/>
    </xf>
    <xf numFmtId="0" fontId="24" fillId="2" borderId="15" xfId="3" applyFont="1" applyFill="1" applyBorder="1" applyAlignment="1">
      <alignment vertical="center"/>
    </xf>
    <xf numFmtId="0" fontId="4" fillId="2" borderId="15" xfId="3" applyFont="1" applyFill="1" applyBorder="1" applyAlignment="1">
      <alignment vertical="center" wrapText="1"/>
    </xf>
    <xf numFmtId="0" fontId="32" fillId="2" borderId="15" xfId="3" applyFont="1" applyFill="1" applyBorder="1" applyAlignment="1">
      <alignment horizontal="center" vertical="center"/>
    </xf>
    <xf numFmtId="0" fontId="8" fillId="2" borderId="15" xfId="3" applyFont="1" applyFill="1" applyBorder="1" applyAlignment="1">
      <alignment vertical="center"/>
    </xf>
    <xf numFmtId="171" fontId="2" fillId="2" borderId="15" xfId="3" applyNumberFormat="1" applyFont="1" applyFill="1" applyBorder="1" applyAlignment="1">
      <alignment vertical="center"/>
    </xf>
    <xf numFmtId="169" fontId="2" fillId="2" borderId="15" xfId="3" applyNumberFormat="1" applyFont="1" applyFill="1" applyBorder="1" applyAlignment="1">
      <alignment vertical="center"/>
    </xf>
    <xf numFmtId="3" fontId="8" fillId="2" borderId="15" xfId="3" applyNumberFormat="1" applyFont="1" applyFill="1" applyBorder="1" applyAlignment="1">
      <alignment vertical="center"/>
    </xf>
    <xf numFmtId="172" fontId="8" fillId="2" borderId="15" xfId="3" applyNumberFormat="1" applyFont="1" applyFill="1" applyBorder="1" applyAlignment="1">
      <alignment vertical="center"/>
    </xf>
    <xf numFmtId="0" fontId="2" fillId="2" borderId="15" xfId="3" applyFont="1" applyFill="1" applyBorder="1" applyAlignment="1">
      <alignment vertical="center" wrapText="1"/>
    </xf>
    <xf numFmtId="0" fontId="2" fillId="2" borderId="15" xfId="3" applyFont="1" applyFill="1" applyBorder="1" applyAlignment="1">
      <alignment vertical="center"/>
    </xf>
    <xf numFmtId="0" fontId="8" fillId="2" borderId="15" xfId="3" applyFont="1" applyFill="1" applyBorder="1" applyAlignment="1">
      <alignment vertical="center" wrapText="1"/>
    </xf>
    <xf numFmtId="0" fontId="2" fillId="2" borderId="15" xfId="3" quotePrefix="1" applyFont="1" applyFill="1" applyBorder="1" applyAlignment="1">
      <alignment vertical="center"/>
    </xf>
    <xf numFmtId="0" fontId="32" fillId="2" borderId="15" xfId="3" applyFont="1" applyFill="1" applyBorder="1" applyAlignment="1">
      <alignment horizontal="center" vertical="center" wrapText="1"/>
    </xf>
    <xf numFmtId="0" fontId="8" fillId="2" borderId="15" xfId="3" quotePrefix="1" applyFont="1" applyFill="1" applyBorder="1" applyAlignment="1">
      <alignment vertical="center"/>
    </xf>
    <xf numFmtId="0" fontId="8" fillId="2" borderId="15" xfId="3" applyFont="1" applyFill="1" applyBorder="1" applyAlignment="1">
      <alignment horizontal="center" vertical="center" wrapText="1"/>
    </xf>
    <xf numFmtId="0" fontId="2" fillId="2" borderId="28" xfId="3" applyFont="1" applyFill="1" applyBorder="1" applyAlignment="1">
      <alignment vertical="center" wrapText="1"/>
    </xf>
    <xf numFmtId="171" fontId="8" fillId="2" borderId="15" xfId="3" applyNumberFormat="1" applyFont="1" applyFill="1" applyBorder="1" applyAlignment="1">
      <alignment vertical="center"/>
    </xf>
    <xf numFmtId="171" fontId="2" fillId="2" borderId="28" xfId="3" applyNumberFormat="1" applyFont="1" applyFill="1" applyBorder="1" applyAlignment="1">
      <alignment vertical="center" wrapText="1"/>
    </xf>
    <xf numFmtId="0" fontId="2" fillId="2" borderId="19" xfId="3" applyFont="1" applyFill="1" applyBorder="1" applyAlignment="1">
      <alignment vertical="center" wrapText="1"/>
    </xf>
    <xf numFmtId="0" fontId="2" fillId="2" borderId="43" xfId="3" applyFont="1" applyFill="1" applyBorder="1" applyAlignment="1">
      <alignment vertical="center" wrapText="1"/>
    </xf>
    <xf numFmtId="0" fontId="2" fillId="2" borderId="46" xfId="3" applyFont="1" applyFill="1" applyBorder="1" applyAlignment="1">
      <alignment vertical="center" wrapText="1"/>
    </xf>
    <xf numFmtId="0" fontId="32" fillId="10" borderId="15" xfId="3" applyFont="1" applyFill="1" applyBorder="1" applyAlignment="1">
      <alignment horizontal="center" vertical="center" wrapText="1"/>
    </xf>
    <xf numFmtId="0" fontId="2" fillId="10" borderId="15" xfId="3" applyFont="1" applyFill="1" applyBorder="1" applyAlignment="1">
      <alignment vertical="center"/>
    </xf>
    <xf numFmtId="171" fontId="2" fillId="6" borderId="15" xfId="3" applyNumberFormat="1" applyFont="1" applyFill="1" applyBorder="1" applyAlignment="1">
      <alignment vertical="center"/>
    </xf>
    <xf numFmtId="0" fontId="2" fillId="6" borderId="15" xfId="3" applyFont="1" applyFill="1" applyBorder="1" applyAlignment="1">
      <alignment vertical="center"/>
    </xf>
    <xf numFmtId="171" fontId="8" fillId="6" borderId="15" xfId="3" applyNumberFormat="1" applyFont="1" applyFill="1" applyBorder="1" applyAlignment="1">
      <alignment vertical="center"/>
    </xf>
    <xf numFmtId="0" fontId="2" fillId="10" borderId="19" xfId="3" applyFont="1" applyFill="1" applyBorder="1" applyAlignment="1">
      <alignment vertical="center"/>
    </xf>
    <xf numFmtId="0" fontId="8" fillId="10" borderId="15" xfId="3" applyFont="1" applyFill="1" applyBorder="1" applyAlignment="1">
      <alignment vertical="center"/>
    </xf>
    <xf numFmtId="0" fontId="71" fillId="10" borderId="38" xfId="3" applyFont="1" applyFill="1" applyAlignment="1">
      <alignment horizontal="center" vertical="center"/>
    </xf>
    <xf numFmtId="169" fontId="8" fillId="2" borderId="15" xfId="3" applyNumberFormat="1" applyFont="1" applyFill="1" applyBorder="1" applyAlignment="1">
      <alignment horizontal="center" vertical="center"/>
    </xf>
    <xf numFmtId="170" fontId="61" fillId="10" borderId="43" xfId="4" applyNumberFormat="1" applyFont="1" applyFill="1" applyBorder="1" applyAlignment="1">
      <alignment horizontal="center" vertical="center"/>
    </xf>
    <xf numFmtId="0" fontId="8" fillId="2" borderId="15" xfId="3" quotePrefix="1" applyFont="1" applyFill="1" applyBorder="1" applyAlignment="1">
      <alignment horizontal="center" vertical="center"/>
    </xf>
    <xf numFmtId="172" fontId="8" fillId="2" borderId="15" xfId="3" applyNumberFormat="1" applyFont="1" applyFill="1" applyBorder="1" applyAlignment="1">
      <alignment horizontal="center" vertical="center"/>
    </xf>
    <xf numFmtId="0" fontId="8" fillId="2" borderId="29" xfId="3" applyFont="1" applyFill="1" applyBorder="1" applyAlignment="1">
      <alignment horizontal="center" vertical="center"/>
    </xf>
    <xf numFmtId="0" fontId="8" fillId="2" borderId="32" xfId="3" applyFont="1" applyFill="1" applyBorder="1" applyAlignment="1">
      <alignment horizontal="center" vertical="center"/>
    </xf>
    <xf numFmtId="0" fontId="8" fillId="2" borderId="43" xfId="3" applyFont="1" applyFill="1" applyBorder="1" applyAlignment="1">
      <alignment horizontal="center" vertical="center"/>
    </xf>
    <xf numFmtId="0" fontId="0" fillId="0" borderId="0" xfId="0" applyFont="1" applyAlignment="1">
      <alignment horizontal="center" vertical="center"/>
    </xf>
    <xf numFmtId="0" fontId="71" fillId="10" borderId="41" xfId="3" applyFont="1" applyFill="1" applyBorder="1" applyAlignment="1">
      <alignment horizontal="center" vertical="center"/>
    </xf>
    <xf numFmtId="3" fontId="8" fillId="2" borderId="15" xfId="3" applyNumberFormat="1" applyFont="1" applyFill="1" applyBorder="1" applyAlignment="1">
      <alignment horizontal="center" vertical="center"/>
    </xf>
    <xf numFmtId="171" fontId="8" fillId="2" borderId="15" xfId="3" applyNumberFormat="1" applyFont="1" applyFill="1" applyBorder="1" applyAlignment="1">
      <alignment horizontal="center" vertical="center"/>
    </xf>
    <xf numFmtId="0" fontId="8" fillId="2" borderId="15" xfId="3" applyFont="1" applyFill="1" applyBorder="1" applyAlignment="1">
      <alignment horizontal="center" vertical="center"/>
    </xf>
    <xf numFmtId="0" fontId="78" fillId="0" borderId="38" xfId="5" applyFont="1" applyFill="1"/>
    <xf numFmtId="0" fontId="79" fillId="0" borderId="38" xfId="5" applyFont="1" applyFill="1" applyAlignment="1">
      <alignment vertical="center"/>
    </xf>
    <xf numFmtId="0" fontId="80" fillId="0" borderId="0" xfId="0" applyFont="1"/>
    <xf numFmtId="0" fontId="28" fillId="0" borderId="49" xfId="5" applyFont="1" applyFill="1" applyBorder="1" applyAlignment="1">
      <alignment vertical="center"/>
    </xf>
    <xf numFmtId="0" fontId="79" fillId="0" borderId="38" xfId="5" applyFont="1" applyFill="1" applyAlignment="1">
      <alignment horizontal="center" vertical="center"/>
    </xf>
    <xf numFmtId="0" fontId="28" fillId="0" borderId="49" xfId="5" applyFont="1" applyFill="1" applyBorder="1" applyAlignment="1">
      <alignment horizontal="center" vertical="center"/>
    </xf>
    <xf numFmtId="0" fontId="81" fillId="0" borderId="38" xfId="5" applyFont="1" applyFill="1" applyBorder="1" applyAlignment="1">
      <alignment horizontal="center" vertical="center" wrapText="1"/>
    </xf>
    <xf numFmtId="0" fontId="81" fillId="0" borderId="43" xfId="5" applyFont="1" applyFill="1" applyBorder="1" applyAlignment="1">
      <alignment horizontal="center" vertical="center" wrapText="1"/>
    </xf>
    <xf numFmtId="0" fontId="81" fillId="0" borderId="43" xfId="5" applyFont="1" applyFill="1" applyBorder="1" applyAlignment="1">
      <alignment horizontal="center" vertical="center"/>
    </xf>
    <xf numFmtId="0" fontId="81" fillId="0" borderId="38" xfId="5" applyFont="1" applyFill="1" applyAlignment="1">
      <alignment horizontal="center" vertical="center"/>
    </xf>
    <xf numFmtId="0" fontId="82" fillId="0" borderId="38" xfId="5" applyFont="1" applyFill="1"/>
    <xf numFmtId="0" fontId="79" fillId="0" borderId="38" xfId="5" applyFont="1" applyFill="1"/>
    <xf numFmtId="0" fontId="79" fillId="0" borderId="43" xfId="5" applyFont="1" applyFill="1" applyBorder="1" applyAlignment="1">
      <alignment vertical="center"/>
    </xf>
    <xf numFmtId="0" fontId="83" fillId="0" borderId="43" xfId="0" applyFont="1" applyBorder="1" applyAlignment="1"/>
    <xf numFmtId="0" fontId="84" fillId="0" borderId="38" xfId="5" applyFont="1" applyFill="1" applyAlignment="1">
      <alignment vertical="center"/>
    </xf>
    <xf numFmtId="0" fontId="58" fillId="0" borderId="43" xfId="5" applyFont="1" applyFill="1" applyBorder="1" applyAlignment="1">
      <alignment wrapText="1"/>
    </xf>
    <xf numFmtId="3" fontId="82" fillId="0" borderId="43" xfId="5" applyNumberFormat="1" applyFont="1" applyFill="1" applyBorder="1" applyAlignment="1" applyProtection="1">
      <alignment horizontal="right" vertical="center"/>
      <protection locked="0"/>
    </xf>
    <xf numFmtId="3" fontId="79" fillId="0" borderId="43" xfId="5" applyNumberFormat="1" applyFont="1" applyFill="1" applyBorder="1" applyAlignment="1" applyProtection="1">
      <alignment horizontal="center" vertical="center"/>
    </xf>
    <xf numFmtId="3" fontId="79" fillId="0" borderId="38" xfId="5" applyNumberFormat="1" applyFont="1" applyFill="1" applyBorder="1" applyAlignment="1" applyProtection="1">
      <alignment horizontal="center" vertical="center"/>
    </xf>
    <xf numFmtId="0" fontId="13" fillId="0" borderId="0" xfId="0" applyFont="1" applyAlignment="1"/>
    <xf numFmtId="0" fontId="82" fillId="0" borderId="43" xfId="5" applyFont="1" applyFill="1" applyBorder="1" applyAlignment="1">
      <alignment horizontal="left" indent="1"/>
    </xf>
    <xf numFmtId="0" fontId="79" fillId="0" borderId="43" xfId="5" applyFont="1" applyFill="1" applyBorder="1" applyAlignment="1">
      <alignment horizontal="center" vertical="center"/>
    </xf>
    <xf numFmtId="0" fontId="79" fillId="0" borderId="38" xfId="5" applyFont="1" applyFill="1" applyBorder="1" applyAlignment="1">
      <alignment horizontal="center" vertical="center"/>
    </xf>
    <xf numFmtId="0" fontId="82" fillId="0" borderId="43" xfId="5" applyFont="1" applyFill="1" applyBorder="1" applyAlignment="1">
      <alignment horizontal="left" indent="5"/>
    </xf>
    <xf numFmtId="49" fontId="82" fillId="0" borderId="43" xfId="5" applyNumberFormat="1" applyFont="1" applyFill="1" applyBorder="1" applyAlignment="1">
      <alignment horizontal="left" indent="9"/>
    </xf>
    <xf numFmtId="49" fontId="82" fillId="0" borderId="43" xfId="5" applyNumberFormat="1" applyFont="1" applyFill="1" applyBorder="1" applyAlignment="1">
      <alignment horizontal="left"/>
    </xf>
    <xf numFmtId="0" fontId="82" fillId="0" borderId="43" xfId="5" applyFont="1" applyFill="1" applyBorder="1" applyAlignment="1">
      <alignment horizontal="center" vertical="center"/>
    </xf>
    <xf numFmtId="0" fontId="82" fillId="0" borderId="38" xfId="5" applyFont="1" applyFill="1" applyBorder="1" applyAlignment="1">
      <alignment horizontal="center" vertical="center"/>
    </xf>
    <xf numFmtId="49" fontId="82" fillId="0" borderId="43" xfId="5" applyNumberFormat="1" applyFont="1" applyFill="1" applyBorder="1" applyAlignment="1"/>
    <xf numFmtId="0" fontId="82" fillId="0" borderId="43" xfId="5" applyFont="1" applyFill="1" applyBorder="1" applyAlignment="1"/>
    <xf numFmtId="0" fontId="82" fillId="0" borderId="43" xfId="5" applyFont="1" applyFill="1" applyBorder="1"/>
    <xf numFmtId="3" fontId="82" fillId="0" borderId="38" xfId="5" applyNumberFormat="1" applyFont="1" applyFill="1" applyBorder="1" applyAlignment="1" applyProtection="1">
      <alignment horizontal="right" vertical="center"/>
      <protection locked="0"/>
    </xf>
    <xf numFmtId="0" fontId="82" fillId="0" borderId="43" xfId="5" applyFont="1" applyFill="1" applyBorder="1" applyAlignment="1">
      <alignment wrapText="1"/>
    </xf>
    <xf numFmtId="0" fontId="82" fillId="0" borderId="43" xfId="5" applyFont="1" applyFill="1" applyBorder="1" applyAlignment="1">
      <alignment horizontal="left" indent="4"/>
    </xf>
    <xf numFmtId="0" fontId="82" fillId="0" borderId="50" xfId="0" applyFont="1" applyFill="1" applyBorder="1" applyProtection="1">
      <protection locked="0"/>
    </xf>
    <xf numFmtId="0" fontId="2" fillId="2" borderId="1" xfId="0" applyFont="1" applyFill="1" applyBorder="1" applyAlignment="1">
      <alignment vertical="center"/>
    </xf>
    <xf numFmtId="0" fontId="3" fillId="0" borderId="2" xfId="0" applyFont="1" applyBorder="1"/>
    <xf numFmtId="0" fontId="8" fillId="0" borderId="0" xfId="0" applyFont="1" applyAlignment="1">
      <alignment horizontal="center" vertical="center"/>
    </xf>
    <xf numFmtId="0" fontId="0" fillId="0" borderId="0" xfId="0" applyFont="1" applyAlignment="1"/>
    <xf numFmtId="0" fontId="32" fillId="2" borderId="5" xfId="0" applyFont="1" applyFill="1" applyBorder="1" applyAlignment="1">
      <alignment horizontal="center" vertical="center"/>
    </xf>
    <xf numFmtId="0" fontId="41" fillId="0" borderId="33" xfId="0" applyFont="1" applyBorder="1"/>
    <xf numFmtId="0" fontId="33" fillId="2" borderId="6" xfId="0" applyFont="1" applyFill="1" applyBorder="1" applyAlignment="1">
      <alignment horizontal="center" vertical="center" wrapText="1"/>
    </xf>
    <xf numFmtId="0" fontId="41" fillId="0" borderId="7" xfId="0" applyFont="1" applyBorder="1" applyAlignment="1">
      <alignment horizontal="center"/>
    </xf>
    <xf numFmtId="0" fontId="41" fillId="0" borderId="8" xfId="0" applyFont="1" applyBorder="1" applyAlignment="1">
      <alignment horizontal="center"/>
    </xf>
    <xf numFmtId="0" fontId="33" fillId="2" borderId="9" xfId="0" applyFont="1" applyFill="1" applyBorder="1" applyAlignment="1">
      <alignment horizontal="center" vertical="center" wrapText="1"/>
    </xf>
    <xf numFmtId="0" fontId="41" fillId="0" borderId="10" xfId="0" applyFont="1" applyBorder="1" applyAlignment="1">
      <alignment horizontal="center"/>
    </xf>
    <xf numFmtId="0" fontId="41" fillId="0" borderId="11" xfId="0" applyFont="1" applyBorder="1" applyAlignment="1">
      <alignment horizontal="center"/>
    </xf>
    <xf numFmtId="0" fontId="33" fillId="2" borderId="5" xfId="0" applyFont="1" applyFill="1" applyBorder="1" applyAlignment="1">
      <alignment horizontal="center" vertical="center" wrapText="1"/>
    </xf>
    <xf numFmtId="0" fontId="41" fillId="0" borderId="12" xfId="0" applyFont="1" applyBorder="1" applyAlignment="1">
      <alignment horizontal="center"/>
    </xf>
    <xf numFmtId="0" fontId="58" fillId="14" borderId="29" xfId="0" applyFont="1" applyFill="1" applyBorder="1" applyAlignment="1">
      <alignment horizontal="center" vertical="center"/>
    </xf>
    <xf numFmtId="0" fontId="58" fillId="14" borderId="36" xfId="0" applyFont="1" applyFill="1" applyBorder="1" applyAlignment="1">
      <alignment horizontal="center" vertical="center"/>
    </xf>
    <xf numFmtId="0" fontId="58" fillId="14" borderId="18" xfId="0" applyFont="1" applyFill="1" applyBorder="1" applyAlignment="1">
      <alignment horizontal="center" vertical="center"/>
    </xf>
    <xf numFmtId="0" fontId="33" fillId="2" borderId="13" xfId="0" applyFont="1" applyFill="1" applyBorder="1" applyAlignment="1">
      <alignment horizontal="center" vertical="center" wrapText="1"/>
    </xf>
    <xf numFmtId="0" fontId="41" fillId="0" borderId="38" xfId="0" applyFont="1" applyBorder="1" applyAlignment="1">
      <alignment horizontal="center"/>
    </xf>
    <xf numFmtId="0" fontId="46" fillId="16" borderId="9" xfId="0" applyFont="1" applyFill="1" applyBorder="1" applyAlignment="1">
      <alignment horizontal="center" vertical="center" wrapText="1"/>
    </xf>
    <xf numFmtId="0" fontId="47" fillId="10" borderId="10" xfId="0" applyFont="1" applyFill="1" applyBorder="1" applyAlignment="1">
      <alignment horizontal="center"/>
    </xf>
    <xf numFmtId="0" fontId="47" fillId="10" borderId="11" xfId="0" applyFont="1" applyFill="1" applyBorder="1" applyAlignment="1">
      <alignment horizontal="center"/>
    </xf>
    <xf numFmtId="0" fontId="47" fillId="10" borderId="10" xfId="0" applyFont="1" applyFill="1" applyBorder="1"/>
    <xf numFmtId="0" fontId="47" fillId="10" borderId="11" xfId="0" applyFont="1" applyFill="1" applyBorder="1"/>
    <xf numFmtId="0" fontId="47" fillId="10" borderId="13" xfId="0" applyFont="1" applyFill="1" applyBorder="1"/>
    <xf numFmtId="0" fontId="47" fillId="10" borderId="31" xfId="0" applyFont="1" applyFill="1" applyBorder="1"/>
    <xf numFmtId="0" fontId="46" fillId="16" borderId="32" xfId="0" applyFont="1" applyFill="1" applyBorder="1" applyAlignment="1">
      <alignment horizontal="center" vertical="center" wrapText="1"/>
    </xf>
    <xf numFmtId="0" fontId="46" fillId="16" borderId="6" xfId="0" applyFont="1" applyFill="1" applyBorder="1" applyAlignment="1">
      <alignment horizontal="center" vertical="center" wrapText="1"/>
    </xf>
    <xf numFmtId="0" fontId="47" fillId="10" borderId="7" xfId="0" applyFont="1" applyFill="1" applyBorder="1"/>
    <xf numFmtId="0" fontId="47" fillId="10" borderId="8" xfId="0" applyFont="1" applyFill="1" applyBorder="1"/>
    <xf numFmtId="0" fontId="50" fillId="2" borderId="32" xfId="0" applyFont="1" applyFill="1" applyBorder="1" applyAlignment="1">
      <alignment horizontal="center" vertical="center" wrapText="1"/>
    </xf>
    <xf numFmtId="0" fontId="51" fillId="10" borderId="34" xfId="0" applyFont="1" applyFill="1" applyBorder="1" applyAlignment="1">
      <alignment horizontal="center"/>
    </xf>
    <xf numFmtId="0" fontId="50" fillId="2" borderId="43" xfId="0" applyFont="1" applyFill="1" applyBorder="1" applyAlignment="1">
      <alignment horizontal="center" vertical="center" wrapText="1"/>
    </xf>
    <xf numFmtId="0" fontId="51" fillId="10" borderId="43" xfId="0" applyFont="1" applyFill="1" applyBorder="1"/>
    <xf numFmtId="0" fontId="50" fillId="2" borderId="13" xfId="0" applyFont="1" applyFill="1" applyBorder="1" applyAlignment="1">
      <alignment horizontal="center" vertical="center" wrapText="1"/>
    </xf>
    <xf numFmtId="0" fontId="51" fillId="10" borderId="7" xfId="0" applyFont="1" applyFill="1" applyBorder="1" applyAlignment="1">
      <alignment horizontal="center"/>
    </xf>
    <xf numFmtId="0" fontId="51" fillId="10" borderId="8" xfId="0" applyFont="1" applyFill="1" applyBorder="1" applyAlignment="1">
      <alignment horizontal="center"/>
    </xf>
    <xf numFmtId="0" fontId="50" fillId="2" borderId="9" xfId="0" applyFont="1" applyFill="1" applyBorder="1" applyAlignment="1">
      <alignment horizontal="center" vertical="center" wrapText="1"/>
    </xf>
    <xf numFmtId="0" fontId="51" fillId="10" borderId="10" xfId="0" applyFont="1" applyFill="1" applyBorder="1" applyAlignment="1">
      <alignment horizontal="center"/>
    </xf>
    <xf numFmtId="0" fontId="51" fillId="10" borderId="11" xfId="0" applyFont="1" applyFill="1" applyBorder="1" applyAlignment="1">
      <alignment horizontal="center"/>
    </xf>
    <xf numFmtId="0" fontId="51" fillId="10" borderId="10" xfId="0" applyFont="1" applyFill="1" applyBorder="1"/>
    <xf numFmtId="0" fontId="51" fillId="10" borderId="11" xfId="0" applyFont="1" applyFill="1" applyBorder="1"/>
    <xf numFmtId="49" fontId="50" fillId="2" borderId="32" xfId="0" applyNumberFormat="1" applyFont="1" applyFill="1" applyBorder="1" applyAlignment="1">
      <alignment horizontal="center" vertical="center" wrapText="1"/>
    </xf>
    <xf numFmtId="49" fontId="50" fillId="2" borderId="5" xfId="0" applyNumberFormat="1" applyFont="1" applyFill="1" applyBorder="1" applyAlignment="1">
      <alignment horizontal="center" vertical="center" wrapText="1"/>
    </xf>
    <xf numFmtId="0" fontId="51" fillId="10" borderId="14" xfId="0" applyFont="1" applyFill="1" applyBorder="1" applyAlignment="1">
      <alignment horizontal="center"/>
    </xf>
    <xf numFmtId="0" fontId="50" fillId="2" borderId="6" xfId="0" applyFont="1" applyFill="1" applyBorder="1" applyAlignment="1">
      <alignment horizontal="center" vertical="center" wrapText="1"/>
    </xf>
    <xf numFmtId="0" fontId="61" fillId="32" borderId="43" xfId="1" applyFont="1" applyFill="1" applyBorder="1" applyAlignment="1">
      <alignment horizontal="center"/>
    </xf>
    <xf numFmtId="0" fontId="61" fillId="32" borderId="38" xfId="1" applyFont="1" applyFill="1" applyAlignment="1">
      <alignment horizontal="center" wrapText="1"/>
    </xf>
    <xf numFmtId="0" fontId="61" fillId="32" borderId="43" xfId="1" applyFont="1" applyFill="1" applyBorder="1" applyAlignment="1">
      <alignment horizontal="center" vertical="center" wrapText="1"/>
    </xf>
    <xf numFmtId="0" fontId="8" fillId="9" borderId="45" xfId="0" applyFont="1" applyFill="1" applyBorder="1" applyAlignment="1">
      <alignment horizontal="center" vertical="center"/>
    </xf>
    <xf numFmtId="0" fontId="8" fillId="9" borderId="47" xfId="0" applyFont="1" applyFill="1" applyBorder="1" applyAlignment="1">
      <alignment horizontal="center" vertical="center"/>
    </xf>
    <xf numFmtId="0" fontId="8" fillId="9" borderId="46" xfId="0" applyFont="1" applyFill="1" applyBorder="1" applyAlignment="1">
      <alignment horizontal="center" vertical="center"/>
    </xf>
    <xf numFmtId="0" fontId="8" fillId="2" borderId="1" xfId="0" applyFont="1" applyFill="1" applyBorder="1" applyAlignment="1">
      <alignment horizontal="left" vertical="center"/>
    </xf>
    <xf numFmtId="0" fontId="50" fillId="2" borderId="5" xfId="0" applyFont="1" applyFill="1" applyBorder="1" applyAlignment="1">
      <alignment horizontal="center" vertical="center" wrapText="1"/>
    </xf>
    <xf numFmtId="0" fontId="51" fillId="10" borderId="33" xfId="0" applyFont="1" applyFill="1" applyBorder="1"/>
    <xf numFmtId="0" fontId="51" fillId="10" borderId="34" xfId="0" applyFont="1" applyFill="1" applyBorder="1"/>
    <xf numFmtId="0" fontId="51" fillId="10" borderId="36" xfId="0" applyFont="1" applyFill="1" applyBorder="1"/>
    <xf numFmtId="0" fontId="51" fillId="10" borderId="45" xfId="0" applyFont="1" applyFill="1" applyBorder="1"/>
    <xf numFmtId="0" fontId="50" fillId="2" borderId="36" xfId="0" applyFont="1" applyFill="1" applyBorder="1" applyAlignment="1">
      <alignment horizontal="center" vertical="center" wrapText="1"/>
    </xf>
    <xf numFmtId="0" fontId="51" fillId="10" borderId="7" xfId="0" applyFont="1" applyFill="1" applyBorder="1"/>
    <xf numFmtId="0" fontId="51" fillId="10" borderId="8" xfId="0" applyFont="1" applyFill="1" applyBorder="1"/>
    <xf numFmtId="0" fontId="81" fillId="0" borderId="43" xfId="5" applyFont="1" applyFill="1" applyBorder="1" applyAlignment="1">
      <alignment horizontal="center" vertical="center" wrapText="1"/>
    </xf>
    <xf numFmtId="0" fontId="61" fillId="0" borderId="38" xfId="6" applyFont="1" applyAlignment="1">
      <alignment horizontal="center" wrapText="1"/>
    </xf>
    <xf numFmtId="0" fontId="24" fillId="2" borderId="29" xfId="3" applyFont="1" applyFill="1" applyBorder="1" applyAlignment="1">
      <alignment horizontal="center" vertical="center"/>
    </xf>
    <xf numFmtId="0" fontId="4" fillId="10" borderId="36" xfId="3" applyFont="1" applyFill="1" applyBorder="1"/>
    <xf numFmtId="0" fontId="4" fillId="10" borderId="18" xfId="3" applyFont="1" applyFill="1" applyBorder="1"/>
    <xf numFmtId="0" fontId="24" fillId="2" borderId="29" xfId="3" applyFont="1" applyFill="1" applyBorder="1" applyAlignment="1">
      <alignment horizontal="center" vertical="center" wrapText="1"/>
    </xf>
    <xf numFmtId="0" fontId="4" fillId="10" borderId="18" xfId="3" applyFont="1" applyFill="1" applyBorder="1" applyAlignment="1">
      <alignment horizontal="center"/>
    </xf>
    <xf numFmtId="0" fontId="65" fillId="2" borderId="38" xfId="3" applyFont="1" applyFill="1" applyBorder="1" applyAlignment="1">
      <alignment horizontal="center" vertical="center" wrapText="1"/>
    </xf>
    <xf numFmtId="0" fontId="68" fillId="10" borderId="38" xfId="3" applyFont="1" applyFill="1" applyBorder="1"/>
    <xf numFmtId="0" fontId="76" fillId="10" borderId="38" xfId="3" applyFont="1" applyFill="1" applyAlignment="1">
      <alignment horizontal="center" vertical="center" wrapText="1"/>
    </xf>
    <xf numFmtId="0" fontId="77" fillId="10" borderId="38" xfId="3" applyFont="1" applyFill="1" applyAlignment="1"/>
    <xf numFmtId="0" fontId="44" fillId="2" borderId="19" xfId="3" applyFont="1" applyFill="1" applyBorder="1" applyAlignment="1">
      <alignment horizontal="center" vertical="center" wrapText="1"/>
    </xf>
    <xf numFmtId="0" fontId="44" fillId="10" borderId="33" xfId="3" applyFont="1" applyFill="1" applyBorder="1" applyAlignment="1">
      <alignment horizontal="center"/>
    </xf>
    <xf numFmtId="0" fontId="44" fillId="10" borderId="16" xfId="3" applyFont="1" applyFill="1" applyBorder="1" applyAlignment="1">
      <alignment horizontal="center"/>
    </xf>
    <xf numFmtId="0" fontId="24" fillId="2" borderId="19" xfId="3" applyFont="1" applyFill="1" applyBorder="1" applyAlignment="1">
      <alignment horizontal="center" vertical="center" wrapText="1"/>
    </xf>
    <xf numFmtId="0" fontId="4" fillId="10" borderId="33" xfId="3" applyFont="1" applyFill="1" applyBorder="1"/>
    <xf numFmtId="0" fontId="4" fillId="10" borderId="16" xfId="3" applyFont="1" applyFill="1" applyBorder="1"/>
    <xf numFmtId="0" fontId="4" fillId="10" borderId="33" xfId="3" applyFont="1" applyFill="1" applyBorder="1" applyAlignment="1">
      <alignment horizontal="center" vertical="center"/>
    </xf>
    <xf numFmtId="0" fontId="4" fillId="10" borderId="16" xfId="3" applyFont="1" applyFill="1" applyBorder="1" applyAlignment="1">
      <alignment horizontal="center" vertical="center"/>
    </xf>
    <xf numFmtId="0" fontId="4" fillId="2" borderId="19" xfId="3" applyFont="1" applyFill="1" applyBorder="1" applyAlignment="1">
      <alignment horizontal="center" vertical="center" wrapText="1"/>
    </xf>
    <xf numFmtId="0" fontId="4" fillId="10" borderId="33" xfId="3" applyFont="1" applyFill="1" applyBorder="1" applyAlignment="1">
      <alignment wrapText="1"/>
    </xf>
    <xf numFmtId="0" fontId="4" fillId="10" borderId="16" xfId="3" applyFont="1" applyFill="1" applyBorder="1" applyAlignment="1">
      <alignment wrapText="1"/>
    </xf>
    <xf numFmtId="0" fontId="4" fillId="10" borderId="16" xfId="3" applyFont="1" applyFill="1" applyBorder="1" applyAlignment="1">
      <alignment horizontal="center"/>
    </xf>
    <xf numFmtId="0" fontId="24" fillId="0" borderId="0" xfId="0" applyFont="1" applyAlignment="1">
      <alignment horizontal="center"/>
    </xf>
    <xf numFmtId="0" fontId="24" fillId="0" borderId="5" xfId="0" applyFont="1" applyBorder="1" applyAlignment="1">
      <alignment horizontal="center"/>
    </xf>
    <xf numFmtId="0" fontId="3" fillId="0" borderId="14" xfId="0" applyFont="1" applyBorder="1"/>
    <xf numFmtId="0" fontId="24" fillId="0" borderId="10" xfId="0" applyFont="1" applyBorder="1" applyAlignment="1">
      <alignment horizontal="center"/>
    </xf>
    <xf numFmtId="0" fontId="3" fillId="0" borderId="10" xfId="0" applyFont="1" applyBorder="1"/>
    <xf numFmtId="0" fontId="3" fillId="0" borderId="11" xfId="0" applyFont="1" applyBorder="1"/>
    <xf numFmtId="0" fontId="24" fillId="0" borderId="9" xfId="0" applyFont="1" applyBorder="1" applyAlignment="1">
      <alignment horizontal="center"/>
    </xf>
    <xf numFmtId="0" fontId="24" fillId="10" borderId="9" xfId="0" applyFont="1" applyFill="1" applyBorder="1" applyAlignment="1">
      <alignment horizontal="center"/>
    </xf>
    <xf numFmtId="0" fontId="57" fillId="10" borderId="11" xfId="0" applyFont="1" applyFill="1" applyBorder="1"/>
    <xf numFmtId="0" fontId="8" fillId="0" borderId="5" xfId="0" applyFont="1" applyBorder="1" applyAlignment="1">
      <alignment horizontal="center"/>
    </xf>
    <xf numFmtId="0" fontId="24" fillId="0" borderId="37" xfId="0" applyFont="1" applyBorder="1" applyAlignment="1">
      <alignment horizontal="center"/>
    </xf>
    <xf numFmtId="0" fontId="57" fillId="0" borderId="28" xfId="0" applyFont="1" applyBorder="1"/>
    <xf numFmtId="0" fontId="8" fillId="0" borderId="10" xfId="0" applyFont="1" applyBorder="1" applyAlignment="1">
      <alignment horizontal="center"/>
    </xf>
    <xf numFmtId="0" fontId="8" fillId="0" borderId="9" xfId="0" applyFont="1" applyBorder="1" applyAlignment="1">
      <alignment horizontal="center"/>
    </xf>
    <xf numFmtId="0" fontId="3" fillId="0" borderId="13" xfId="0" applyFont="1" applyBorder="1"/>
    <xf numFmtId="0" fontId="8" fillId="29" borderId="45" xfId="0" applyFont="1" applyFill="1" applyBorder="1" applyAlignment="1">
      <alignment horizontal="center" vertical="center" wrapText="1"/>
    </xf>
    <xf numFmtId="0" fontId="8" fillId="29" borderId="47" xfId="0" applyFont="1" applyFill="1" applyBorder="1" applyAlignment="1">
      <alignment horizontal="center" vertical="center" wrapText="1"/>
    </xf>
    <xf numFmtId="0" fontId="8" fillId="29" borderId="46"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9" xfId="0" applyFont="1" applyFill="1" applyBorder="1" applyAlignment="1">
      <alignment horizontal="center" vertical="center"/>
    </xf>
    <xf numFmtId="0" fontId="26" fillId="0" borderId="0" xfId="0" applyFont="1" applyAlignment="1">
      <alignment horizontal="right"/>
    </xf>
    <xf numFmtId="0" fontId="24" fillId="2" borderId="1" xfId="0" applyFont="1" applyFill="1" applyBorder="1" applyAlignment="1">
      <alignment horizontal="center" vertical="center" wrapText="1"/>
    </xf>
    <xf numFmtId="0" fontId="3" fillId="0" borderId="38" xfId="0" applyFont="1" applyBorder="1"/>
    <xf numFmtId="0" fontId="24" fillId="2" borderId="5" xfId="0" applyFont="1" applyFill="1" applyBorder="1" applyAlignment="1">
      <alignment horizontal="center" vertical="center"/>
    </xf>
    <xf numFmtId="0" fontId="24" fillId="2" borderId="5" xfId="0" applyFont="1" applyFill="1" applyBorder="1" applyAlignment="1">
      <alignment horizontal="center" vertical="center" wrapText="1"/>
    </xf>
    <xf numFmtId="0" fontId="3" fillId="0" borderId="23" xfId="0" applyFont="1" applyBorder="1"/>
    <xf numFmtId="0" fontId="24" fillId="3" borderId="35" xfId="0" applyFont="1" applyFill="1" applyBorder="1" applyAlignment="1">
      <alignment horizontal="center"/>
    </xf>
    <xf numFmtId="0" fontId="3" fillId="0" borderId="12" xfId="0" applyFont="1" applyBorder="1"/>
    <xf numFmtId="0" fontId="24" fillId="3" borderId="9" xfId="0" applyFont="1" applyFill="1" applyBorder="1" applyAlignment="1">
      <alignment horizontal="center"/>
    </xf>
    <xf numFmtId="0" fontId="9"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10" fillId="2" borderId="5" xfId="0" applyFont="1" applyFill="1" applyBorder="1" applyAlignment="1">
      <alignment horizontal="center" vertical="center" wrapText="1"/>
    </xf>
    <xf numFmtId="0" fontId="8" fillId="2" borderId="1" xfId="0" applyFont="1" applyFill="1" applyBorder="1" applyAlignment="1">
      <alignment horizontal="center" wrapText="1"/>
    </xf>
    <xf numFmtId="0" fontId="3" fillId="0" borderId="22" xfId="0" applyFont="1" applyBorder="1"/>
    <xf numFmtId="0" fontId="10" fillId="2" borderId="9"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3" fillId="0" borderId="7" xfId="0" applyFont="1" applyBorder="1"/>
    <xf numFmtId="0" fontId="3" fillId="0" borderId="8" xfId="0" applyFont="1" applyBorder="1"/>
    <xf numFmtId="49" fontId="10" fillId="2" borderId="5" xfId="0" applyNumberFormat="1" applyFont="1" applyFill="1" applyBorder="1" applyAlignment="1">
      <alignment horizontal="center" vertical="center" wrapText="1"/>
    </xf>
    <xf numFmtId="0" fontId="2" fillId="2" borderId="9" xfId="0" applyFont="1" applyFill="1" applyBorder="1" applyAlignment="1">
      <alignment horizontal="left"/>
    </xf>
    <xf numFmtId="0" fontId="8" fillId="2" borderId="9" xfId="0" applyFont="1" applyFill="1" applyBorder="1" applyAlignment="1">
      <alignment horizontal="center" vertical="center"/>
    </xf>
    <xf numFmtId="0" fontId="8" fillId="2" borderId="39" xfId="0" applyFont="1" applyFill="1" applyBorder="1" applyAlignment="1">
      <alignment horizontal="center" wrapText="1"/>
    </xf>
    <xf numFmtId="0" fontId="3" fillId="0" borderId="40" xfId="0" applyFont="1" applyBorder="1"/>
    <xf numFmtId="0" fontId="3" fillId="0" borderId="41" xfId="0" applyFont="1" applyBorder="1"/>
    <xf numFmtId="0" fontId="8" fillId="2" borderId="9" xfId="0" applyFont="1" applyFill="1" applyBorder="1" applyAlignment="1">
      <alignment horizontal="center"/>
    </xf>
  </cellXfs>
  <cellStyles count="7">
    <cellStyle name="Bình thường 3 3" xfId="4" xr:uid="{B81C06FD-A6E8-4AEE-9CAA-7C4EB5BE987B}"/>
    <cellStyle name="Normal" xfId="0" builtinId="0"/>
    <cellStyle name="Normal 2" xfId="1" xr:uid="{58B775A4-17C3-487D-BB75-F45FC074135F}"/>
    <cellStyle name="Normal 3 3" xfId="2" xr:uid="{B1B2CD7D-0677-41D2-B028-5CCBAEBBFB13}"/>
    <cellStyle name="Normal 3 6" xfId="3" xr:uid="{D8D7C3FD-75B8-4321-93AC-BA770888920D}"/>
    <cellStyle name="Normal_5. GDTX (3)" xfId="5" xr:uid="{CC1BEC40-8F23-4B4B-AF81-9AC2BB71B44A}"/>
    <cellStyle name="Normal_Nhan su" xfId="6" xr:uid="{06C7A7E1-8BEA-4C17-A958-100B7C6B23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H&#210;NG%20GI&#193;O%20D&#7908;C%20V&#192;%20&#272;&#192;O%20T&#7840;O\Th&#7889;ng%20k&#234;\N&#259;m%20h&#7885;c%202021-2022\5%20Th&#7889;ng%20k&#234;%20HKII\Th&#7889;ng%20k&#234;%20cu&#7889;i%20n&#259;m%202021-2022\Bi&#7875;u%20n&#7897;p%20SGD\Bi&#7875;u%20in\Bieu%20Tieuhoc_X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YEN%20NGOC/PHONG%20K&#202;%20HO&#7840;CH%20TAI%20CHINH/N&#258;M%20H&#7884;C%202024-2025/C&#244;ng%20t&#225;c%20cbi%20n&#259;m%20h&#7885;c%20m&#7899;i/Bi&#7875;u%20b&#225;o%20c&#225;o%20nhanh%20&#273;&#7847;u%20n&#259;m/T&#7893;ng%20h&#7907;p/Bi&#7875;u%201-%20Quy%20m&#244;%20ng&#224;nh%20GD&amp;&#272;T-%20n&#259;m%20h&#7885;c%202024-2025-%20D&#7921;%20&#432;&#7899;c%20BC%20nhanh%20&#273;&#7847;u%20n&#259;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u hoc"/>
      <sheetName val="tieu hoc 2"/>
      <sheetName val="tieu hoc 3"/>
      <sheetName val="Tieu hoc 4"/>
      <sheetName val="Bieu2_04_THG"/>
      <sheetName val="Bieu2_04_THG1"/>
      <sheetName val="Bieu2_04_THG2"/>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 QUY MO NGANH GD"/>
      <sheetName val="1b.KHỐI PGD"/>
      <sheetName val="1d.GDNN-GDTX "/>
      <sheetName val="1c.GD THPT"/>
      <sheetName val="1e.CDSP"/>
      <sheetName val="BIỂU TỔNG - CSVC "/>
      <sheetName val="CÁC TRƯỜNG THPT"/>
      <sheetName val="Tỷ lệ huy động_nam 2016-2017"/>
    </sheetNames>
    <sheetDataSet>
      <sheetData sheetId="0"/>
      <sheetData sheetId="1">
        <row r="11">
          <cell r="O11">
            <v>7289</v>
          </cell>
        </row>
        <row r="14">
          <cell r="O14">
            <v>5955</v>
          </cell>
        </row>
      </sheetData>
      <sheetData sheetId="2"/>
      <sheetData sheetId="3">
        <row r="6">
          <cell r="G6">
            <v>1265</v>
          </cell>
        </row>
        <row r="10">
          <cell r="G10">
            <v>625</v>
          </cell>
        </row>
        <row r="14">
          <cell r="G14">
            <v>545</v>
          </cell>
        </row>
        <row r="17">
          <cell r="G17">
            <v>679</v>
          </cell>
        </row>
        <row r="19">
          <cell r="G19">
            <v>945</v>
          </cell>
        </row>
        <row r="23">
          <cell r="G23">
            <v>803</v>
          </cell>
        </row>
        <row r="25">
          <cell r="G25">
            <v>494</v>
          </cell>
        </row>
        <row r="26">
          <cell r="G26">
            <v>515</v>
          </cell>
        </row>
        <row r="27">
          <cell r="G27">
            <v>623</v>
          </cell>
        </row>
        <row r="29">
          <cell r="G29">
            <v>409</v>
          </cell>
        </row>
        <row r="32">
          <cell r="G32">
            <v>490</v>
          </cell>
        </row>
        <row r="33">
          <cell r="G33">
            <v>420</v>
          </cell>
        </row>
        <row r="34">
          <cell r="G34">
            <v>455</v>
          </cell>
        </row>
        <row r="37">
          <cell r="G37">
            <v>417</v>
          </cell>
        </row>
        <row r="38">
          <cell r="G38">
            <v>349</v>
          </cell>
        </row>
      </sheetData>
      <sheetData sheetId="4"/>
      <sheetData sheetId="5"/>
      <sheetData sheetId="6"/>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K391"/>
  <sheetViews>
    <sheetView zoomScale="91" zoomScaleNormal="91" workbookViewId="0">
      <pane xSplit="2" ySplit="6" topLeftCell="C7" activePane="bottomRight" state="frozen"/>
      <selection pane="topRight" activeCell="C1" sqref="C1"/>
      <selection pane="bottomLeft" activeCell="A7" sqref="A7"/>
      <selection pane="bottomRight" activeCell="BO12" sqref="BO12"/>
    </sheetView>
  </sheetViews>
  <sheetFormatPr defaultColWidth="14.42578125" defaultRowHeight="15" customHeight="1"/>
  <cols>
    <col min="1" max="1" width="5.140625" customWidth="1"/>
    <col min="2" max="2" width="38" customWidth="1"/>
    <col min="3" max="3" width="7" style="236" customWidth="1"/>
    <col min="4" max="4" width="11.28515625" style="236" customWidth="1"/>
    <col min="5" max="5" width="8" style="236" customWidth="1"/>
    <col min="6" max="9" width="8.140625" style="236" customWidth="1"/>
    <col min="10" max="10" width="7.7109375" style="236" customWidth="1"/>
    <col min="11" max="25" width="8.140625" style="236" customWidth="1"/>
    <col min="26" max="29" width="8.140625" style="236" hidden="1" customWidth="1"/>
    <col min="30" max="35" width="6.85546875" style="236" customWidth="1"/>
    <col min="36" max="40" width="7.28515625" style="236" hidden="1" customWidth="1"/>
    <col min="41" max="41" width="7.28515625" style="369" hidden="1" customWidth="1"/>
    <col min="42" max="46" width="7.28515625" style="236" hidden="1" customWidth="1"/>
    <col min="47" max="47" width="9" style="236" hidden="1" customWidth="1"/>
    <col min="48" max="48" width="11.140625" style="236" hidden="1" customWidth="1"/>
    <col min="49" max="49" width="11.28515625" style="236" hidden="1" customWidth="1"/>
    <col min="50" max="50" width="12.28515625" style="236" hidden="1" customWidth="1"/>
    <col min="51" max="51" width="11.42578125" style="236" hidden="1" customWidth="1"/>
    <col min="52" max="52" width="16.140625" style="236" hidden="1" customWidth="1"/>
    <col min="53" max="58" width="11.42578125" style="236" hidden="1" customWidth="1"/>
    <col min="59" max="59" width="19.85546875" style="236" hidden="1" customWidth="1"/>
    <col min="60" max="60" width="14.7109375" hidden="1" customWidth="1"/>
    <col min="61" max="66" width="52.7109375" hidden="1" customWidth="1"/>
    <col min="67" max="85" width="52.7109375" customWidth="1"/>
  </cols>
  <sheetData>
    <row r="1" spans="1:89" ht="14.25" customHeight="1">
      <c r="A1" s="1179" t="s">
        <v>0</v>
      </c>
      <c r="B1" s="1180"/>
      <c r="C1" s="1"/>
      <c r="D1" s="1"/>
      <c r="E1" s="1"/>
      <c r="F1" s="3"/>
      <c r="G1" s="3"/>
      <c r="H1" s="3"/>
      <c r="I1" s="3"/>
      <c r="J1" s="3"/>
      <c r="K1" s="3"/>
      <c r="L1" s="942"/>
      <c r="M1" s="942"/>
      <c r="N1" s="942"/>
      <c r="O1" s="942"/>
      <c r="P1" s="4"/>
      <c r="Q1" s="4"/>
      <c r="R1" s="4"/>
      <c r="S1" s="4"/>
      <c r="T1" s="4"/>
      <c r="U1" s="4"/>
      <c r="V1" s="4"/>
      <c r="W1" s="5"/>
      <c r="X1" s="4"/>
      <c r="Y1" s="4"/>
      <c r="Z1" s="4"/>
      <c r="AA1" s="4"/>
      <c r="AB1" s="4"/>
      <c r="AC1" s="4"/>
      <c r="AD1" s="6"/>
      <c r="AE1" s="6"/>
      <c r="AF1" s="6"/>
      <c r="AG1" s="6"/>
      <c r="AH1" s="6"/>
      <c r="AI1" s="6"/>
      <c r="AJ1" s="6"/>
      <c r="AK1" s="6"/>
      <c r="AL1" s="6"/>
      <c r="AM1" s="6"/>
      <c r="AN1" s="6"/>
      <c r="AO1" s="354"/>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7"/>
      <c r="CA1" s="7"/>
      <c r="CB1" s="7"/>
      <c r="CC1" s="7"/>
      <c r="CD1" s="7"/>
      <c r="CE1" s="7"/>
      <c r="CF1" s="7"/>
      <c r="CG1" s="7"/>
      <c r="CH1" s="8"/>
      <c r="CI1" s="8"/>
      <c r="CJ1" s="8"/>
      <c r="CK1" s="8"/>
    </row>
    <row r="2" spans="1:89" ht="15.75" customHeight="1">
      <c r="A2" s="1181" t="s">
        <v>1</v>
      </c>
      <c r="B2" s="1182"/>
      <c r="C2" s="1182"/>
      <c r="D2" s="1182"/>
      <c r="E2" s="1182"/>
      <c r="F2" s="1182"/>
      <c r="G2" s="1182"/>
      <c r="H2" s="1182"/>
      <c r="I2" s="1182"/>
      <c r="J2" s="1182"/>
      <c r="K2" s="9"/>
      <c r="L2" s="9"/>
      <c r="M2" s="9"/>
      <c r="N2" s="9"/>
      <c r="O2" s="9"/>
      <c r="P2" s="4"/>
      <c r="Q2" s="4"/>
      <c r="R2" s="4"/>
      <c r="S2" s="4"/>
      <c r="T2" s="4"/>
      <c r="U2" s="4"/>
      <c r="V2" s="4"/>
      <c r="W2" s="4"/>
      <c r="X2" s="4"/>
      <c r="Y2" s="4"/>
      <c r="Z2" s="4"/>
      <c r="AA2" s="4"/>
      <c r="AB2" s="4"/>
      <c r="AC2" s="4"/>
      <c r="AD2" s="6"/>
      <c r="AE2" s="6"/>
      <c r="AF2" s="6"/>
      <c r="AG2" s="6"/>
      <c r="AH2" s="6"/>
      <c r="AI2" s="6"/>
      <c r="AJ2" s="6"/>
      <c r="AK2" s="6"/>
      <c r="AL2" s="6"/>
      <c r="AM2" s="6"/>
      <c r="AN2" s="6"/>
      <c r="AO2" s="354"/>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7"/>
      <c r="CA2" s="7"/>
      <c r="CB2" s="7"/>
      <c r="CC2" s="7"/>
      <c r="CD2" s="7"/>
      <c r="CE2" s="7"/>
      <c r="CF2" s="10"/>
      <c r="CG2" s="10"/>
    </row>
    <row r="3" spans="1:89" ht="6" customHeight="1">
      <c r="A3" s="11"/>
      <c r="B3" s="12"/>
      <c r="C3" s="13"/>
      <c r="D3" s="233"/>
      <c r="E3" s="233"/>
      <c r="F3" s="11"/>
      <c r="G3" s="11"/>
      <c r="H3" s="11"/>
      <c r="I3" s="11"/>
      <c r="J3" s="11"/>
      <c r="K3" s="11"/>
      <c r="L3" s="11"/>
      <c r="M3" s="11"/>
      <c r="N3" s="11"/>
      <c r="O3" s="11"/>
      <c r="P3" s="4"/>
      <c r="Q3" s="4"/>
      <c r="R3" s="4"/>
      <c r="S3" s="4"/>
      <c r="T3" s="4"/>
      <c r="U3" s="4"/>
      <c r="V3" s="4"/>
      <c r="W3" s="4"/>
      <c r="X3" s="4"/>
      <c r="Y3" s="4"/>
      <c r="Z3" s="4"/>
      <c r="AA3" s="4"/>
      <c r="AB3" s="4"/>
      <c r="AC3" s="4"/>
      <c r="AD3" s="3"/>
      <c r="AE3" s="3"/>
      <c r="AF3" s="3"/>
      <c r="AG3" s="3"/>
      <c r="AH3" s="3"/>
      <c r="AI3" s="3"/>
      <c r="AJ3" s="1"/>
      <c r="AK3" s="1"/>
      <c r="AL3" s="1"/>
      <c r="AM3" s="1"/>
      <c r="AN3" s="1"/>
      <c r="AO3" s="355"/>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2"/>
      <c r="CA3" s="2"/>
      <c r="CB3" s="2"/>
      <c r="CC3" s="2"/>
      <c r="CD3" s="2"/>
      <c r="CE3" s="2"/>
      <c r="CF3" s="14"/>
      <c r="CG3" s="14"/>
    </row>
    <row r="4" spans="1:89" ht="51" customHeight="1">
      <c r="A4" s="1183"/>
      <c r="B4" s="1183" t="s">
        <v>2</v>
      </c>
      <c r="C4" s="1185" t="s">
        <v>3</v>
      </c>
      <c r="D4" s="1186"/>
      <c r="E4" s="1187"/>
      <c r="F4" s="1188" t="s">
        <v>4</v>
      </c>
      <c r="G4" s="1189"/>
      <c r="H4" s="1189"/>
      <c r="I4" s="1189"/>
      <c r="J4" s="1189"/>
      <c r="K4" s="1190"/>
      <c r="L4" s="1193" t="s">
        <v>973</v>
      </c>
      <c r="M4" s="1194"/>
      <c r="N4" s="1194"/>
      <c r="O4" s="1195"/>
      <c r="P4" s="1188" t="s">
        <v>5</v>
      </c>
      <c r="Q4" s="1189"/>
      <c r="R4" s="1189"/>
      <c r="S4" s="1189"/>
      <c r="T4" s="1190"/>
      <c r="U4" s="1188" t="s">
        <v>6</v>
      </c>
      <c r="V4" s="1189"/>
      <c r="W4" s="1189"/>
      <c r="X4" s="1189"/>
      <c r="Y4" s="1190"/>
      <c r="Z4" s="1188" t="s">
        <v>7</v>
      </c>
      <c r="AA4" s="1189"/>
      <c r="AB4" s="1189"/>
      <c r="AC4" s="1190"/>
      <c r="AD4" s="1188" t="s">
        <v>950</v>
      </c>
      <c r="AE4" s="1189"/>
      <c r="AF4" s="1189"/>
      <c r="AG4" s="1189"/>
      <c r="AH4" s="1189"/>
      <c r="AI4" s="1190"/>
      <c r="AJ4" s="1188" t="s">
        <v>8</v>
      </c>
      <c r="AK4" s="1189"/>
      <c r="AL4" s="1189"/>
      <c r="AM4" s="1189"/>
      <c r="AN4" s="1190"/>
      <c r="AO4" s="1188" t="s">
        <v>9</v>
      </c>
      <c r="AP4" s="1189"/>
      <c r="AQ4" s="1189"/>
      <c r="AR4" s="1189"/>
      <c r="AS4" s="1189"/>
      <c r="AT4" s="1190"/>
      <c r="AU4" s="1185" t="s">
        <v>10</v>
      </c>
      <c r="AV4" s="1186"/>
      <c r="AW4" s="1187"/>
      <c r="AX4" s="1188" t="s">
        <v>11</v>
      </c>
      <c r="AY4" s="1189"/>
      <c r="AZ4" s="1192"/>
      <c r="BA4" s="1188" t="s">
        <v>12</v>
      </c>
      <c r="BB4" s="1189"/>
      <c r="BC4" s="1190"/>
      <c r="BD4" s="1188" t="s">
        <v>13</v>
      </c>
      <c r="BE4" s="1189"/>
      <c r="BF4" s="1190"/>
      <c r="BG4" s="1196" t="s">
        <v>14</v>
      </c>
      <c r="BH4" s="1191" t="s">
        <v>15</v>
      </c>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64"/>
      <c r="CI4" s="164"/>
    </row>
    <row r="5" spans="1:89" s="428" customFormat="1" ht="99" customHeight="1">
      <c r="A5" s="1184"/>
      <c r="B5" s="1184"/>
      <c r="C5" s="425" t="s">
        <v>16</v>
      </c>
      <c r="D5" s="425" t="s">
        <v>17</v>
      </c>
      <c r="E5" s="425" t="s">
        <v>18</v>
      </c>
      <c r="F5" s="425" t="s">
        <v>19</v>
      </c>
      <c r="G5" s="425" t="s">
        <v>20</v>
      </c>
      <c r="H5" s="425" t="s">
        <v>21</v>
      </c>
      <c r="I5" s="425" t="s">
        <v>22</v>
      </c>
      <c r="J5" s="425" t="s">
        <v>23</v>
      </c>
      <c r="K5" s="425" t="s">
        <v>24</v>
      </c>
      <c r="L5" s="1068" t="s">
        <v>19</v>
      </c>
      <c r="M5" s="1068" t="s">
        <v>20</v>
      </c>
      <c r="N5" s="1068" t="s">
        <v>21</v>
      </c>
      <c r="O5" s="1068" t="s">
        <v>25</v>
      </c>
      <c r="P5" s="425" t="s">
        <v>19</v>
      </c>
      <c r="Q5" s="425" t="s">
        <v>20</v>
      </c>
      <c r="R5" s="425" t="s">
        <v>21</v>
      </c>
      <c r="S5" s="425" t="s">
        <v>25</v>
      </c>
      <c r="T5" s="425" t="s">
        <v>26</v>
      </c>
      <c r="U5" s="425" t="s">
        <v>19</v>
      </c>
      <c r="V5" s="425" t="s">
        <v>20</v>
      </c>
      <c r="W5" s="425" t="s">
        <v>21</v>
      </c>
      <c r="X5" s="425" t="s">
        <v>25</v>
      </c>
      <c r="Y5" s="425" t="s">
        <v>26</v>
      </c>
      <c r="Z5" s="425" t="s">
        <v>19</v>
      </c>
      <c r="AA5" s="425" t="s">
        <v>20</v>
      </c>
      <c r="AB5" s="425" t="s">
        <v>21</v>
      </c>
      <c r="AC5" s="425" t="s">
        <v>25</v>
      </c>
      <c r="AD5" s="425" t="s">
        <v>19</v>
      </c>
      <c r="AE5" s="425" t="s">
        <v>20</v>
      </c>
      <c r="AF5" s="425" t="s">
        <v>21</v>
      </c>
      <c r="AG5" s="425" t="s">
        <v>25</v>
      </c>
      <c r="AH5" s="425" t="s">
        <v>23</v>
      </c>
      <c r="AI5" s="425" t="s">
        <v>24</v>
      </c>
      <c r="AJ5" s="425" t="s">
        <v>19</v>
      </c>
      <c r="AK5" s="425" t="s">
        <v>20</v>
      </c>
      <c r="AL5" s="425" t="s">
        <v>21</v>
      </c>
      <c r="AM5" s="425" t="s">
        <v>25</v>
      </c>
      <c r="AN5" s="425" t="s">
        <v>26</v>
      </c>
      <c r="AO5" s="425" t="s">
        <v>19</v>
      </c>
      <c r="AP5" s="425" t="s">
        <v>20</v>
      </c>
      <c r="AQ5" s="425" t="s">
        <v>21</v>
      </c>
      <c r="AR5" s="425" t="s">
        <v>25</v>
      </c>
      <c r="AS5" s="425" t="s">
        <v>27</v>
      </c>
      <c r="AT5" s="425" t="s">
        <v>26</v>
      </c>
      <c r="AU5" s="425" t="s">
        <v>19</v>
      </c>
      <c r="AV5" s="425" t="s">
        <v>28</v>
      </c>
      <c r="AW5" s="425" t="s">
        <v>29</v>
      </c>
      <c r="AX5" s="425" t="s">
        <v>30</v>
      </c>
      <c r="AY5" s="425" t="s">
        <v>31</v>
      </c>
      <c r="AZ5" s="425" t="s">
        <v>32</v>
      </c>
      <c r="BA5" s="425" t="s">
        <v>33</v>
      </c>
      <c r="BB5" s="425" t="s">
        <v>34</v>
      </c>
      <c r="BC5" s="425" t="s">
        <v>35</v>
      </c>
      <c r="BD5" s="425" t="s">
        <v>30</v>
      </c>
      <c r="BE5" s="425" t="s">
        <v>31</v>
      </c>
      <c r="BF5" s="425" t="s">
        <v>32</v>
      </c>
      <c r="BG5" s="1197"/>
      <c r="BH5" s="1184"/>
      <c r="BI5" s="426"/>
      <c r="BJ5" s="426"/>
      <c r="BK5" s="426"/>
      <c r="BL5" s="426"/>
      <c r="BM5" s="426"/>
      <c r="BN5" s="426"/>
      <c r="BO5" s="426"/>
      <c r="BP5" s="426"/>
      <c r="BQ5" s="426"/>
      <c r="BR5" s="426"/>
      <c r="BS5" s="426"/>
      <c r="BT5" s="426"/>
      <c r="BU5" s="426"/>
      <c r="BV5" s="426"/>
      <c r="BW5" s="426"/>
      <c r="BX5" s="426"/>
      <c r="BY5" s="426"/>
      <c r="BZ5" s="426"/>
      <c r="CA5" s="426"/>
      <c r="CB5" s="426"/>
      <c r="CC5" s="426"/>
      <c r="CD5" s="426"/>
      <c r="CE5" s="426"/>
      <c r="CF5" s="426"/>
      <c r="CG5" s="426"/>
      <c r="CH5" s="427"/>
      <c r="CI5" s="427"/>
    </row>
    <row r="6" spans="1:89" s="440" customFormat="1" ht="24.75" customHeight="1">
      <c r="A6" s="441"/>
      <c r="B6" s="441" t="s">
        <v>36</v>
      </c>
      <c r="C6" s="441">
        <f>C7+C39+C45+C58+C74+C89+C115+C142+C162+C175</f>
        <v>2359</v>
      </c>
      <c r="D6" s="441">
        <f t="shared" ref="D6:AI6" si="0">D7+D39+D45+D58+D74+D89+D115+D142+D162+D175</f>
        <v>53841</v>
      </c>
      <c r="E6" s="441">
        <f>E7+E39+E45+E58+E74+E89+E115+E142+E162+E175</f>
        <v>53602</v>
      </c>
      <c r="F6" s="441">
        <f t="shared" si="0"/>
        <v>2402</v>
      </c>
      <c r="G6" s="441">
        <f t="shared" si="0"/>
        <v>1745</v>
      </c>
      <c r="H6" s="441">
        <f t="shared" si="0"/>
        <v>576</v>
      </c>
      <c r="I6" s="441">
        <f t="shared" si="0"/>
        <v>78</v>
      </c>
      <c r="J6" s="441">
        <f t="shared" si="0"/>
        <v>13</v>
      </c>
      <c r="K6" s="441">
        <f t="shared" si="0"/>
        <v>274</v>
      </c>
      <c r="L6" s="1070">
        <f>P6+U6</f>
        <v>193</v>
      </c>
      <c r="M6" s="1070">
        <f t="shared" ref="M6:O6" si="1">Q6+V6</f>
        <v>126</v>
      </c>
      <c r="N6" s="1070">
        <f t="shared" si="1"/>
        <v>58</v>
      </c>
      <c r="O6" s="1070">
        <f t="shared" si="1"/>
        <v>9</v>
      </c>
      <c r="P6" s="441">
        <f t="shared" si="0"/>
        <v>69</v>
      </c>
      <c r="Q6" s="441">
        <f t="shared" si="0"/>
        <v>42</v>
      </c>
      <c r="R6" s="441">
        <f t="shared" si="0"/>
        <v>23</v>
      </c>
      <c r="S6" s="441">
        <f t="shared" si="0"/>
        <v>4</v>
      </c>
      <c r="T6" s="441">
        <f t="shared" si="0"/>
        <v>84</v>
      </c>
      <c r="U6" s="441">
        <f t="shared" si="0"/>
        <v>124</v>
      </c>
      <c r="V6" s="441">
        <f t="shared" si="0"/>
        <v>84</v>
      </c>
      <c r="W6" s="441">
        <f t="shared" si="0"/>
        <v>35</v>
      </c>
      <c r="X6" s="441">
        <f t="shared" si="0"/>
        <v>5</v>
      </c>
      <c r="Y6" s="441">
        <f t="shared" si="0"/>
        <v>38</v>
      </c>
      <c r="Z6" s="441">
        <f t="shared" si="0"/>
        <v>31</v>
      </c>
      <c r="AA6" s="441">
        <f t="shared" si="0"/>
        <v>19</v>
      </c>
      <c r="AB6" s="441">
        <f t="shared" si="0"/>
        <v>13</v>
      </c>
      <c r="AC6" s="441">
        <f t="shared" si="0"/>
        <v>0</v>
      </c>
      <c r="AD6" s="441">
        <f>AD7+AD39+AD45+AD58+AD74+AD89+AD115+AD142+AD162+AD175</f>
        <v>387</v>
      </c>
      <c r="AE6" s="441">
        <f t="shared" si="0"/>
        <v>173</v>
      </c>
      <c r="AF6" s="441">
        <f t="shared" si="0"/>
        <v>177</v>
      </c>
      <c r="AG6" s="441">
        <f t="shared" si="0"/>
        <v>34</v>
      </c>
      <c r="AH6" s="441">
        <f t="shared" si="0"/>
        <v>119</v>
      </c>
      <c r="AI6" s="441">
        <f t="shared" si="0"/>
        <v>185</v>
      </c>
      <c r="AJ6" s="441">
        <f t="shared" ref="AJ6:BF6" si="2">AJ7+AJ39+AJ45+AJ58+AJ74+AJ89+AJ115+AJ142+AJ162+AJ175</f>
        <v>294</v>
      </c>
      <c r="AK6" s="441">
        <f t="shared" si="2"/>
        <v>196</v>
      </c>
      <c r="AL6" s="441">
        <f t="shared" si="2"/>
        <v>88</v>
      </c>
      <c r="AM6" s="441">
        <f t="shared" si="2"/>
        <v>7</v>
      </c>
      <c r="AN6" s="441">
        <f t="shared" si="2"/>
        <v>173</v>
      </c>
      <c r="AO6" s="441">
        <f t="shared" si="2"/>
        <v>1533</v>
      </c>
      <c r="AP6" s="441">
        <f t="shared" si="2"/>
        <v>845</v>
      </c>
      <c r="AQ6" s="441">
        <f t="shared" si="2"/>
        <v>512</v>
      </c>
      <c r="AR6" s="441">
        <f t="shared" si="2"/>
        <v>176</v>
      </c>
      <c r="AS6" s="441">
        <f t="shared" si="2"/>
        <v>-95</v>
      </c>
      <c r="AT6" s="441">
        <f t="shared" si="2"/>
        <v>105</v>
      </c>
      <c r="AU6" s="441">
        <f t="shared" si="2"/>
        <v>995</v>
      </c>
      <c r="AV6" s="441">
        <f t="shared" si="2"/>
        <v>546</v>
      </c>
      <c r="AW6" s="441">
        <f t="shared" si="2"/>
        <v>435</v>
      </c>
      <c r="AX6" s="441">
        <f t="shared" si="2"/>
        <v>442</v>
      </c>
      <c r="AY6" s="441">
        <f t="shared" si="2"/>
        <v>255</v>
      </c>
      <c r="AZ6" s="441">
        <f t="shared" si="2"/>
        <v>283</v>
      </c>
      <c r="BA6" s="441">
        <f t="shared" si="2"/>
        <v>839</v>
      </c>
      <c r="BB6" s="441">
        <f t="shared" si="2"/>
        <v>80</v>
      </c>
      <c r="BC6" s="441">
        <f t="shared" si="2"/>
        <v>88</v>
      </c>
      <c r="BD6" s="441">
        <f t="shared" si="2"/>
        <v>279</v>
      </c>
      <c r="BE6" s="441">
        <f t="shared" si="2"/>
        <v>114</v>
      </c>
      <c r="BF6" s="441">
        <f t="shared" si="2"/>
        <v>535</v>
      </c>
      <c r="BG6" s="441">
        <f>BG7+BG39+BG45+BG58+BG74+BG89+BG115+BG142+BG162+BG175</f>
        <v>11672046762.038496</v>
      </c>
      <c r="BH6" s="441"/>
      <c r="BI6" s="439"/>
      <c r="BJ6" s="439"/>
      <c r="BK6" s="439"/>
      <c r="BL6" s="439"/>
      <c r="BM6" s="439"/>
      <c r="BN6" s="439"/>
      <c r="BO6" s="439"/>
      <c r="BP6" s="439"/>
      <c r="BQ6" s="439"/>
      <c r="BR6" s="439"/>
      <c r="BS6" s="439"/>
      <c r="BT6" s="439"/>
      <c r="BU6" s="439"/>
      <c r="BV6" s="439"/>
      <c r="BW6" s="439"/>
      <c r="BX6" s="439"/>
      <c r="BY6" s="439"/>
      <c r="BZ6" s="439"/>
      <c r="CA6" s="439"/>
      <c r="CB6" s="439"/>
      <c r="CC6" s="439"/>
      <c r="CD6" s="439"/>
      <c r="CE6" s="439"/>
      <c r="CF6" s="439"/>
      <c r="CG6" s="439"/>
      <c r="CH6" s="439"/>
      <c r="CI6" s="439"/>
    </row>
    <row r="7" spans="1:89" s="437" customFormat="1" ht="18" customHeight="1">
      <c r="A7" s="429" t="s">
        <v>37</v>
      </c>
      <c r="B7" s="430" t="s">
        <v>38</v>
      </c>
      <c r="C7" s="431">
        <f>SUM(C8:C38)</f>
        <v>257</v>
      </c>
      <c r="D7" s="431">
        <f>SUM(D8:D38)</f>
        <v>5520</v>
      </c>
      <c r="E7" s="431">
        <f>SUM(E8:E38)</f>
        <v>5520</v>
      </c>
      <c r="F7" s="432">
        <f>G7+H7+I7</f>
        <v>257</v>
      </c>
      <c r="G7" s="431">
        <f>SUM(G8:G38)</f>
        <v>222</v>
      </c>
      <c r="H7" s="431">
        <f>SUM(H8:H38)</f>
        <v>35</v>
      </c>
      <c r="I7" s="431">
        <f>SUM(I8:I38)</f>
        <v>0</v>
      </c>
      <c r="J7" s="431">
        <f>SUM(J8:J38)</f>
        <v>4</v>
      </c>
      <c r="K7" s="431">
        <f>SUM(K8:K38)</f>
        <v>14</v>
      </c>
      <c r="L7" s="441">
        <f>P7+U7</f>
        <v>33</v>
      </c>
      <c r="M7" s="441">
        <f t="shared" ref="M7" si="3">Q7+V7</f>
        <v>25</v>
      </c>
      <c r="N7" s="441">
        <f t="shared" ref="N7" si="4">R7+W7</f>
        <v>8</v>
      </c>
      <c r="O7" s="441">
        <f t="shared" ref="O7" si="5">S7+X7</f>
        <v>0</v>
      </c>
      <c r="P7" s="432">
        <f>Q7+R7+S7</f>
        <v>11</v>
      </c>
      <c r="Q7" s="431">
        <f>SUM(Q8:Q38)</f>
        <v>9</v>
      </c>
      <c r="R7" s="431">
        <f>SUM(R8:R38)</f>
        <v>2</v>
      </c>
      <c r="S7" s="432">
        <v>0</v>
      </c>
      <c r="T7" s="432">
        <v>6</v>
      </c>
      <c r="U7" s="432">
        <f>V7+W7+X7</f>
        <v>22</v>
      </c>
      <c r="V7" s="431">
        <f>SUM(V8:V38)</f>
        <v>16</v>
      </c>
      <c r="W7" s="431">
        <f>SUM(W8:W38)</f>
        <v>6</v>
      </c>
      <c r="X7" s="431">
        <f>SUM(X8:X38)</f>
        <v>0</v>
      </c>
      <c r="Y7" s="431">
        <f>SUM(Y8:Y38)</f>
        <v>2</v>
      </c>
      <c r="Z7" s="432">
        <f>AA7+AB7+AC7</f>
        <v>0</v>
      </c>
      <c r="AA7" s="431">
        <f>SUM(AA8:AA38)</f>
        <v>0</v>
      </c>
      <c r="AB7" s="431">
        <f>SUM(AB8:AB38)</f>
        <v>0</v>
      </c>
      <c r="AC7" s="431">
        <f>SUM(AC8:AC38)</f>
        <v>0</v>
      </c>
      <c r="AD7" s="432">
        <f>AE7+AF7+AG7</f>
        <v>19</v>
      </c>
      <c r="AE7" s="431">
        <f>SUM(AE8:AE38)</f>
        <v>8</v>
      </c>
      <c r="AF7" s="431">
        <f>SUM(AF8:AF38)</f>
        <v>11</v>
      </c>
      <c r="AG7" s="431">
        <f>SUM(AG8:AG38)</f>
        <v>0</v>
      </c>
      <c r="AH7" s="431">
        <f>SUM(AH8:AH38)</f>
        <v>0</v>
      </c>
      <c r="AI7" s="431">
        <f>SUM(AI8:AI38)</f>
        <v>0</v>
      </c>
      <c r="AJ7" s="432">
        <f>AK7+AL7+AM7</f>
        <v>52</v>
      </c>
      <c r="AK7" s="431">
        <f>SUM(AK8:AK38)</f>
        <v>41</v>
      </c>
      <c r="AL7" s="431">
        <f>SUM(AL8:AL38)</f>
        <v>11</v>
      </c>
      <c r="AM7" s="431">
        <f>SUM(AM8:AM38)</f>
        <v>0</v>
      </c>
      <c r="AN7" s="431">
        <f>SUM(AN8:AN38)</f>
        <v>8</v>
      </c>
      <c r="AO7" s="433">
        <f>AP7+AQ7+AR7</f>
        <v>184</v>
      </c>
      <c r="AP7" s="431">
        <f>SUM(AP8:AP38)</f>
        <v>152</v>
      </c>
      <c r="AQ7" s="431">
        <f>SUM(AQ8:AQ38)</f>
        <v>32</v>
      </c>
      <c r="AR7" s="431">
        <f>SUM(AR8:AR38)</f>
        <v>0</v>
      </c>
      <c r="AS7" s="431">
        <f>SUM(AS8:AS38)</f>
        <v>0</v>
      </c>
      <c r="AT7" s="431">
        <f>SUM(AT8:AT38)</f>
        <v>10</v>
      </c>
      <c r="AU7" s="432">
        <f>AV7+AW7+AX7</f>
        <v>106</v>
      </c>
      <c r="AV7" s="431">
        <f t="shared" ref="AV7:BF7" si="6">SUM(AV8:AV38)</f>
        <v>59</v>
      </c>
      <c r="AW7" s="431">
        <f t="shared" si="6"/>
        <v>3</v>
      </c>
      <c r="AX7" s="431">
        <f t="shared" si="6"/>
        <v>44</v>
      </c>
      <c r="AY7" s="431">
        <f t="shared" si="6"/>
        <v>5</v>
      </c>
      <c r="AZ7" s="431">
        <f t="shared" si="6"/>
        <v>6</v>
      </c>
      <c r="BA7" s="431">
        <f t="shared" si="6"/>
        <v>61</v>
      </c>
      <c r="BB7" s="431">
        <f t="shared" si="6"/>
        <v>4</v>
      </c>
      <c r="BC7" s="431">
        <f t="shared" si="6"/>
        <v>0</v>
      </c>
      <c r="BD7" s="431">
        <f t="shared" si="6"/>
        <v>40</v>
      </c>
      <c r="BE7" s="431">
        <f t="shared" si="6"/>
        <v>0</v>
      </c>
      <c r="BF7" s="431">
        <f t="shared" si="6"/>
        <v>5</v>
      </c>
      <c r="BG7" s="432">
        <v>988952323</v>
      </c>
      <c r="BH7" s="432"/>
      <c r="BI7" s="434"/>
      <c r="BJ7" s="434"/>
      <c r="BK7" s="434"/>
      <c r="BL7" s="434"/>
      <c r="BM7" s="434"/>
      <c r="BN7" s="434"/>
      <c r="BO7" s="434"/>
      <c r="BP7" s="434"/>
      <c r="BQ7" s="434"/>
      <c r="BR7" s="434"/>
      <c r="BS7" s="434"/>
      <c r="BT7" s="434"/>
      <c r="BU7" s="434"/>
      <c r="BV7" s="434"/>
      <c r="BW7" s="434"/>
      <c r="BX7" s="434"/>
      <c r="BY7" s="434"/>
      <c r="BZ7" s="435"/>
      <c r="CA7" s="435"/>
      <c r="CB7" s="435"/>
      <c r="CC7" s="435"/>
      <c r="CD7" s="435"/>
      <c r="CE7" s="435"/>
      <c r="CF7" s="435"/>
      <c r="CG7" s="435"/>
      <c r="CH7" s="436"/>
      <c r="CI7" s="436"/>
      <c r="CK7" s="438">
        <f>1815+572+72</f>
        <v>2459</v>
      </c>
    </row>
    <row r="8" spans="1:89" ht="19.5" customHeight="1">
      <c r="A8" s="121">
        <v>1</v>
      </c>
      <c r="B8" s="165" t="s">
        <v>39</v>
      </c>
      <c r="C8" s="166">
        <v>2</v>
      </c>
      <c r="D8" s="166">
        <v>10</v>
      </c>
      <c r="E8" s="166">
        <v>10</v>
      </c>
      <c r="F8" s="166">
        <f t="shared" ref="F8:F38" si="7">G8+H8+I8</f>
        <v>2</v>
      </c>
      <c r="G8" s="166">
        <v>2</v>
      </c>
      <c r="H8" s="166">
        <v>0</v>
      </c>
      <c r="I8" s="166">
        <v>0</v>
      </c>
      <c r="J8" s="166">
        <v>0</v>
      </c>
      <c r="K8" s="166">
        <v>0</v>
      </c>
      <c r="L8" s="1039"/>
      <c r="M8" s="1039"/>
      <c r="N8" s="1039"/>
      <c r="O8" s="1039"/>
      <c r="P8" s="166">
        <v>0</v>
      </c>
      <c r="Q8" s="166">
        <v>0</v>
      </c>
      <c r="R8" s="166">
        <v>0</v>
      </c>
      <c r="S8" s="166">
        <v>0</v>
      </c>
      <c r="T8" s="166">
        <v>0</v>
      </c>
      <c r="U8" s="166">
        <v>0</v>
      </c>
      <c r="V8" s="166">
        <v>0</v>
      </c>
      <c r="W8" s="166">
        <v>0</v>
      </c>
      <c r="X8" s="166">
        <v>0</v>
      </c>
      <c r="Y8" s="166">
        <v>0</v>
      </c>
      <c r="Z8" s="166">
        <v>0</v>
      </c>
      <c r="AA8" s="166">
        <v>0</v>
      </c>
      <c r="AB8" s="166">
        <v>0</v>
      </c>
      <c r="AC8" s="166">
        <v>0</v>
      </c>
      <c r="AD8" s="166">
        <v>0</v>
      </c>
      <c r="AE8" s="166">
        <v>0</v>
      </c>
      <c r="AF8" s="166">
        <v>0</v>
      </c>
      <c r="AG8" s="166">
        <v>0</v>
      </c>
      <c r="AH8" s="166">
        <v>0</v>
      </c>
      <c r="AI8" s="166">
        <v>0</v>
      </c>
      <c r="AJ8" s="167">
        <v>1</v>
      </c>
      <c r="AK8" s="167">
        <v>1</v>
      </c>
      <c r="AL8" s="167">
        <v>0</v>
      </c>
      <c r="AM8" s="167">
        <v>0</v>
      </c>
      <c r="AN8" s="167">
        <v>0</v>
      </c>
      <c r="AO8" s="167">
        <v>2</v>
      </c>
      <c r="AP8" s="167">
        <v>2</v>
      </c>
      <c r="AQ8" s="167">
        <v>0</v>
      </c>
      <c r="AR8" s="167">
        <v>0</v>
      </c>
      <c r="AS8" s="167">
        <v>0</v>
      </c>
      <c r="AT8" s="167">
        <v>0</v>
      </c>
      <c r="AU8" s="166">
        <v>1</v>
      </c>
      <c r="AV8" s="166">
        <v>1</v>
      </c>
      <c r="AW8" s="166">
        <v>0</v>
      </c>
      <c r="AX8" s="166">
        <v>1</v>
      </c>
      <c r="AY8" s="166">
        <v>0</v>
      </c>
      <c r="AZ8" s="166">
        <v>0</v>
      </c>
      <c r="BA8" s="166">
        <v>1</v>
      </c>
      <c r="BB8" s="166">
        <v>0</v>
      </c>
      <c r="BC8" s="166">
        <v>0</v>
      </c>
      <c r="BD8" s="166">
        <v>1</v>
      </c>
      <c r="BE8" s="166">
        <v>0</v>
      </c>
      <c r="BF8" s="166">
        <v>0</v>
      </c>
      <c r="BG8" s="166">
        <v>969968376</v>
      </c>
      <c r="BH8" s="165"/>
      <c r="BI8" s="122"/>
      <c r="BJ8" s="122"/>
      <c r="BK8" s="122"/>
      <c r="BL8" s="122"/>
      <c r="BM8" s="122"/>
      <c r="BN8" s="122"/>
      <c r="BO8" s="122"/>
      <c r="BP8" s="122"/>
      <c r="BQ8" s="122"/>
      <c r="BR8" s="122"/>
      <c r="BS8" s="122"/>
      <c r="BT8" s="122"/>
      <c r="BU8" s="122"/>
      <c r="BV8" s="122"/>
      <c r="BW8" s="122"/>
      <c r="BX8" s="122"/>
      <c r="BY8" s="122"/>
      <c r="BZ8" s="123"/>
      <c r="CA8" s="123"/>
      <c r="CB8" s="123"/>
      <c r="CC8" s="123"/>
      <c r="CD8" s="123"/>
      <c r="CE8" s="123"/>
      <c r="CF8" s="123"/>
      <c r="CG8" s="123"/>
      <c r="CH8" s="164"/>
      <c r="CI8" s="164"/>
    </row>
    <row r="9" spans="1:89" ht="18" customHeight="1">
      <c r="A9" s="121">
        <v>2</v>
      </c>
      <c r="B9" s="165" t="s">
        <v>40</v>
      </c>
      <c r="C9" s="166">
        <v>2</v>
      </c>
      <c r="D9" s="166">
        <v>40</v>
      </c>
      <c r="E9" s="166">
        <v>40</v>
      </c>
      <c r="F9" s="166">
        <f t="shared" si="7"/>
        <v>2</v>
      </c>
      <c r="G9" s="166">
        <v>2</v>
      </c>
      <c r="H9" s="166">
        <v>0</v>
      </c>
      <c r="I9" s="166">
        <v>0</v>
      </c>
      <c r="J9" s="166">
        <v>0</v>
      </c>
      <c r="K9" s="166">
        <v>0</v>
      </c>
      <c r="L9" s="1039"/>
      <c r="M9" s="1039"/>
      <c r="N9" s="1039"/>
      <c r="O9" s="1039"/>
      <c r="P9" s="166">
        <v>0</v>
      </c>
      <c r="Q9" s="166">
        <v>0</v>
      </c>
      <c r="R9" s="166">
        <v>0</v>
      </c>
      <c r="S9" s="166">
        <v>0</v>
      </c>
      <c r="T9" s="166">
        <v>0</v>
      </c>
      <c r="U9" s="166">
        <v>0</v>
      </c>
      <c r="V9" s="166">
        <v>0</v>
      </c>
      <c r="W9" s="166">
        <v>0</v>
      </c>
      <c r="X9" s="166">
        <v>0</v>
      </c>
      <c r="Y9" s="166">
        <v>0</v>
      </c>
      <c r="Z9" s="166">
        <v>0</v>
      </c>
      <c r="AA9" s="166">
        <v>0</v>
      </c>
      <c r="AB9" s="166">
        <v>0</v>
      </c>
      <c r="AC9" s="166">
        <v>0</v>
      </c>
      <c r="AD9" s="166">
        <v>0</v>
      </c>
      <c r="AE9" s="166">
        <v>0</v>
      </c>
      <c r="AF9" s="166">
        <v>0</v>
      </c>
      <c r="AG9" s="166">
        <v>0</v>
      </c>
      <c r="AH9" s="166">
        <v>0</v>
      </c>
      <c r="AI9" s="166">
        <v>0</v>
      </c>
      <c r="AJ9" s="167">
        <v>1</v>
      </c>
      <c r="AK9" s="167">
        <v>1</v>
      </c>
      <c r="AL9" s="167">
        <v>0</v>
      </c>
      <c r="AM9" s="167">
        <v>0</v>
      </c>
      <c r="AN9" s="167">
        <v>0</v>
      </c>
      <c r="AO9" s="167">
        <v>2</v>
      </c>
      <c r="AP9" s="167">
        <v>2</v>
      </c>
      <c r="AQ9" s="167">
        <v>0</v>
      </c>
      <c r="AR9" s="167">
        <v>0</v>
      </c>
      <c r="AS9" s="167">
        <v>0</v>
      </c>
      <c r="AT9" s="167">
        <v>0</v>
      </c>
      <c r="AU9" s="166">
        <v>1</v>
      </c>
      <c r="AV9" s="166">
        <v>1</v>
      </c>
      <c r="AW9" s="166">
        <v>0</v>
      </c>
      <c r="AX9" s="166">
        <v>1</v>
      </c>
      <c r="AY9" s="166">
        <v>0</v>
      </c>
      <c r="AZ9" s="166">
        <v>0</v>
      </c>
      <c r="BA9" s="166">
        <v>1</v>
      </c>
      <c r="BB9" s="166">
        <v>0</v>
      </c>
      <c r="BC9" s="166">
        <v>0</v>
      </c>
      <c r="BD9" s="166">
        <v>1</v>
      </c>
      <c r="BE9" s="166">
        <v>0</v>
      </c>
      <c r="BF9" s="166">
        <v>0</v>
      </c>
      <c r="BG9" s="166">
        <v>967405238</v>
      </c>
      <c r="BH9" s="165"/>
      <c r="BI9" s="122"/>
      <c r="BJ9" s="122"/>
      <c r="BK9" s="122"/>
      <c r="BL9" s="122"/>
      <c r="BM9" s="122"/>
      <c r="BN9" s="122"/>
      <c r="BO9" s="122"/>
      <c r="BP9" s="122"/>
      <c r="BQ9" s="122"/>
      <c r="BR9" s="122"/>
      <c r="BS9" s="122"/>
      <c r="BT9" s="122"/>
      <c r="BU9" s="122"/>
      <c r="BV9" s="122"/>
      <c r="BW9" s="122"/>
      <c r="BX9" s="122"/>
      <c r="BY9" s="122"/>
      <c r="BZ9" s="123"/>
      <c r="CA9" s="123"/>
      <c r="CB9" s="123"/>
      <c r="CC9" s="123"/>
      <c r="CD9" s="123"/>
      <c r="CE9" s="123"/>
      <c r="CF9" s="123"/>
      <c r="CG9" s="123"/>
      <c r="CH9" s="164"/>
      <c r="CI9" s="164"/>
    </row>
    <row r="10" spans="1:89" ht="18" customHeight="1">
      <c r="A10" s="121">
        <v>3</v>
      </c>
      <c r="B10" s="165" t="s">
        <v>41</v>
      </c>
      <c r="C10" s="166">
        <v>12</v>
      </c>
      <c r="D10" s="166">
        <v>325</v>
      </c>
      <c r="E10" s="166">
        <v>325</v>
      </c>
      <c r="F10" s="166">
        <f t="shared" si="7"/>
        <v>12</v>
      </c>
      <c r="G10" s="166">
        <v>12</v>
      </c>
      <c r="H10" s="166">
        <v>0</v>
      </c>
      <c r="I10" s="166">
        <v>0</v>
      </c>
      <c r="J10" s="166">
        <v>0</v>
      </c>
      <c r="K10" s="166">
        <v>0</v>
      </c>
      <c r="L10" s="1039"/>
      <c r="M10" s="1039"/>
      <c r="N10" s="1039"/>
      <c r="O10" s="1039"/>
      <c r="P10" s="166">
        <v>1</v>
      </c>
      <c r="Q10" s="166">
        <v>1</v>
      </c>
      <c r="R10" s="166">
        <v>0</v>
      </c>
      <c r="S10" s="166">
        <v>0</v>
      </c>
      <c r="T10" s="166">
        <v>0</v>
      </c>
      <c r="U10" s="166">
        <v>1</v>
      </c>
      <c r="V10" s="166">
        <v>1</v>
      </c>
      <c r="W10" s="166">
        <v>0</v>
      </c>
      <c r="X10" s="166">
        <v>0</v>
      </c>
      <c r="Y10" s="166">
        <v>0</v>
      </c>
      <c r="Z10" s="166">
        <v>0</v>
      </c>
      <c r="AA10" s="166">
        <v>0</v>
      </c>
      <c r="AB10" s="166">
        <v>0</v>
      </c>
      <c r="AC10" s="166">
        <v>0</v>
      </c>
      <c r="AD10" s="166">
        <v>0</v>
      </c>
      <c r="AE10" s="166">
        <v>0</v>
      </c>
      <c r="AF10" s="166">
        <v>0</v>
      </c>
      <c r="AG10" s="166">
        <v>0</v>
      </c>
      <c r="AH10" s="166">
        <v>0</v>
      </c>
      <c r="AI10" s="166">
        <v>0</v>
      </c>
      <c r="AJ10" s="167">
        <v>4</v>
      </c>
      <c r="AK10" s="167">
        <v>4</v>
      </c>
      <c r="AL10" s="167">
        <v>0</v>
      </c>
      <c r="AM10" s="167">
        <v>0</v>
      </c>
      <c r="AN10" s="167">
        <v>0</v>
      </c>
      <c r="AO10" s="167">
        <v>12</v>
      </c>
      <c r="AP10" s="167">
        <v>12</v>
      </c>
      <c r="AQ10" s="167">
        <v>0</v>
      </c>
      <c r="AR10" s="167">
        <v>0</v>
      </c>
      <c r="AS10" s="167">
        <v>0</v>
      </c>
      <c r="AT10" s="167">
        <v>0</v>
      </c>
      <c r="AU10" s="166">
        <v>1</v>
      </c>
      <c r="AV10" s="166">
        <v>1</v>
      </c>
      <c r="AW10" s="166">
        <v>0</v>
      </c>
      <c r="AX10" s="166">
        <v>1</v>
      </c>
      <c r="AY10" s="166">
        <v>0</v>
      </c>
      <c r="AZ10" s="166">
        <v>0</v>
      </c>
      <c r="BA10" s="166">
        <v>1</v>
      </c>
      <c r="BB10" s="166">
        <v>0</v>
      </c>
      <c r="BC10" s="166">
        <v>0</v>
      </c>
      <c r="BD10" s="166">
        <v>1</v>
      </c>
      <c r="BE10" s="166">
        <v>0</v>
      </c>
      <c r="BF10" s="166">
        <v>0</v>
      </c>
      <c r="BG10" s="166">
        <v>912456238</v>
      </c>
      <c r="BH10" s="165"/>
      <c r="BI10" s="122"/>
      <c r="BJ10" s="122"/>
      <c r="BK10" s="122"/>
      <c r="BL10" s="122"/>
      <c r="BM10" s="122"/>
      <c r="BN10" s="122"/>
      <c r="BO10" s="122"/>
      <c r="BP10" s="122"/>
      <c r="BQ10" s="122"/>
      <c r="BR10" s="122"/>
      <c r="BS10" s="122"/>
      <c r="BT10" s="122"/>
      <c r="BU10" s="122"/>
      <c r="BV10" s="122"/>
      <c r="BW10" s="122"/>
      <c r="BX10" s="122"/>
      <c r="BY10" s="122"/>
      <c r="BZ10" s="123"/>
      <c r="CA10" s="123"/>
      <c r="CB10" s="123"/>
      <c r="CC10" s="123"/>
      <c r="CD10" s="123"/>
      <c r="CE10" s="123"/>
      <c r="CF10" s="123"/>
      <c r="CG10" s="123"/>
      <c r="CH10" s="164"/>
      <c r="CI10" s="164"/>
    </row>
    <row r="11" spans="1:89" ht="18" customHeight="1">
      <c r="A11" s="121">
        <v>4</v>
      </c>
      <c r="B11" s="165" t="s">
        <v>42</v>
      </c>
      <c r="C11" s="166">
        <v>12</v>
      </c>
      <c r="D11" s="166">
        <v>297</v>
      </c>
      <c r="E11" s="166">
        <v>297</v>
      </c>
      <c r="F11" s="166">
        <f t="shared" si="7"/>
        <v>12</v>
      </c>
      <c r="G11" s="166">
        <v>12</v>
      </c>
      <c r="H11" s="166">
        <v>0</v>
      </c>
      <c r="I11" s="166">
        <v>0</v>
      </c>
      <c r="J11" s="166">
        <v>0</v>
      </c>
      <c r="K11" s="166">
        <v>0</v>
      </c>
      <c r="L11" s="1039"/>
      <c r="M11" s="1039"/>
      <c r="N11" s="1039"/>
      <c r="O11" s="1039"/>
      <c r="P11" s="166">
        <v>0</v>
      </c>
      <c r="Q11" s="166">
        <v>0</v>
      </c>
      <c r="R11" s="166">
        <v>0</v>
      </c>
      <c r="S11" s="166">
        <v>0</v>
      </c>
      <c r="T11" s="166">
        <v>0</v>
      </c>
      <c r="U11" s="166">
        <v>1</v>
      </c>
      <c r="V11" s="166">
        <v>1</v>
      </c>
      <c r="W11" s="166">
        <v>0</v>
      </c>
      <c r="X11" s="166">
        <v>0</v>
      </c>
      <c r="Y11" s="166">
        <v>0</v>
      </c>
      <c r="Z11" s="166">
        <v>0</v>
      </c>
      <c r="AA11" s="166">
        <v>0</v>
      </c>
      <c r="AB11" s="166">
        <v>0</v>
      </c>
      <c r="AC11" s="166">
        <v>0</v>
      </c>
      <c r="AD11" s="166">
        <v>0</v>
      </c>
      <c r="AE11" s="166">
        <v>0</v>
      </c>
      <c r="AF11" s="166">
        <v>0</v>
      </c>
      <c r="AG11" s="166">
        <v>0</v>
      </c>
      <c r="AH11" s="166">
        <v>0</v>
      </c>
      <c r="AI11" s="166">
        <v>0</v>
      </c>
      <c r="AJ11" s="167">
        <v>1</v>
      </c>
      <c r="AK11" s="167">
        <v>1</v>
      </c>
      <c r="AL11" s="167">
        <v>0</v>
      </c>
      <c r="AM11" s="167">
        <v>0</v>
      </c>
      <c r="AN11" s="167">
        <v>0</v>
      </c>
      <c r="AO11" s="167">
        <v>11</v>
      </c>
      <c r="AP11" s="167">
        <v>11</v>
      </c>
      <c r="AQ11" s="167">
        <v>0</v>
      </c>
      <c r="AR11" s="167">
        <v>0</v>
      </c>
      <c r="AS11" s="167">
        <v>0</v>
      </c>
      <c r="AT11" s="167">
        <v>0</v>
      </c>
      <c r="AU11" s="166">
        <v>1</v>
      </c>
      <c r="AV11" s="166">
        <v>1</v>
      </c>
      <c r="AW11" s="166">
        <v>0</v>
      </c>
      <c r="AX11" s="166">
        <v>1</v>
      </c>
      <c r="AY11" s="166">
        <v>0</v>
      </c>
      <c r="AZ11" s="166">
        <v>0</v>
      </c>
      <c r="BA11" s="166">
        <v>1</v>
      </c>
      <c r="BB11" s="166">
        <v>0</v>
      </c>
      <c r="BC11" s="166">
        <v>0</v>
      </c>
      <c r="BD11" s="166">
        <v>1</v>
      </c>
      <c r="BE11" s="166">
        <v>0</v>
      </c>
      <c r="BF11" s="166">
        <v>0</v>
      </c>
      <c r="BG11" s="166">
        <v>915671085</v>
      </c>
      <c r="BH11" s="165"/>
      <c r="BI11" s="122"/>
      <c r="BJ11" s="122"/>
      <c r="BK11" s="122"/>
      <c r="BL11" s="122"/>
      <c r="BM11" s="122"/>
      <c r="BN11" s="122"/>
      <c r="BO11" s="122"/>
      <c r="BP11" s="122"/>
      <c r="BQ11" s="122"/>
      <c r="BR11" s="122"/>
      <c r="BS11" s="122"/>
      <c r="BT11" s="122"/>
      <c r="BU11" s="122"/>
      <c r="BV11" s="122"/>
      <c r="BW11" s="122"/>
      <c r="BX11" s="122"/>
      <c r="BY11" s="122"/>
      <c r="BZ11" s="123"/>
      <c r="CA11" s="123"/>
      <c r="CB11" s="123"/>
      <c r="CC11" s="123"/>
      <c r="CD11" s="123"/>
      <c r="CE11" s="123"/>
      <c r="CF11" s="123"/>
      <c r="CG11" s="123"/>
      <c r="CH11" s="164"/>
      <c r="CI11" s="164"/>
    </row>
    <row r="12" spans="1:89" ht="18" customHeight="1">
      <c r="A12" s="121">
        <v>5</v>
      </c>
      <c r="B12" s="165" t="s">
        <v>43</v>
      </c>
      <c r="C12" s="166">
        <v>12</v>
      </c>
      <c r="D12" s="166">
        <v>280</v>
      </c>
      <c r="E12" s="166">
        <v>280</v>
      </c>
      <c r="F12" s="166">
        <f t="shared" si="7"/>
        <v>12</v>
      </c>
      <c r="G12" s="166">
        <v>12</v>
      </c>
      <c r="H12" s="166">
        <v>0</v>
      </c>
      <c r="I12" s="166">
        <v>0</v>
      </c>
      <c r="J12" s="166">
        <v>0</v>
      </c>
      <c r="K12" s="166">
        <v>0</v>
      </c>
      <c r="L12" s="1039"/>
      <c r="M12" s="1039"/>
      <c r="N12" s="1039"/>
      <c r="O12" s="1039"/>
      <c r="P12" s="166">
        <v>1</v>
      </c>
      <c r="Q12" s="166">
        <v>1</v>
      </c>
      <c r="R12" s="166">
        <v>0</v>
      </c>
      <c r="S12" s="166">
        <v>0</v>
      </c>
      <c r="T12" s="166">
        <v>0</v>
      </c>
      <c r="U12" s="166">
        <v>1</v>
      </c>
      <c r="V12" s="166">
        <v>1</v>
      </c>
      <c r="W12" s="166">
        <v>0</v>
      </c>
      <c r="X12" s="166">
        <v>0</v>
      </c>
      <c r="Y12" s="166">
        <v>0</v>
      </c>
      <c r="Z12" s="166">
        <v>0</v>
      </c>
      <c r="AA12" s="166">
        <v>0</v>
      </c>
      <c r="AB12" s="166">
        <v>0</v>
      </c>
      <c r="AC12" s="166">
        <v>0</v>
      </c>
      <c r="AD12" s="166">
        <v>0</v>
      </c>
      <c r="AE12" s="166">
        <v>0</v>
      </c>
      <c r="AF12" s="166">
        <v>0</v>
      </c>
      <c r="AG12" s="166">
        <v>0</v>
      </c>
      <c r="AH12" s="166">
        <v>0</v>
      </c>
      <c r="AI12" s="166">
        <v>0</v>
      </c>
      <c r="AJ12" s="167">
        <v>4</v>
      </c>
      <c r="AK12" s="167">
        <v>4</v>
      </c>
      <c r="AL12" s="167">
        <v>0</v>
      </c>
      <c r="AM12" s="167">
        <v>0</v>
      </c>
      <c r="AN12" s="167">
        <v>0</v>
      </c>
      <c r="AO12" s="167">
        <v>12</v>
      </c>
      <c r="AP12" s="167">
        <v>12</v>
      </c>
      <c r="AQ12" s="167">
        <v>0</v>
      </c>
      <c r="AR12" s="167">
        <v>0</v>
      </c>
      <c r="AS12" s="167">
        <v>0</v>
      </c>
      <c r="AT12" s="167">
        <v>0</v>
      </c>
      <c r="AU12" s="166">
        <v>1</v>
      </c>
      <c r="AV12" s="166">
        <v>1</v>
      </c>
      <c r="AW12" s="166">
        <v>0</v>
      </c>
      <c r="AX12" s="166">
        <v>1</v>
      </c>
      <c r="AY12" s="166">
        <v>0</v>
      </c>
      <c r="AZ12" s="166">
        <v>0</v>
      </c>
      <c r="BA12" s="166">
        <v>1</v>
      </c>
      <c r="BB12" s="166">
        <v>0</v>
      </c>
      <c r="BC12" s="166">
        <v>0</v>
      </c>
      <c r="BD12" s="166">
        <v>1</v>
      </c>
      <c r="BE12" s="166">
        <v>0</v>
      </c>
      <c r="BF12" s="166">
        <v>0</v>
      </c>
      <c r="BG12" s="166">
        <v>915367166</v>
      </c>
      <c r="BH12" s="165"/>
      <c r="BI12" s="122"/>
      <c r="BJ12" s="122"/>
      <c r="BK12" s="122"/>
      <c r="BL12" s="122"/>
      <c r="BM12" s="122"/>
      <c r="BN12" s="122"/>
      <c r="BO12" s="122"/>
      <c r="BP12" s="122"/>
      <c r="BQ12" s="122"/>
      <c r="BR12" s="122"/>
      <c r="BS12" s="122"/>
      <c r="BT12" s="122"/>
      <c r="BU12" s="122"/>
      <c r="BV12" s="122"/>
      <c r="BW12" s="122"/>
      <c r="BX12" s="122"/>
      <c r="BY12" s="122"/>
      <c r="BZ12" s="123"/>
      <c r="CA12" s="123"/>
      <c r="CB12" s="123"/>
      <c r="CC12" s="123"/>
      <c r="CD12" s="123"/>
      <c r="CE12" s="123"/>
      <c r="CF12" s="123"/>
      <c r="CG12" s="123"/>
      <c r="CH12" s="164"/>
      <c r="CI12" s="164"/>
    </row>
    <row r="13" spans="1:89" ht="18" customHeight="1">
      <c r="A13" s="121">
        <v>6</v>
      </c>
      <c r="B13" s="165" t="s">
        <v>44</v>
      </c>
      <c r="C13" s="166">
        <v>6</v>
      </c>
      <c r="D13" s="166">
        <v>140</v>
      </c>
      <c r="E13" s="166">
        <v>140</v>
      </c>
      <c r="F13" s="166">
        <f t="shared" si="7"/>
        <v>6</v>
      </c>
      <c r="G13" s="166">
        <v>6</v>
      </c>
      <c r="H13" s="166">
        <v>0</v>
      </c>
      <c r="I13" s="166">
        <v>0</v>
      </c>
      <c r="J13" s="166">
        <v>0</v>
      </c>
      <c r="K13" s="166">
        <v>0</v>
      </c>
      <c r="L13" s="1039"/>
      <c r="M13" s="1039"/>
      <c r="N13" s="1039"/>
      <c r="O13" s="1039"/>
      <c r="P13" s="166">
        <v>1</v>
      </c>
      <c r="Q13" s="166">
        <v>1</v>
      </c>
      <c r="R13" s="166">
        <v>0</v>
      </c>
      <c r="S13" s="166">
        <v>0</v>
      </c>
      <c r="T13" s="166">
        <v>0</v>
      </c>
      <c r="U13" s="166">
        <v>1</v>
      </c>
      <c r="V13" s="166">
        <v>1</v>
      </c>
      <c r="W13" s="166">
        <v>0</v>
      </c>
      <c r="X13" s="166">
        <v>0</v>
      </c>
      <c r="Y13" s="166">
        <v>0</v>
      </c>
      <c r="Z13" s="166">
        <v>0</v>
      </c>
      <c r="AA13" s="166">
        <v>0</v>
      </c>
      <c r="AB13" s="166">
        <v>0</v>
      </c>
      <c r="AC13" s="166">
        <v>0</v>
      </c>
      <c r="AD13" s="166">
        <v>0</v>
      </c>
      <c r="AE13" s="166">
        <v>0</v>
      </c>
      <c r="AF13" s="166">
        <v>0</v>
      </c>
      <c r="AG13" s="166">
        <v>0</v>
      </c>
      <c r="AH13" s="166">
        <v>0</v>
      </c>
      <c r="AI13" s="166">
        <v>0</v>
      </c>
      <c r="AJ13" s="167">
        <v>1</v>
      </c>
      <c r="AK13" s="167">
        <v>1</v>
      </c>
      <c r="AL13" s="167">
        <v>0</v>
      </c>
      <c r="AM13" s="167">
        <v>0</v>
      </c>
      <c r="AN13" s="167">
        <v>0</v>
      </c>
      <c r="AO13" s="167">
        <v>6</v>
      </c>
      <c r="AP13" s="167">
        <v>6</v>
      </c>
      <c r="AQ13" s="167">
        <v>0</v>
      </c>
      <c r="AR13" s="167">
        <v>0</v>
      </c>
      <c r="AS13" s="167">
        <v>0</v>
      </c>
      <c r="AT13" s="167">
        <v>0</v>
      </c>
      <c r="AU13" s="166">
        <v>1</v>
      </c>
      <c r="AV13" s="166">
        <v>1</v>
      </c>
      <c r="AW13" s="166">
        <v>0</v>
      </c>
      <c r="AX13" s="166">
        <v>1</v>
      </c>
      <c r="AY13" s="166">
        <v>0</v>
      </c>
      <c r="AZ13" s="166">
        <v>0</v>
      </c>
      <c r="BA13" s="166">
        <v>1</v>
      </c>
      <c r="BB13" s="166">
        <v>0</v>
      </c>
      <c r="BC13" s="166">
        <v>0</v>
      </c>
      <c r="BD13" s="166">
        <v>1</v>
      </c>
      <c r="BE13" s="166">
        <v>0</v>
      </c>
      <c r="BF13" s="166">
        <v>0</v>
      </c>
      <c r="BG13" s="166">
        <v>946051413</v>
      </c>
      <c r="BH13" s="165"/>
      <c r="BI13" s="122"/>
      <c r="BJ13" s="122"/>
      <c r="BK13" s="122"/>
      <c r="BL13" s="122"/>
      <c r="BM13" s="122"/>
      <c r="BN13" s="122"/>
      <c r="BO13" s="122"/>
      <c r="BP13" s="122"/>
      <c r="BQ13" s="122"/>
      <c r="BR13" s="122"/>
      <c r="BS13" s="122"/>
      <c r="BT13" s="122"/>
      <c r="BU13" s="122"/>
      <c r="BV13" s="122"/>
      <c r="BW13" s="122"/>
      <c r="BX13" s="122"/>
      <c r="BY13" s="122"/>
      <c r="BZ13" s="123"/>
      <c r="CA13" s="123"/>
      <c r="CB13" s="123"/>
      <c r="CC13" s="123"/>
      <c r="CD13" s="123"/>
      <c r="CE13" s="123"/>
      <c r="CF13" s="123"/>
      <c r="CG13" s="123"/>
      <c r="CH13" s="164"/>
      <c r="CI13" s="164"/>
    </row>
    <row r="14" spans="1:89" ht="18" customHeight="1">
      <c r="A14" s="121">
        <v>7</v>
      </c>
      <c r="B14" s="165" t="s">
        <v>45</v>
      </c>
      <c r="C14" s="166">
        <v>11</v>
      </c>
      <c r="D14" s="166">
        <v>285</v>
      </c>
      <c r="E14" s="166">
        <v>285</v>
      </c>
      <c r="F14" s="166">
        <f t="shared" si="7"/>
        <v>11</v>
      </c>
      <c r="G14" s="166">
        <v>11</v>
      </c>
      <c r="H14" s="166">
        <v>0</v>
      </c>
      <c r="I14" s="166">
        <v>0</v>
      </c>
      <c r="J14" s="166">
        <v>0</v>
      </c>
      <c r="K14" s="166">
        <v>0</v>
      </c>
      <c r="L14" s="1039"/>
      <c r="M14" s="1039"/>
      <c r="N14" s="1039"/>
      <c r="O14" s="1039"/>
      <c r="P14" s="166">
        <v>1</v>
      </c>
      <c r="Q14" s="166">
        <v>1</v>
      </c>
      <c r="R14" s="166">
        <v>0</v>
      </c>
      <c r="S14" s="166">
        <v>0</v>
      </c>
      <c r="T14" s="166">
        <v>0</v>
      </c>
      <c r="U14" s="166">
        <v>1</v>
      </c>
      <c r="V14" s="166">
        <v>1</v>
      </c>
      <c r="W14" s="166">
        <v>0</v>
      </c>
      <c r="X14" s="166">
        <v>0</v>
      </c>
      <c r="Y14" s="166">
        <v>0</v>
      </c>
      <c r="Z14" s="166">
        <v>0</v>
      </c>
      <c r="AA14" s="166">
        <v>0</v>
      </c>
      <c r="AB14" s="166">
        <v>0</v>
      </c>
      <c r="AC14" s="166">
        <v>0</v>
      </c>
      <c r="AD14" s="166">
        <v>0</v>
      </c>
      <c r="AE14" s="166">
        <v>0</v>
      </c>
      <c r="AF14" s="166">
        <v>0</v>
      </c>
      <c r="AG14" s="166">
        <v>0</v>
      </c>
      <c r="AH14" s="166">
        <v>0</v>
      </c>
      <c r="AI14" s="166">
        <v>0</v>
      </c>
      <c r="AJ14" s="167">
        <v>3</v>
      </c>
      <c r="AK14" s="167">
        <v>3</v>
      </c>
      <c r="AL14" s="167">
        <v>0</v>
      </c>
      <c r="AM14" s="167">
        <v>0</v>
      </c>
      <c r="AN14" s="167">
        <v>0</v>
      </c>
      <c r="AO14" s="167">
        <v>11</v>
      </c>
      <c r="AP14" s="167">
        <v>11</v>
      </c>
      <c r="AQ14" s="167">
        <v>0</v>
      </c>
      <c r="AR14" s="167">
        <v>0</v>
      </c>
      <c r="AS14" s="167">
        <v>0</v>
      </c>
      <c r="AT14" s="167">
        <v>0</v>
      </c>
      <c r="AU14" s="166">
        <v>1</v>
      </c>
      <c r="AV14" s="166">
        <v>1</v>
      </c>
      <c r="AW14" s="166">
        <v>0</v>
      </c>
      <c r="AX14" s="166">
        <v>1</v>
      </c>
      <c r="AY14" s="166">
        <v>0</v>
      </c>
      <c r="AZ14" s="166">
        <v>0</v>
      </c>
      <c r="BA14" s="166">
        <v>1</v>
      </c>
      <c r="BB14" s="166">
        <v>0</v>
      </c>
      <c r="BC14" s="166">
        <v>0</v>
      </c>
      <c r="BD14" s="166">
        <v>1</v>
      </c>
      <c r="BE14" s="166">
        <v>0</v>
      </c>
      <c r="BF14" s="166">
        <v>0</v>
      </c>
      <c r="BG14" s="166">
        <v>888527568</v>
      </c>
      <c r="BH14" s="165"/>
      <c r="BI14" s="122"/>
      <c r="BJ14" s="122"/>
      <c r="BK14" s="122"/>
      <c r="BL14" s="122"/>
      <c r="BM14" s="122"/>
      <c r="BN14" s="122"/>
      <c r="BO14" s="122"/>
      <c r="BP14" s="122"/>
      <c r="BQ14" s="122"/>
      <c r="BR14" s="122"/>
      <c r="BS14" s="122"/>
      <c r="BT14" s="122"/>
      <c r="BU14" s="122"/>
      <c r="BV14" s="122"/>
      <c r="BW14" s="122"/>
      <c r="BX14" s="122"/>
      <c r="BY14" s="122"/>
      <c r="BZ14" s="123"/>
      <c r="CA14" s="123"/>
      <c r="CB14" s="123"/>
      <c r="CC14" s="123"/>
      <c r="CD14" s="123"/>
      <c r="CE14" s="123"/>
      <c r="CF14" s="123"/>
      <c r="CG14" s="123"/>
      <c r="CH14" s="164"/>
      <c r="CI14" s="164"/>
    </row>
    <row r="15" spans="1:89" ht="18" customHeight="1">
      <c r="A15" s="121">
        <v>8</v>
      </c>
      <c r="B15" s="165" t="s">
        <v>46</v>
      </c>
      <c r="C15" s="166">
        <v>17</v>
      </c>
      <c r="D15" s="166">
        <v>440</v>
      </c>
      <c r="E15" s="166">
        <v>440</v>
      </c>
      <c r="F15" s="166">
        <f t="shared" si="7"/>
        <v>17</v>
      </c>
      <c r="G15" s="166">
        <v>17</v>
      </c>
      <c r="H15" s="166">
        <v>0</v>
      </c>
      <c r="I15" s="166">
        <v>0</v>
      </c>
      <c r="J15" s="166">
        <v>0</v>
      </c>
      <c r="K15" s="166">
        <v>0</v>
      </c>
      <c r="L15" s="1039"/>
      <c r="M15" s="1039"/>
      <c r="N15" s="1039"/>
      <c r="O15" s="1039"/>
      <c r="P15" s="166">
        <v>1</v>
      </c>
      <c r="Q15" s="166">
        <v>1</v>
      </c>
      <c r="R15" s="166">
        <v>0</v>
      </c>
      <c r="S15" s="166">
        <v>0</v>
      </c>
      <c r="T15" s="166">
        <v>0</v>
      </c>
      <c r="U15" s="166">
        <v>1</v>
      </c>
      <c r="V15" s="166">
        <v>1</v>
      </c>
      <c r="W15" s="166">
        <v>0</v>
      </c>
      <c r="X15" s="166">
        <v>0</v>
      </c>
      <c r="Y15" s="166">
        <v>0</v>
      </c>
      <c r="Z15" s="166">
        <v>0</v>
      </c>
      <c r="AA15" s="166">
        <v>0</v>
      </c>
      <c r="AB15" s="166">
        <v>0</v>
      </c>
      <c r="AC15" s="166">
        <v>0</v>
      </c>
      <c r="AD15" s="166">
        <v>0</v>
      </c>
      <c r="AE15" s="166">
        <v>0</v>
      </c>
      <c r="AF15" s="166">
        <v>0</v>
      </c>
      <c r="AG15" s="166">
        <v>0</v>
      </c>
      <c r="AH15" s="166">
        <v>0</v>
      </c>
      <c r="AI15" s="166">
        <v>0</v>
      </c>
      <c r="AJ15" s="167">
        <v>2</v>
      </c>
      <c r="AK15" s="167">
        <v>2</v>
      </c>
      <c r="AL15" s="167">
        <v>0</v>
      </c>
      <c r="AM15" s="167">
        <v>0</v>
      </c>
      <c r="AN15" s="167">
        <v>0</v>
      </c>
      <c r="AO15" s="167">
        <v>7</v>
      </c>
      <c r="AP15" s="167">
        <v>5</v>
      </c>
      <c r="AQ15" s="167">
        <v>2</v>
      </c>
      <c r="AR15" s="167">
        <v>0</v>
      </c>
      <c r="AS15" s="167">
        <v>0</v>
      </c>
      <c r="AT15" s="167">
        <v>0</v>
      </c>
      <c r="AU15" s="166">
        <v>2</v>
      </c>
      <c r="AV15" s="166">
        <v>2</v>
      </c>
      <c r="AW15" s="166">
        <v>0</v>
      </c>
      <c r="AX15" s="166">
        <v>2</v>
      </c>
      <c r="AY15" s="166">
        <v>0</v>
      </c>
      <c r="AZ15" s="166">
        <v>0</v>
      </c>
      <c r="BA15" s="166">
        <v>2</v>
      </c>
      <c r="BB15" s="166">
        <v>0</v>
      </c>
      <c r="BC15" s="166">
        <v>0</v>
      </c>
      <c r="BD15" s="166">
        <v>2</v>
      </c>
      <c r="BE15" s="166">
        <v>0</v>
      </c>
      <c r="BF15" s="166">
        <v>0</v>
      </c>
      <c r="BG15" s="166">
        <v>815958282</v>
      </c>
      <c r="BH15" s="165"/>
      <c r="BI15" s="122"/>
      <c r="BJ15" s="122"/>
      <c r="BK15" s="122"/>
      <c r="BL15" s="122"/>
      <c r="BM15" s="122"/>
      <c r="BN15" s="122"/>
      <c r="BO15" s="122"/>
      <c r="BP15" s="122"/>
      <c r="BQ15" s="122"/>
      <c r="BR15" s="122"/>
      <c r="BS15" s="122"/>
      <c r="BT15" s="122"/>
      <c r="BU15" s="122"/>
      <c r="BV15" s="122"/>
      <c r="BW15" s="122"/>
      <c r="BX15" s="122"/>
      <c r="BY15" s="122"/>
      <c r="BZ15" s="123"/>
      <c r="CA15" s="123"/>
      <c r="CB15" s="123"/>
      <c r="CC15" s="123"/>
      <c r="CD15" s="123"/>
      <c r="CE15" s="123"/>
      <c r="CF15" s="123"/>
      <c r="CG15" s="123"/>
      <c r="CH15" s="164"/>
      <c r="CI15" s="164"/>
    </row>
    <row r="16" spans="1:89" ht="18" customHeight="1">
      <c r="A16" s="121">
        <v>9</v>
      </c>
      <c r="B16" s="165" t="s">
        <v>47</v>
      </c>
      <c r="C16" s="166">
        <v>8</v>
      </c>
      <c r="D16" s="166">
        <v>202</v>
      </c>
      <c r="E16" s="166">
        <v>202</v>
      </c>
      <c r="F16" s="166">
        <f t="shared" si="7"/>
        <v>8</v>
      </c>
      <c r="G16" s="166">
        <v>8</v>
      </c>
      <c r="H16" s="166">
        <v>0</v>
      </c>
      <c r="I16" s="166">
        <v>0</v>
      </c>
      <c r="J16" s="166">
        <v>0</v>
      </c>
      <c r="K16" s="166">
        <v>0</v>
      </c>
      <c r="L16" s="1039"/>
      <c r="M16" s="1039"/>
      <c r="N16" s="1039"/>
      <c r="O16" s="1039"/>
      <c r="P16" s="166">
        <v>1</v>
      </c>
      <c r="Q16" s="166">
        <v>1</v>
      </c>
      <c r="R16" s="166">
        <v>0</v>
      </c>
      <c r="S16" s="166">
        <v>0</v>
      </c>
      <c r="T16" s="166">
        <v>0</v>
      </c>
      <c r="U16" s="166">
        <v>1</v>
      </c>
      <c r="V16" s="166">
        <v>1</v>
      </c>
      <c r="W16" s="166">
        <v>0</v>
      </c>
      <c r="X16" s="166">
        <v>0</v>
      </c>
      <c r="Y16" s="166">
        <v>0</v>
      </c>
      <c r="Z16" s="166">
        <v>0</v>
      </c>
      <c r="AA16" s="166">
        <v>0</v>
      </c>
      <c r="AB16" s="166">
        <v>0</v>
      </c>
      <c r="AC16" s="166">
        <v>0</v>
      </c>
      <c r="AD16" s="166">
        <v>0</v>
      </c>
      <c r="AE16" s="166">
        <v>0</v>
      </c>
      <c r="AF16" s="166">
        <v>0</v>
      </c>
      <c r="AG16" s="166">
        <v>0</v>
      </c>
      <c r="AH16" s="166">
        <v>0</v>
      </c>
      <c r="AI16" s="166">
        <v>0</v>
      </c>
      <c r="AJ16" s="167">
        <v>2</v>
      </c>
      <c r="AK16" s="167">
        <v>2</v>
      </c>
      <c r="AL16" s="167">
        <v>0</v>
      </c>
      <c r="AM16" s="167">
        <v>0</v>
      </c>
      <c r="AN16" s="167">
        <v>0</v>
      </c>
      <c r="AO16" s="167">
        <v>8</v>
      </c>
      <c r="AP16" s="167">
        <v>8</v>
      </c>
      <c r="AQ16" s="167">
        <v>0</v>
      </c>
      <c r="AR16" s="167">
        <v>0</v>
      </c>
      <c r="AS16" s="167">
        <v>0</v>
      </c>
      <c r="AT16" s="167">
        <v>0</v>
      </c>
      <c r="AU16" s="166">
        <v>1</v>
      </c>
      <c r="AV16" s="166">
        <v>1</v>
      </c>
      <c r="AW16" s="166">
        <v>0</v>
      </c>
      <c r="AX16" s="166">
        <v>1</v>
      </c>
      <c r="AY16" s="166">
        <v>0</v>
      </c>
      <c r="AZ16" s="166">
        <v>0</v>
      </c>
      <c r="BA16" s="166">
        <v>1</v>
      </c>
      <c r="BB16" s="166">
        <v>0</v>
      </c>
      <c r="BC16" s="166">
        <v>0</v>
      </c>
      <c r="BD16" s="166">
        <v>1</v>
      </c>
      <c r="BE16" s="166">
        <v>0</v>
      </c>
      <c r="BF16" s="166">
        <v>0</v>
      </c>
      <c r="BG16" s="166">
        <v>977132912</v>
      </c>
      <c r="BH16" s="165"/>
      <c r="BI16" s="122"/>
      <c r="BJ16" s="122"/>
      <c r="BK16" s="122"/>
      <c r="BL16" s="122"/>
      <c r="BM16" s="122"/>
      <c r="BN16" s="122"/>
      <c r="BO16" s="122"/>
      <c r="BP16" s="122"/>
      <c r="BQ16" s="122"/>
      <c r="BR16" s="122"/>
      <c r="BS16" s="122"/>
      <c r="BT16" s="122"/>
      <c r="BU16" s="122"/>
      <c r="BV16" s="122"/>
      <c r="BW16" s="122"/>
      <c r="BX16" s="122"/>
      <c r="BY16" s="122"/>
      <c r="BZ16" s="123"/>
      <c r="CA16" s="123"/>
      <c r="CB16" s="123"/>
      <c r="CC16" s="123"/>
      <c r="CD16" s="123"/>
      <c r="CE16" s="123"/>
      <c r="CF16" s="123"/>
      <c r="CG16" s="123"/>
      <c r="CH16" s="164"/>
      <c r="CI16" s="164"/>
    </row>
    <row r="17" spans="1:87" ht="18" customHeight="1">
      <c r="A17" s="121">
        <v>10</v>
      </c>
      <c r="B17" s="165" t="s">
        <v>48</v>
      </c>
      <c r="C17" s="166">
        <v>9</v>
      </c>
      <c r="D17" s="166">
        <v>163</v>
      </c>
      <c r="E17" s="166">
        <v>163</v>
      </c>
      <c r="F17" s="166">
        <f t="shared" si="7"/>
        <v>9</v>
      </c>
      <c r="G17" s="166">
        <v>3</v>
      </c>
      <c r="H17" s="166">
        <v>6</v>
      </c>
      <c r="I17" s="166">
        <v>0</v>
      </c>
      <c r="J17" s="166">
        <v>0</v>
      </c>
      <c r="K17" s="166">
        <v>0</v>
      </c>
      <c r="L17" s="1039"/>
      <c r="M17" s="1039"/>
      <c r="N17" s="1039"/>
      <c r="O17" s="1039"/>
      <c r="P17" s="166">
        <v>1</v>
      </c>
      <c r="Q17" s="166">
        <v>1</v>
      </c>
      <c r="R17" s="166">
        <v>0</v>
      </c>
      <c r="S17" s="166">
        <v>0</v>
      </c>
      <c r="T17" s="166">
        <v>0</v>
      </c>
      <c r="U17" s="166">
        <v>1</v>
      </c>
      <c r="V17" s="166">
        <v>1</v>
      </c>
      <c r="W17" s="166">
        <v>0</v>
      </c>
      <c r="X17" s="166">
        <v>0</v>
      </c>
      <c r="Y17" s="166">
        <v>0</v>
      </c>
      <c r="Z17" s="166">
        <v>0</v>
      </c>
      <c r="AA17" s="166">
        <v>0</v>
      </c>
      <c r="AB17" s="166">
        <v>0</v>
      </c>
      <c r="AC17" s="166">
        <v>0</v>
      </c>
      <c r="AD17" s="166">
        <v>0</v>
      </c>
      <c r="AE17" s="166">
        <v>0</v>
      </c>
      <c r="AF17" s="166">
        <v>0</v>
      </c>
      <c r="AG17" s="166">
        <v>0</v>
      </c>
      <c r="AH17" s="166">
        <v>0</v>
      </c>
      <c r="AI17" s="166">
        <v>0</v>
      </c>
      <c r="AJ17" s="167">
        <v>1</v>
      </c>
      <c r="AK17" s="167">
        <v>1</v>
      </c>
      <c r="AL17" s="167">
        <v>0</v>
      </c>
      <c r="AM17" s="167">
        <v>0</v>
      </c>
      <c r="AN17" s="167">
        <v>3</v>
      </c>
      <c r="AO17" s="167">
        <v>6</v>
      </c>
      <c r="AP17" s="167">
        <v>3</v>
      </c>
      <c r="AQ17" s="167">
        <v>3</v>
      </c>
      <c r="AR17" s="167">
        <v>0</v>
      </c>
      <c r="AS17" s="167">
        <v>0</v>
      </c>
      <c r="AT17" s="167">
        <v>0</v>
      </c>
      <c r="AU17" s="166">
        <v>4</v>
      </c>
      <c r="AV17" s="166">
        <v>1</v>
      </c>
      <c r="AW17" s="166">
        <v>3</v>
      </c>
      <c r="AX17" s="166">
        <v>1</v>
      </c>
      <c r="AY17" s="166">
        <v>3</v>
      </c>
      <c r="AZ17" s="166">
        <v>0</v>
      </c>
      <c r="BA17" s="166">
        <v>4</v>
      </c>
      <c r="BB17" s="166">
        <v>0</v>
      </c>
      <c r="BC17" s="166">
        <v>0</v>
      </c>
      <c r="BD17" s="166">
        <v>1</v>
      </c>
      <c r="BE17" s="166">
        <v>0</v>
      </c>
      <c r="BF17" s="166">
        <v>0</v>
      </c>
      <c r="BG17" s="166">
        <v>888506558</v>
      </c>
      <c r="BH17" s="165"/>
      <c r="BI17" s="122"/>
      <c r="BJ17" s="122"/>
      <c r="BK17" s="122"/>
      <c r="BL17" s="122"/>
      <c r="BM17" s="122"/>
      <c r="BN17" s="122"/>
      <c r="BO17" s="122"/>
      <c r="BP17" s="122"/>
      <c r="BQ17" s="122"/>
      <c r="BR17" s="122"/>
      <c r="BS17" s="122"/>
      <c r="BT17" s="122"/>
      <c r="BU17" s="122"/>
      <c r="BV17" s="122"/>
      <c r="BW17" s="122"/>
      <c r="BX17" s="122"/>
      <c r="BY17" s="122"/>
      <c r="BZ17" s="123"/>
      <c r="CA17" s="123"/>
      <c r="CB17" s="123"/>
      <c r="CC17" s="123"/>
      <c r="CD17" s="123"/>
      <c r="CE17" s="123"/>
      <c r="CF17" s="123"/>
      <c r="CG17" s="123"/>
      <c r="CH17" s="164"/>
      <c r="CI17" s="164"/>
    </row>
    <row r="18" spans="1:87" ht="19.5" customHeight="1">
      <c r="A18" s="121">
        <v>11</v>
      </c>
      <c r="B18" s="165" t="s">
        <v>49</v>
      </c>
      <c r="C18" s="166">
        <v>9</v>
      </c>
      <c r="D18" s="166">
        <v>185</v>
      </c>
      <c r="E18" s="166">
        <v>185</v>
      </c>
      <c r="F18" s="166">
        <f t="shared" si="7"/>
        <v>9</v>
      </c>
      <c r="G18" s="166">
        <v>9</v>
      </c>
      <c r="H18" s="166">
        <v>0</v>
      </c>
      <c r="I18" s="166">
        <v>0</v>
      </c>
      <c r="J18" s="166">
        <v>0</v>
      </c>
      <c r="K18" s="166">
        <v>0</v>
      </c>
      <c r="L18" s="1039"/>
      <c r="M18" s="1039"/>
      <c r="N18" s="1039"/>
      <c r="O18" s="1039"/>
      <c r="P18" s="166">
        <v>0</v>
      </c>
      <c r="Q18" s="166">
        <v>0</v>
      </c>
      <c r="R18" s="166">
        <v>0</v>
      </c>
      <c r="S18" s="166">
        <v>0</v>
      </c>
      <c r="T18" s="166">
        <v>0</v>
      </c>
      <c r="U18" s="166">
        <v>1</v>
      </c>
      <c r="V18" s="166">
        <v>1</v>
      </c>
      <c r="W18" s="166">
        <v>0</v>
      </c>
      <c r="X18" s="166">
        <v>0</v>
      </c>
      <c r="Y18" s="166">
        <v>0</v>
      </c>
      <c r="Z18" s="166">
        <v>0</v>
      </c>
      <c r="AA18" s="166">
        <v>0</v>
      </c>
      <c r="AB18" s="166">
        <v>0</v>
      </c>
      <c r="AC18" s="166">
        <v>0</v>
      </c>
      <c r="AD18" s="166">
        <v>0</v>
      </c>
      <c r="AE18" s="166">
        <v>0</v>
      </c>
      <c r="AF18" s="166">
        <v>0</v>
      </c>
      <c r="AG18" s="166">
        <v>0</v>
      </c>
      <c r="AH18" s="166">
        <v>0</v>
      </c>
      <c r="AI18" s="166">
        <v>0</v>
      </c>
      <c r="AJ18" s="167">
        <v>2</v>
      </c>
      <c r="AK18" s="167">
        <v>2</v>
      </c>
      <c r="AL18" s="167">
        <v>0</v>
      </c>
      <c r="AM18" s="167">
        <v>0</v>
      </c>
      <c r="AN18" s="167">
        <v>0</v>
      </c>
      <c r="AO18" s="167">
        <v>10</v>
      </c>
      <c r="AP18" s="167">
        <v>10</v>
      </c>
      <c r="AQ18" s="167">
        <v>0</v>
      </c>
      <c r="AR18" s="167">
        <v>0</v>
      </c>
      <c r="AS18" s="167">
        <v>0</v>
      </c>
      <c r="AT18" s="167">
        <v>0</v>
      </c>
      <c r="AU18" s="166">
        <v>1</v>
      </c>
      <c r="AV18" s="166">
        <v>1</v>
      </c>
      <c r="AW18" s="166">
        <v>0</v>
      </c>
      <c r="AX18" s="166">
        <v>0</v>
      </c>
      <c r="AY18" s="166">
        <v>1</v>
      </c>
      <c r="AZ18" s="166">
        <v>0</v>
      </c>
      <c r="BA18" s="166">
        <v>1</v>
      </c>
      <c r="BB18" s="166">
        <v>0</v>
      </c>
      <c r="BC18" s="166">
        <v>0</v>
      </c>
      <c r="BD18" s="166">
        <v>1</v>
      </c>
      <c r="BE18" s="166">
        <v>0</v>
      </c>
      <c r="BF18" s="166">
        <v>0</v>
      </c>
      <c r="BG18" s="166">
        <v>936133585</v>
      </c>
      <c r="BH18" s="165"/>
      <c r="BI18" s="122"/>
      <c r="BJ18" s="122"/>
      <c r="BK18" s="122"/>
      <c r="BL18" s="122"/>
      <c r="BM18" s="122"/>
      <c r="BN18" s="122"/>
      <c r="BO18" s="122"/>
      <c r="BP18" s="122"/>
      <c r="BQ18" s="122"/>
      <c r="BR18" s="122"/>
      <c r="BS18" s="122"/>
      <c r="BT18" s="122"/>
      <c r="BU18" s="122"/>
      <c r="BV18" s="122"/>
      <c r="BW18" s="122"/>
      <c r="BX18" s="122"/>
      <c r="BY18" s="122"/>
      <c r="BZ18" s="123"/>
      <c r="CA18" s="123"/>
      <c r="CB18" s="123"/>
      <c r="CC18" s="123"/>
      <c r="CD18" s="123"/>
      <c r="CE18" s="123"/>
      <c r="CF18" s="123"/>
      <c r="CG18" s="123"/>
      <c r="CH18" s="164"/>
      <c r="CI18" s="164"/>
    </row>
    <row r="19" spans="1:87" ht="18" customHeight="1">
      <c r="A19" s="121">
        <v>12</v>
      </c>
      <c r="B19" s="165" t="s">
        <v>50</v>
      </c>
      <c r="C19" s="166">
        <v>13</v>
      </c>
      <c r="D19" s="166">
        <v>385</v>
      </c>
      <c r="E19" s="166">
        <v>385</v>
      </c>
      <c r="F19" s="166">
        <f t="shared" si="7"/>
        <v>13</v>
      </c>
      <c r="G19" s="166">
        <v>13</v>
      </c>
      <c r="H19" s="166">
        <v>0</v>
      </c>
      <c r="I19" s="166">
        <v>0</v>
      </c>
      <c r="J19" s="166">
        <v>4</v>
      </c>
      <c r="K19" s="166">
        <v>4</v>
      </c>
      <c r="L19" s="1039"/>
      <c r="M19" s="1039"/>
      <c r="N19" s="1039"/>
      <c r="O19" s="1039"/>
      <c r="P19" s="166">
        <v>0</v>
      </c>
      <c r="Q19" s="166">
        <v>0</v>
      </c>
      <c r="R19" s="166">
        <v>0</v>
      </c>
      <c r="S19" s="166">
        <v>0</v>
      </c>
      <c r="T19" s="166">
        <v>1</v>
      </c>
      <c r="U19" s="166">
        <v>0</v>
      </c>
      <c r="V19" s="166">
        <v>0</v>
      </c>
      <c r="W19" s="166">
        <v>0</v>
      </c>
      <c r="X19" s="166">
        <v>0</v>
      </c>
      <c r="Y19" s="166">
        <v>1</v>
      </c>
      <c r="Z19" s="166">
        <v>0</v>
      </c>
      <c r="AA19" s="166">
        <v>0</v>
      </c>
      <c r="AB19" s="166">
        <v>0</v>
      </c>
      <c r="AC19" s="166">
        <v>0</v>
      </c>
      <c r="AD19" s="166">
        <v>0</v>
      </c>
      <c r="AE19" s="166">
        <v>0</v>
      </c>
      <c r="AF19" s="166">
        <v>0</v>
      </c>
      <c r="AG19" s="166">
        <v>0</v>
      </c>
      <c r="AH19" s="166">
        <v>0</v>
      </c>
      <c r="AI19" s="166">
        <v>0</v>
      </c>
      <c r="AJ19" s="167">
        <v>1</v>
      </c>
      <c r="AK19" s="167">
        <v>1</v>
      </c>
      <c r="AL19" s="167">
        <v>0</v>
      </c>
      <c r="AM19" s="167">
        <v>0</v>
      </c>
      <c r="AN19" s="167">
        <v>1</v>
      </c>
      <c r="AO19" s="167">
        <v>13</v>
      </c>
      <c r="AP19" s="167">
        <v>13</v>
      </c>
      <c r="AQ19" s="167">
        <v>0</v>
      </c>
      <c r="AR19" s="167">
        <v>0</v>
      </c>
      <c r="AS19" s="167">
        <v>0</v>
      </c>
      <c r="AT19" s="167">
        <v>4</v>
      </c>
      <c r="AU19" s="166">
        <v>2</v>
      </c>
      <c r="AV19" s="166">
        <v>2</v>
      </c>
      <c r="AW19" s="166">
        <v>0</v>
      </c>
      <c r="AX19" s="166">
        <v>1</v>
      </c>
      <c r="AY19" s="166">
        <v>1</v>
      </c>
      <c r="AZ19" s="166">
        <v>1</v>
      </c>
      <c r="BA19" s="166">
        <v>2</v>
      </c>
      <c r="BB19" s="166">
        <v>0</v>
      </c>
      <c r="BC19" s="166">
        <v>0</v>
      </c>
      <c r="BD19" s="166">
        <v>2</v>
      </c>
      <c r="BE19" s="166">
        <v>0</v>
      </c>
      <c r="BF19" s="166">
        <v>0</v>
      </c>
      <c r="BG19" s="166">
        <v>916984717</v>
      </c>
      <c r="BH19" s="165"/>
      <c r="BI19" s="122"/>
      <c r="BJ19" s="122"/>
      <c r="BK19" s="122"/>
      <c r="BL19" s="122"/>
      <c r="BM19" s="122"/>
      <c r="BN19" s="122"/>
      <c r="BO19" s="122"/>
      <c r="BP19" s="122"/>
      <c r="BQ19" s="122"/>
      <c r="BR19" s="122"/>
      <c r="BS19" s="122"/>
      <c r="BT19" s="122"/>
      <c r="BU19" s="122"/>
      <c r="BV19" s="122"/>
      <c r="BW19" s="122"/>
      <c r="BX19" s="122"/>
      <c r="BY19" s="122"/>
      <c r="BZ19" s="123"/>
      <c r="CA19" s="123"/>
      <c r="CB19" s="123"/>
      <c r="CC19" s="123"/>
      <c r="CD19" s="123"/>
      <c r="CE19" s="123"/>
      <c r="CF19" s="123"/>
      <c r="CG19" s="123"/>
      <c r="CH19" s="164"/>
      <c r="CI19" s="164"/>
    </row>
    <row r="20" spans="1:87" ht="18" customHeight="1">
      <c r="A20" s="121">
        <v>13</v>
      </c>
      <c r="B20" s="165" t="s">
        <v>51</v>
      </c>
      <c r="C20" s="166">
        <v>19</v>
      </c>
      <c r="D20" s="166">
        <v>465</v>
      </c>
      <c r="E20" s="166">
        <v>465</v>
      </c>
      <c r="F20" s="166">
        <f t="shared" si="7"/>
        <v>19</v>
      </c>
      <c r="G20" s="166">
        <v>19</v>
      </c>
      <c r="H20" s="166">
        <v>0</v>
      </c>
      <c r="I20" s="166">
        <v>0</v>
      </c>
      <c r="J20" s="166">
        <v>0</v>
      </c>
      <c r="K20" s="166">
        <v>0</v>
      </c>
      <c r="L20" s="1039"/>
      <c r="M20" s="1039"/>
      <c r="N20" s="1039"/>
      <c r="O20" s="1039"/>
      <c r="P20" s="166">
        <v>1</v>
      </c>
      <c r="Q20" s="166">
        <v>1</v>
      </c>
      <c r="R20" s="166">
        <v>0</v>
      </c>
      <c r="S20" s="166">
        <v>0</v>
      </c>
      <c r="T20" s="166">
        <v>0</v>
      </c>
      <c r="U20" s="166">
        <v>2</v>
      </c>
      <c r="V20" s="166">
        <v>2</v>
      </c>
      <c r="W20" s="166">
        <v>0</v>
      </c>
      <c r="X20" s="166">
        <v>0</v>
      </c>
      <c r="Y20" s="166">
        <v>0</v>
      </c>
      <c r="Z20" s="166">
        <v>0</v>
      </c>
      <c r="AA20" s="166">
        <v>0</v>
      </c>
      <c r="AB20" s="166">
        <v>0</v>
      </c>
      <c r="AC20" s="166">
        <v>0</v>
      </c>
      <c r="AD20" s="166">
        <v>0</v>
      </c>
      <c r="AE20" s="166">
        <v>0</v>
      </c>
      <c r="AF20" s="166">
        <v>0</v>
      </c>
      <c r="AG20" s="166">
        <v>0</v>
      </c>
      <c r="AH20" s="166">
        <v>0</v>
      </c>
      <c r="AI20" s="166">
        <v>0</v>
      </c>
      <c r="AJ20" s="167">
        <v>3</v>
      </c>
      <c r="AK20" s="167">
        <v>3</v>
      </c>
      <c r="AL20" s="167">
        <v>0</v>
      </c>
      <c r="AM20" s="167">
        <v>0</v>
      </c>
      <c r="AN20" s="167">
        <v>0</v>
      </c>
      <c r="AO20" s="167">
        <v>14</v>
      </c>
      <c r="AP20" s="167">
        <v>14</v>
      </c>
      <c r="AQ20" s="167">
        <v>0</v>
      </c>
      <c r="AR20" s="167">
        <v>0</v>
      </c>
      <c r="AS20" s="167">
        <v>0</v>
      </c>
      <c r="AT20" s="167">
        <v>0</v>
      </c>
      <c r="AU20" s="166">
        <v>4</v>
      </c>
      <c r="AV20" s="166">
        <v>4</v>
      </c>
      <c r="AW20" s="166">
        <v>0</v>
      </c>
      <c r="AX20" s="166">
        <v>4</v>
      </c>
      <c r="AY20" s="166">
        <v>0</v>
      </c>
      <c r="AZ20" s="166">
        <v>0</v>
      </c>
      <c r="BA20" s="166">
        <v>4</v>
      </c>
      <c r="BB20" s="166">
        <v>0</v>
      </c>
      <c r="BC20" s="166">
        <v>0</v>
      </c>
      <c r="BD20" s="166">
        <v>4</v>
      </c>
      <c r="BE20" s="166">
        <v>0</v>
      </c>
      <c r="BF20" s="166">
        <v>0</v>
      </c>
      <c r="BG20" s="166">
        <v>982407587</v>
      </c>
      <c r="BH20" s="165"/>
      <c r="BI20" s="122"/>
      <c r="BJ20" s="122"/>
      <c r="BK20" s="122"/>
      <c r="BL20" s="122"/>
      <c r="BM20" s="122"/>
      <c r="BN20" s="122"/>
      <c r="BO20" s="122"/>
      <c r="BP20" s="122"/>
      <c r="BQ20" s="122"/>
      <c r="BR20" s="122"/>
      <c r="BS20" s="122"/>
      <c r="BT20" s="122"/>
      <c r="BU20" s="122"/>
      <c r="BV20" s="122"/>
      <c r="BW20" s="122"/>
      <c r="BX20" s="122"/>
      <c r="BY20" s="122"/>
      <c r="BZ20" s="123"/>
      <c r="CA20" s="123"/>
      <c r="CB20" s="123"/>
      <c r="CC20" s="123"/>
      <c r="CD20" s="123"/>
      <c r="CE20" s="123"/>
      <c r="CF20" s="123"/>
      <c r="CG20" s="123"/>
      <c r="CH20" s="164"/>
      <c r="CI20" s="164"/>
    </row>
    <row r="21" spans="1:87" ht="18" customHeight="1">
      <c r="A21" s="121">
        <v>14</v>
      </c>
      <c r="B21" s="165" t="s">
        <v>52</v>
      </c>
      <c r="C21" s="166">
        <v>8</v>
      </c>
      <c r="D21" s="166">
        <v>200</v>
      </c>
      <c r="E21" s="166">
        <v>200</v>
      </c>
      <c r="F21" s="166">
        <f t="shared" si="7"/>
        <v>8</v>
      </c>
      <c r="G21" s="166">
        <v>8</v>
      </c>
      <c r="H21" s="166">
        <v>0</v>
      </c>
      <c r="I21" s="166">
        <v>0</v>
      </c>
      <c r="J21" s="166">
        <v>0</v>
      </c>
      <c r="K21" s="166">
        <v>0</v>
      </c>
      <c r="L21" s="1039"/>
      <c r="M21" s="1039"/>
      <c r="N21" s="1039"/>
      <c r="O21" s="1039"/>
      <c r="P21" s="166">
        <v>1</v>
      </c>
      <c r="Q21" s="166">
        <v>1</v>
      </c>
      <c r="R21" s="166">
        <v>0</v>
      </c>
      <c r="S21" s="166">
        <v>0</v>
      </c>
      <c r="T21" s="166">
        <v>0</v>
      </c>
      <c r="U21" s="166">
        <v>1</v>
      </c>
      <c r="V21" s="166">
        <v>1</v>
      </c>
      <c r="W21" s="166">
        <v>0</v>
      </c>
      <c r="X21" s="166">
        <v>0</v>
      </c>
      <c r="Y21" s="166">
        <v>0</v>
      </c>
      <c r="Z21" s="166">
        <v>0</v>
      </c>
      <c r="AA21" s="166">
        <v>0</v>
      </c>
      <c r="AB21" s="166">
        <v>0</v>
      </c>
      <c r="AC21" s="166">
        <v>0</v>
      </c>
      <c r="AD21" s="166">
        <v>0</v>
      </c>
      <c r="AE21" s="166">
        <v>0</v>
      </c>
      <c r="AF21" s="166">
        <v>0</v>
      </c>
      <c r="AG21" s="166">
        <v>0</v>
      </c>
      <c r="AH21" s="166">
        <v>0</v>
      </c>
      <c r="AI21" s="166">
        <v>0</v>
      </c>
      <c r="AJ21" s="167">
        <v>1</v>
      </c>
      <c r="AK21" s="167">
        <v>1</v>
      </c>
      <c r="AL21" s="167">
        <v>0</v>
      </c>
      <c r="AM21" s="167">
        <v>0</v>
      </c>
      <c r="AN21" s="167">
        <v>0</v>
      </c>
      <c r="AO21" s="167">
        <v>8</v>
      </c>
      <c r="AP21" s="167">
        <v>8</v>
      </c>
      <c r="AQ21" s="167">
        <v>0</v>
      </c>
      <c r="AR21" s="167">
        <v>0</v>
      </c>
      <c r="AS21" s="167">
        <v>0</v>
      </c>
      <c r="AT21" s="167">
        <v>0</v>
      </c>
      <c r="AU21" s="166">
        <v>1</v>
      </c>
      <c r="AV21" s="166">
        <v>1</v>
      </c>
      <c r="AW21" s="166">
        <v>0</v>
      </c>
      <c r="AX21" s="166">
        <v>1</v>
      </c>
      <c r="AY21" s="166">
        <v>0</v>
      </c>
      <c r="AZ21" s="166">
        <v>1</v>
      </c>
      <c r="BA21" s="166">
        <v>1</v>
      </c>
      <c r="BB21" s="166">
        <v>0</v>
      </c>
      <c r="BC21" s="166">
        <v>0</v>
      </c>
      <c r="BD21" s="166">
        <v>1</v>
      </c>
      <c r="BE21" s="166">
        <v>0</v>
      </c>
      <c r="BF21" s="166">
        <v>0</v>
      </c>
      <c r="BG21" s="166">
        <v>965805186</v>
      </c>
      <c r="BH21" s="165"/>
      <c r="BI21" s="122"/>
      <c r="BJ21" s="122"/>
      <c r="BK21" s="122"/>
      <c r="BL21" s="122"/>
      <c r="BM21" s="122"/>
      <c r="BN21" s="122"/>
      <c r="BO21" s="122"/>
      <c r="BP21" s="122"/>
      <c r="BQ21" s="122"/>
      <c r="BR21" s="122"/>
      <c r="BS21" s="122"/>
      <c r="BT21" s="122"/>
      <c r="BU21" s="122"/>
      <c r="BV21" s="122"/>
      <c r="BW21" s="122"/>
      <c r="BX21" s="122"/>
      <c r="BY21" s="122"/>
      <c r="BZ21" s="123"/>
      <c r="CA21" s="123"/>
      <c r="CB21" s="123"/>
      <c r="CC21" s="123"/>
      <c r="CD21" s="123"/>
      <c r="CE21" s="123"/>
      <c r="CF21" s="123"/>
      <c r="CG21" s="123"/>
      <c r="CH21" s="164"/>
      <c r="CI21" s="164"/>
    </row>
    <row r="22" spans="1:87" ht="18" customHeight="1">
      <c r="A22" s="121">
        <v>15</v>
      </c>
      <c r="B22" s="165" t="s">
        <v>53</v>
      </c>
      <c r="C22" s="166">
        <v>7</v>
      </c>
      <c r="D22" s="166">
        <v>100</v>
      </c>
      <c r="E22" s="166">
        <v>100</v>
      </c>
      <c r="F22" s="166">
        <f t="shared" si="7"/>
        <v>7</v>
      </c>
      <c r="G22" s="166">
        <v>7</v>
      </c>
      <c r="H22" s="166">
        <v>0</v>
      </c>
      <c r="I22" s="166">
        <v>0</v>
      </c>
      <c r="J22" s="166">
        <v>0</v>
      </c>
      <c r="K22" s="166">
        <v>0</v>
      </c>
      <c r="L22" s="1039"/>
      <c r="M22" s="1039"/>
      <c r="N22" s="1039"/>
      <c r="O22" s="1039"/>
      <c r="P22" s="166">
        <v>0</v>
      </c>
      <c r="Q22" s="166">
        <v>0</v>
      </c>
      <c r="R22" s="166">
        <v>0</v>
      </c>
      <c r="S22" s="166">
        <v>0</v>
      </c>
      <c r="T22" s="166">
        <v>0</v>
      </c>
      <c r="U22" s="166">
        <v>0</v>
      </c>
      <c r="V22" s="166">
        <v>0</v>
      </c>
      <c r="W22" s="166">
        <v>0</v>
      </c>
      <c r="X22" s="166">
        <v>0</v>
      </c>
      <c r="Y22" s="166">
        <v>0</v>
      </c>
      <c r="Z22" s="166">
        <v>0</v>
      </c>
      <c r="AA22" s="166">
        <v>0</v>
      </c>
      <c r="AB22" s="166">
        <v>0</v>
      </c>
      <c r="AC22" s="166">
        <v>0</v>
      </c>
      <c r="AD22" s="166">
        <v>0</v>
      </c>
      <c r="AE22" s="166">
        <v>0</v>
      </c>
      <c r="AF22" s="166">
        <v>0</v>
      </c>
      <c r="AG22" s="166">
        <v>0</v>
      </c>
      <c r="AH22" s="166">
        <v>0</v>
      </c>
      <c r="AI22" s="166">
        <v>0</v>
      </c>
      <c r="AJ22" s="167">
        <v>1</v>
      </c>
      <c r="AK22" s="167">
        <v>1</v>
      </c>
      <c r="AL22" s="167">
        <v>0</v>
      </c>
      <c r="AM22" s="167">
        <v>0</v>
      </c>
      <c r="AN22" s="167">
        <v>0</v>
      </c>
      <c r="AO22" s="167">
        <v>5</v>
      </c>
      <c r="AP22" s="167">
        <v>5</v>
      </c>
      <c r="AQ22" s="167">
        <v>0</v>
      </c>
      <c r="AR22" s="167">
        <v>0</v>
      </c>
      <c r="AS22" s="167">
        <v>0</v>
      </c>
      <c r="AT22" s="167">
        <v>0</v>
      </c>
      <c r="AU22" s="166">
        <v>1</v>
      </c>
      <c r="AV22" s="166">
        <v>1</v>
      </c>
      <c r="AW22" s="166">
        <v>0</v>
      </c>
      <c r="AX22" s="166">
        <v>1</v>
      </c>
      <c r="AY22" s="166">
        <v>0</v>
      </c>
      <c r="AZ22" s="166">
        <v>0</v>
      </c>
      <c r="BA22" s="166">
        <v>1</v>
      </c>
      <c r="BB22" s="166">
        <v>0</v>
      </c>
      <c r="BC22" s="166">
        <v>0</v>
      </c>
      <c r="BD22" s="166">
        <v>1</v>
      </c>
      <c r="BE22" s="166">
        <v>0</v>
      </c>
      <c r="BF22" s="166">
        <v>0</v>
      </c>
      <c r="BG22" s="166">
        <v>965805186</v>
      </c>
      <c r="BH22" s="165"/>
      <c r="BI22" s="122"/>
      <c r="BJ22" s="122"/>
      <c r="BK22" s="122"/>
      <c r="BL22" s="122"/>
      <c r="BM22" s="122"/>
      <c r="BN22" s="122"/>
      <c r="BO22" s="122"/>
      <c r="BP22" s="122"/>
      <c r="BQ22" s="122"/>
      <c r="BR22" s="122"/>
      <c r="BS22" s="122"/>
      <c r="BT22" s="122"/>
      <c r="BU22" s="122"/>
      <c r="BV22" s="122"/>
      <c r="BW22" s="122"/>
      <c r="BX22" s="122"/>
      <c r="BY22" s="122"/>
      <c r="BZ22" s="123"/>
      <c r="CA22" s="123"/>
      <c r="CB22" s="123"/>
      <c r="CC22" s="123"/>
      <c r="CD22" s="123"/>
      <c r="CE22" s="123"/>
      <c r="CF22" s="123"/>
      <c r="CG22" s="123"/>
      <c r="CH22" s="164"/>
      <c r="CI22" s="164"/>
    </row>
    <row r="23" spans="1:87" ht="18" customHeight="1">
      <c r="A23" s="121">
        <v>16</v>
      </c>
      <c r="B23" s="165" t="s">
        <v>54</v>
      </c>
      <c r="C23" s="166">
        <v>8</v>
      </c>
      <c r="D23" s="166">
        <v>140</v>
      </c>
      <c r="E23" s="166">
        <v>140</v>
      </c>
      <c r="F23" s="166">
        <f t="shared" si="7"/>
        <v>8</v>
      </c>
      <c r="G23" s="166">
        <v>8</v>
      </c>
      <c r="H23" s="166">
        <v>0</v>
      </c>
      <c r="I23" s="166">
        <v>0</v>
      </c>
      <c r="J23" s="166">
        <v>0</v>
      </c>
      <c r="K23" s="166">
        <v>0</v>
      </c>
      <c r="L23" s="1039"/>
      <c r="M23" s="1039"/>
      <c r="N23" s="1039"/>
      <c r="O23" s="1039"/>
      <c r="P23" s="166">
        <v>0</v>
      </c>
      <c r="Q23" s="166">
        <v>0</v>
      </c>
      <c r="R23" s="166">
        <v>0</v>
      </c>
      <c r="S23" s="166">
        <v>0</v>
      </c>
      <c r="T23" s="166">
        <v>0</v>
      </c>
      <c r="U23" s="166">
        <v>1</v>
      </c>
      <c r="V23" s="166">
        <v>1</v>
      </c>
      <c r="W23" s="166">
        <v>0</v>
      </c>
      <c r="X23" s="166">
        <v>0</v>
      </c>
      <c r="Y23" s="166">
        <v>0</v>
      </c>
      <c r="Z23" s="166">
        <v>0</v>
      </c>
      <c r="AA23" s="166">
        <v>0</v>
      </c>
      <c r="AB23" s="166">
        <v>0</v>
      </c>
      <c r="AC23" s="166">
        <v>0</v>
      </c>
      <c r="AD23" s="166">
        <v>0</v>
      </c>
      <c r="AE23" s="166">
        <v>0</v>
      </c>
      <c r="AF23" s="166">
        <v>0</v>
      </c>
      <c r="AG23" s="166">
        <v>0</v>
      </c>
      <c r="AH23" s="166">
        <v>0</v>
      </c>
      <c r="AI23" s="166">
        <v>0</v>
      </c>
      <c r="AJ23" s="167">
        <v>1</v>
      </c>
      <c r="AK23" s="167">
        <v>1</v>
      </c>
      <c r="AL23" s="167">
        <v>0</v>
      </c>
      <c r="AM23" s="167">
        <v>0</v>
      </c>
      <c r="AN23" s="167">
        <v>0</v>
      </c>
      <c r="AO23" s="167">
        <v>0</v>
      </c>
      <c r="AP23" s="167">
        <v>0</v>
      </c>
      <c r="AQ23" s="167">
        <v>0</v>
      </c>
      <c r="AR23" s="167">
        <v>0</v>
      </c>
      <c r="AS23" s="167">
        <v>0</v>
      </c>
      <c r="AT23" s="167">
        <v>0</v>
      </c>
      <c r="AU23" s="166">
        <v>1</v>
      </c>
      <c r="AV23" s="166">
        <v>1</v>
      </c>
      <c r="AW23" s="166">
        <v>0</v>
      </c>
      <c r="AX23" s="166">
        <v>1</v>
      </c>
      <c r="AY23" s="166">
        <v>0</v>
      </c>
      <c r="AZ23" s="166">
        <v>0</v>
      </c>
      <c r="BA23" s="166">
        <v>1</v>
      </c>
      <c r="BB23" s="166">
        <v>0</v>
      </c>
      <c r="BC23" s="166">
        <v>0</v>
      </c>
      <c r="BD23" s="166">
        <v>1</v>
      </c>
      <c r="BE23" s="166">
        <v>0</v>
      </c>
      <c r="BF23" s="166">
        <v>0</v>
      </c>
      <c r="BG23" s="166">
        <v>919938282</v>
      </c>
      <c r="BH23" s="165"/>
      <c r="BI23" s="122"/>
      <c r="BJ23" s="122"/>
      <c r="BK23" s="122"/>
      <c r="BL23" s="122"/>
      <c r="BM23" s="122"/>
      <c r="BN23" s="122"/>
      <c r="BO23" s="122"/>
      <c r="BP23" s="122"/>
      <c r="BQ23" s="122"/>
      <c r="BR23" s="122"/>
      <c r="BS23" s="122"/>
      <c r="BT23" s="122"/>
      <c r="BU23" s="122"/>
      <c r="BV23" s="122"/>
      <c r="BW23" s="122"/>
      <c r="BX23" s="122"/>
      <c r="BY23" s="122"/>
      <c r="BZ23" s="123"/>
      <c r="CA23" s="123"/>
      <c r="CB23" s="123"/>
      <c r="CC23" s="123"/>
      <c r="CD23" s="123"/>
      <c r="CE23" s="123"/>
      <c r="CF23" s="123"/>
      <c r="CG23" s="123"/>
      <c r="CH23" s="164"/>
      <c r="CI23" s="164"/>
    </row>
    <row r="24" spans="1:87" ht="18" customHeight="1">
      <c r="A24" s="121">
        <v>17</v>
      </c>
      <c r="B24" s="165" t="s">
        <v>55</v>
      </c>
      <c r="C24" s="166">
        <v>7</v>
      </c>
      <c r="D24" s="166">
        <v>90</v>
      </c>
      <c r="E24" s="166">
        <v>90</v>
      </c>
      <c r="F24" s="166">
        <f t="shared" si="7"/>
        <v>7</v>
      </c>
      <c r="G24" s="166">
        <v>5</v>
      </c>
      <c r="H24" s="166">
        <v>2</v>
      </c>
      <c r="I24" s="166">
        <v>0</v>
      </c>
      <c r="J24" s="166">
        <v>0</v>
      </c>
      <c r="K24" s="166">
        <v>0</v>
      </c>
      <c r="L24" s="1039"/>
      <c r="M24" s="1039"/>
      <c r="N24" s="1039"/>
      <c r="O24" s="1039"/>
      <c r="P24" s="166">
        <v>1</v>
      </c>
      <c r="Q24" s="166">
        <v>0</v>
      </c>
      <c r="R24" s="166">
        <v>1</v>
      </c>
      <c r="S24" s="166">
        <v>0</v>
      </c>
      <c r="T24" s="166">
        <v>0</v>
      </c>
      <c r="U24" s="166">
        <v>1</v>
      </c>
      <c r="V24" s="166">
        <v>0</v>
      </c>
      <c r="W24" s="166">
        <v>1</v>
      </c>
      <c r="X24" s="166">
        <v>0</v>
      </c>
      <c r="Y24" s="166">
        <v>0</v>
      </c>
      <c r="Z24" s="166">
        <v>0</v>
      </c>
      <c r="AA24" s="166">
        <v>0</v>
      </c>
      <c r="AB24" s="166">
        <v>0</v>
      </c>
      <c r="AC24" s="166">
        <v>0</v>
      </c>
      <c r="AD24" s="166">
        <v>0</v>
      </c>
      <c r="AE24" s="166">
        <v>0</v>
      </c>
      <c r="AF24" s="166">
        <v>0</v>
      </c>
      <c r="AG24" s="166">
        <v>0</v>
      </c>
      <c r="AH24" s="166">
        <v>0</v>
      </c>
      <c r="AI24" s="166">
        <v>0</v>
      </c>
      <c r="AJ24" s="167">
        <v>1</v>
      </c>
      <c r="AK24" s="167">
        <v>1</v>
      </c>
      <c r="AL24" s="167">
        <v>0</v>
      </c>
      <c r="AM24" s="167">
        <v>0</v>
      </c>
      <c r="AN24" s="167">
        <v>0</v>
      </c>
      <c r="AO24" s="167">
        <v>7</v>
      </c>
      <c r="AP24" s="167">
        <v>6</v>
      </c>
      <c r="AQ24" s="167">
        <v>1</v>
      </c>
      <c r="AR24" s="167">
        <v>0</v>
      </c>
      <c r="AS24" s="167">
        <v>0</v>
      </c>
      <c r="AT24" s="167">
        <v>0</v>
      </c>
      <c r="AU24" s="166">
        <v>3</v>
      </c>
      <c r="AV24" s="166">
        <v>3</v>
      </c>
      <c r="AW24" s="166">
        <v>0</v>
      </c>
      <c r="AX24" s="166">
        <v>3</v>
      </c>
      <c r="AY24" s="166">
        <v>0</v>
      </c>
      <c r="AZ24" s="166">
        <v>0</v>
      </c>
      <c r="BA24" s="166">
        <v>3</v>
      </c>
      <c r="BB24" s="166">
        <v>0</v>
      </c>
      <c r="BC24" s="166">
        <v>0</v>
      </c>
      <c r="BD24" s="166">
        <v>1</v>
      </c>
      <c r="BE24" s="166">
        <v>0</v>
      </c>
      <c r="BF24" s="166">
        <v>2</v>
      </c>
      <c r="BG24" s="166">
        <v>399083809</v>
      </c>
      <c r="BH24" s="165"/>
      <c r="BI24" s="122"/>
      <c r="BJ24" s="122"/>
      <c r="BK24" s="122"/>
      <c r="BL24" s="122"/>
      <c r="BM24" s="122"/>
      <c r="BN24" s="122"/>
      <c r="BO24" s="122"/>
      <c r="BP24" s="122"/>
      <c r="BQ24" s="122"/>
      <c r="BR24" s="122"/>
      <c r="BS24" s="122"/>
      <c r="BT24" s="122"/>
      <c r="BU24" s="122"/>
      <c r="BV24" s="122"/>
      <c r="BW24" s="122"/>
      <c r="BX24" s="122"/>
      <c r="BY24" s="122"/>
      <c r="BZ24" s="123"/>
      <c r="CA24" s="123"/>
      <c r="CB24" s="123"/>
      <c r="CC24" s="123"/>
      <c r="CD24" s="123"/>
      <c r="CE24" s="123"/>
      <c r="CF24" s="123"/>
      <c r="CG24" s="123"/>
      <c r="CH24" s="164"/>
      <c r="CI24" s="164"/>
    </row>
    <row r="25" spans="1:87" ht="18" customHeight="1">
      <c r="A25" s="121">
        <v>18</v>
      </c>
      <c r="B25" s="165" t="s">
        <v>56</v>
      </c>
      <c r="C25" s="167">
        <v>2</v>
      </c>
      <c r="D25" s="167">
        <v>25</v>
      </c>
      <c r="E25" s="167">
        <v>25</v>
      </c>
      <c r="F25" s="166">
        <f t="shared" si="7"/>
        <v>2</v>
      </c>
      <c r="G25" s="166">
        <v>2</v>
      </c>
      <c r="H25" s="166">
        <v>0</v>
      </c>
      <c r="I25" s="166">
        <v>0</v>
      </c>
      <c r="J25" s="166">
        <v>0</v>
      </c>
      <c r="K25" s="166">
        <v>0</v>
      </c>
      <c r="L25" s="1039"/>
      <c r="M25" s="1039"/>
      <c r="N25" s="1039"/>
      <c r="O25" s="1039"/>
      <c r="P25" s="166">
        <v>0</v>
      </c>
      <c r="Q25" s="166">
        <v>0</v>
      </c>
      <c r="R25" s="166">
        <v>0</v>
      </c>
      <c r="S25" s="166">
        <v>0</v>
      </c>
      <c r="T25" s="166">
        <v>0</v>
      </c>
      <c r="U25" s="166">
        <v>0</v>
      </c>
      <c r="V25" s="166">
        <v>0</v>
      </c>
      <c r="W25" s="166">
        <v>0</v>
      </c>
      <c r="X25" s="166">
        <v>0</v>
      </c>
      <c r="Y25" s="166">
        <v>0</v>
      </c>
      <c r="Z25" s="166">
        <v>0</v>
      </c>
      <c r="AA25" s="166">
        <v>0</v>
      </c>
      <c r="AB25" s="166">
        <v>0</v>
      </c>
      <c r="AC25" s="166">
        <v>0</v>
      </c>
      <c r="AD25" s="166">
        <v>0</v>
      </c>
      <c r="AE25" s="166">
        <v>0</v>
      </c>
      <c r="AF25" s="166">
        <v>0</v>
      </c>
      <c r="AG25" s="166">
        <v>0</v>
      </c>
      <c r="AH25" s="166">
        <v>0</v>
      </c>
      <c r="AI25" s="166">
        <v>0</v>
      </c>
      <c r="AJ25" s="167">
        <v>1</v>
      </c>
      <c r="AK25" s="167">
        <v>0</v>
      </c>
      <c r="AL25" s="167">
        <v>1</v>
      </c>
      <c r="AM25" s="167">
        <v>0</v>
      </c>
      <c r="AN25" s="167">
        <v>0</v>
      </c>
      <c r="AO25" s="167">
        <v>1</v>
      </c>
      <c r="AP25" s="167">
        <v>0</v>
      </c>
      <c r="AQ25" s="167">
        <v>1</v>
      </c>
      <c r="AR25" s="167">
        <v>0</v>
      </c>
      <c r="AS25" s="167">
        <v>0</v>
      </c>
      <c r="AT25" s="167">
        <v>0</v>
      </c>
      <c r="AU25" s="166">
        <v>1</v>
      </c>
      <c r="AV25" s="166">
        <v>1</v>
      </c>
      <c r="AW25" s="166">
        <v>0</v>
      </c>
      <c r="AX25" s="166">
        <v>1</v>
      </c>
      <c r="AY25" s="166">
        <v>0</v>
      </c>
      <c r="AZ25" s="166">
        <v>0</v>
      </c>
      <c r="BA25" s="166">
        <v>1</v>
      </c>
      <c r="BB25" s="166">
        <v>0</v>
      </c>
      <c r="BC25" s="166">
        <v>0</v>
      </c>
      <c r="BD25" s="166">
        <v>1</v>
      </c>
      <c r="BE25" s="166">
        <v>0</v>
      </c>
      <c r="BF25" s="166">
        <v>0</v>
      </c>
      <c r="BG25" s="166">
        <v>334064928</v>
      </c>
      <c r="BH25" s="165"/>
      <c r="BI25" s="124"/>
      <c r="BJ25" s="124"/>
      <c r="BK25" s="124"/>
      <c r="BL25" s="124"/>
      <c r="BM25" s="124"/>
      <c r="BN25" s="124"/>
      <c r="BO25" s="124"/>
      <c r="BP25" s="124"/>
      <c r="BQ25" s="124"/>
      <c r="BR25" s="124"/>
      <c r="BS25" s="124"/>
      <c r="BT25" s="124"/>
      <c r="BU25" s="124"/>
      <c r="BV25" s="124"/>
      <c r="BW25" s="124"/>
      <c r="BX25" s="124"/>
      <c r="BY25" s="124"/>
      <c r="BZ25" s="125"/>
      <c r="CA25" s="125"/>
      <c r="CB25" s="125"/>
      <c r="CC25" s="125"/>
      <c r="CD25" s="125"/>
      <c r="CE25" s="125"/>
      <c r="CF25" s="125"/>
      <c r="CG25" s="125"/>
      <c r="CH25" s="164"/>
      <c r="CI25" s="164"/>
    </row>
    <row r="26" spans="1:87" ht="18" customHeight="1">
      <c r="A26" s="121">
        <v>19</v>
      </c>
      <c r="B26" s="165" t="s">
        <v>57</v>
      </c>
      <c r="C26" s="166">
        <v>6</v>
      </c>
      <c r="D26" s="166">
        <v>160</v>
      </c>
      <c r="E26" s="166">
        <v>160</v>
      </c>
      <c r="F26" s="166">
        <f t="shared" si="7"/>
        <v>6</v>
      </c>
      <c r="G26" s="166">
        <v>6</v>
      </c>
      <c r="H26" s="166">
        <v>0</v>
      </c>
      <c r="I26" s="166">
        <v>0</v>
      </c>
      <c r="J26" s="166">
        <v>0</v>
      </c>
      <c r="K26" s="166">
        <v>0</v>
      </c>
      <c r="L26" s="1039"/>
      <c r="M26" s="1039"/>
      <c r="N26" s="1039"/>
      <c r="O26" s="1039"/>
      <c r="P26" s="166">
        <v>0</v>
      </c>
      <c r="Q26" s="166">
        <v>0</v>
      </c>
      <c r="R26" s="166">
        <v>0</v>
      </c>
      <c r="S26" s="166">
        <v>0</v>
      </c>
      <c r="T26" s="166">
        <v>0</v>
      </c>
      <c r="U26" s="166">
        <v>1</v>
      </c>
      <c r="V26" s="166">
        <v>0</v>
      </c>
      <c r="W26" s="166">
        <v>0</v>
      </c>
      <c r="X26" s="166">
        <v>0</v>
      </c>
      <c r="Y26" s="166">
        <v>0</v>
      </c>
      <c r="Z26" s="166">
        <v>0</v>
      </c>
      <c r="AA26" s="166">
        <v>0</v>
      </c>
      <c r="AB26" s="166">
        <v>0</v>
      </c>
      <c r="AC26" s="166">
        <v>0</v>
      </c>
      <c r="AD26" s="166">
        <v>0</v>
      </c>
      <c r="AE26" s="166">
        <v>0</v>
      </c>
      <c r="AF26" s="166">
        <v>0</v>
      </c>
      <c r="AG26" s="166">
        <v>0</v>
      </c>
      <c r="AH26" s="166">
        <v>0</v>
      </c>
      <c r="AI26" s="166">
        <v>0</v>
      </c>
      <c r="AJ26" s="167">
        <v>2</v>
      </c>
      <c r="AK26" s="167">
        <v>2</v>
      </c>
      <c r="AL26" s="167">
        <v>0</v>
      </c>
      <c r="AM26" s="167">
        <v>0</v>
      </c>
      <c r="AN26" s="167">
        <v>0</v>
      </c>
      <c r="AO26" s="167">
        <v>6</v>
      </c>
      <c r="AP26" s="167">
        <v>6</v>
      </c>
      <c r="AQ26" s="167">
        <v>0</v>
      </c>
      <c r="AR26" s="167">
        <v>0</v>
      </c>
      <c r="AS26" s="167">
        <v>0</v>
      </c>
      <c r="AT26" s="167">
        <v>0</v>
      </c>
      <c r="AU26" s="166">
        <v>1</v>
      </c>
      <c r="AV26" s="166">
        <v>1</v>
      </c>
      <c r="AW26" s="166">
        <v>0</v>
      </c>
      <c r="AX26" s="166">
        <v>1</v>
      </c>
      <c r="AY26" s="166">
        <v>0</v>
      </c>
      <c r="AZ26" s="166">
        <v>0</v>
      </c>
      <c r="BA26" s="166">
        <v>1</v>
      </c>
      <c r="BB26" s="166">
        <v>0</v>
      </c>
      <c r="BC26" s="166">
        <v>0</v>
      </c>
      <c r="BD26" s="166">
        <v>1</v>
      </c>
      <c r="BE26" s="166">
        <v>0</v>
      </c>
      <c r="BF26" s="166">
        <v>0</v>
      </c>
      <c r="BG26" s="166">
        <v>965248073</v>
      </c>
      <c r="BH26" s="165"/>
      <c r="BI26" s="122"/>
      <c r="BJ26" s="122"/>
      <c r="BK26" s="122"/>
      <c r="BL26" s="122"/>
      <c r="BM26" s="122"/>
      <c r="BN26" s="122"/>
      <c r="BO26" s="122"/>
      <c r="BP26" s="122"/>
      <c r="BQ26" s="122"/>
      <c r="BR26" s="122"/>
      <c r="BS26" s="122"/>
      <c r="BT26" s="122"/>
      <c r="BU26" s="122"/>
      <c r="BV26" s="122"/>
      <c r="BW26" s="122"/>
      <c r="BX26" s="122"/>
      <c r="BY26" s="122"/>
      <c r="BZ26" s="123"/>
      <c r="CA26" s="123"/>
      <c r="CB26" s="123"/>
      <c r="CC26" s="123"/>
      <c r="CD26" s="123"/>
      <c r="CE26" s="123"/>
      <c r="CF26" s="123"/>
      <c r="CG26" s="123"/>
      <c r="CH26" s="164"/>
      <c r="CI26" s="164"/>
    </row>
    <row r="27" spans="1:87" ht="18" customHeight="1">
      <c r="A27" s="121">
        <v>20</v>
      </c>
      <c r="B27" s="165" t="s">
        <v>58</v>
      </c>
      <c r="C27" s="166">
        <v>3</v>
      </c>
      <c r="D27" s="166">
        <v>40</v>
      </c>
      <c r="E27" s="166">
        <v>40</v>
      </c>
      <c r="F27" s="166">
        <f t="shared" si="7"/>
        <v>3</v>
      </c>
      <c r="G27" s="166">
        <v>3</v>
      </c>
      <c r="H27" s="166">
        <v>0</v>
      </c>
      <c r="I27" s="166">
        <v>0</v>
      </c>
      <c r="J27" s="166">
        <v>0</v>
      </c>
      <c r="K27" s="166">
        <v>0</v>
      </c>
      <c r="L27" s="1039"/>
      <c r="M27" s="1039"/>
      <c r="N27" s="1039"/>
      <c r="O27" s="1039"/>
      <c r="P27" s="166">
        <v>0</v>
      </c>
      <c r="Q27" s="166">
        <v>0</v>
      </c>
      <c r="R27" s="166">
        <v>0</v>
      </c>
      <c r="S27" s="166">
        <v>0</v>
      </c>
      <c r="T27" s="166">
        <v>0</v>
      </c>
      <c r="U27" s="166">
        <v>0</v>
      </c>
      <c r="V27" s="166">
        <v>0</v>
      </c>
      <c r="W27" s="166">
        <v>0</v>
      </c>
      <c r="X27" s="166">
        <v>0</v>
      </c>
      <c r="Y27" s="166">
        <v>0</v>
      </c>
      <c r="Z27" s="166">
        <v>0</v>
      </c>
      <c r="AA27" s="166">
        <v>0</v>
      </c>
      <c r="AB27" s="166">
        <v>0</v>
      </c>
      <c r="AC27" s="166">
        <v>0</v>
      </c>
      <c r="AD27" s="166">
        <v>0</v>
      </c>
      <c r="AE27" s="166">
        <v>0</v>
      </c>
      <c r="AF27" s="166">
        <v>0</v>
      </c>
      <c r="AG27" s="166">
        <v>0</v>
      </c>
      <c r="AH27" s="166">
        <v>0</v>
      </c>
      <c r="AI27" s="166">
        <v>0</v>
      </c>
      <c r="AJ27" s="167">
        <v>1</v>
      </c>
      <c r="AK27" s="167">
        <v>1</v>
      </c>
      <c r="AL27" s="167">
        <v>0</v>
      </c>
      <c r="AM27" s="167">
        <v>0</v>
      </c>
      <c r="AN27" s="167">
        <v>0</v>
      </c>
      <c r="AO27" s="167">
        <v>1</v>
      </c>
      <c r="AP27" s="167">
        <v>1</v>
      </c>
      <c r="AQ27" s="167">
        <v>0</v>
      </c>
      <c r="AR27" s="167">
        <v>0</v>
      </c>
      <c r="AS27" s="167">
        <v>0</v>
      </c>
      <c r="AT27" s="167">
        <v>0</v>
      </c>
      <c r="AU27" s="166">
        <v>1</v>
      </c>
      <c r="AV27" s="166">
        <v>1</v>
      </c>
      <c r="AW27" s="166">
        <v>0</v>
      </c>
      <c r="AX27" s="166">
        <v>1</v>
      </c>
      <c r="AY27" s="166">
        <v>0</v>
      </c>
      <c r="AZ27" s="166">
        <v>0</v>
      </c>
      <c r="BA27" s="166">
        <v>1</v>
      </c>
      <c r="BB27" s="166">
        <v>0</v>
      </c>
      <c r="BC27" s="166">
        <v>0</v>
      </c>
      <c r="BD27" s="166">
        <v>1</v>
      </c>
      <c r="BE27" s="166">
        <v>0</v>
      </c>
      <c r="BF27" s="166">
        <v>0</v>
      </c>
      <c r="BG27" s="166">
        <v>973456389</v>
      </c>
      <c r="BH27" s="165"/>
      <c r="BI27" s="122"/>
      <c r="BJ27" s="122"/>
      <c r="BK27" s="122"/>
      <c r="BL27" s="122"/>
      <c r="BM27" s="122"/>
      <c r="BN27" s="122"/>
      <c r="BO27" s="122"/>
      <c r="BP27" s="122"/>
      <c r="BQ27" s="122"/>
      <c r="BR27" s="122"/>
      <c r="BS27" s="122"/>
      <c r="BT27" s="122"/>
      <c r="BU27" s="122"/>
      <c r="BV27" s="122"/>
      <c r="BW27" s="122"/>
      <c r="BX27" s="122"/>
      <c r="BY27" s="122"/>
      <c r="BZ27" s="123"/>
      <c r="CA27" s="123"/>
      <c r="CB27" s="123"/>
      <c r="CC27" s="123"/>
      <c r="CD27" s="123"/>
      <c r="CE27" s="123"/>
      <c r="CF27" s="123"/>
      <c r="CG27" s="123"/>
      <c r="CH27" s="164"/>
      <c r="CI27" s="164"/>
    </row>
    <row r="28" spans="1:87" ht="18" customHeight="1">
      <c r="A28" s="121">
        <v>21</v>
      </c>
      <c r="B28" s="165" t="s">
        <v>59</v>
      </c>
      <c r="C28" s="166">
        <v>1</v>
      </c>
      <c r="D28" s="166">
        <v>20</v>
      </c>
      <c r="E28" s="166">
        <v>20</v>
      </c>
      <c r="F28" s="166">
        <f t="shared" si="7"/>
        <v>1</v>
      </c>
      <c r="G28" s="166">
        <v>0</v>
      </c>
      <c r="H28" s="166">
        <v>1</v>
      </c>
      <c r="I28" s="166">
        <v>0</v>
      </c>
      <c r="J28" s="166">
        <v>0</v>
      </c>
      <c r="K28" s="166">
        <v>0</v>
      </c>
      <c r="L28" s="1039"/>
      <c r="M28" s="1039"/>
      <c r="N28" s="1039"/>
      <c r="O28" s="1039"/>
      <c r="P28" s="166">
        <v>0</v>
      </c>
      <c r="Q28" s="166">
        <v>0</v>
      </c>
      <c r="R28" s="166">
        <v>0</v>
      </c>
      <c r="S28" s="166">
        <v>0</v>
      </c>
      <c r="T28" s="166">
        <v>0</v>
      </c>
      <c r="U28" s="166">
        <v>0</v>
      </c>
      <c r="V28" s="166">
        <v>0</v>
      </c>
      <c r="W28" s="166">
        <v>0</v>
      </c>
      <c r="X28" s="166">
        <v>0</v>
      </c>
      <c r="Y28" s="166">
        <v>0</v>
      </c>
      <c r="Z28" s="166">
        <v>0</v>
      </c>
      <c r="AA28" s="166">
        <v>0</v>
      </c>
      <c r="AB28" s="166">
        <v>0</v>
      </c>
      <c r="AC28" s="166">
        <v>0</v>
      </c>
      <c r="AD28" s="166">
        <v>0</v>
      </c>
      <c r="AE28" s="166">
        <v>0</v>
      </c>
      <c r="AF28" s="166">
        <v>0</v>
      </c>
      <c r="AG28" s="166">
        <v>0</v>
      </c>
      <c r="AH28" s="166">
        <v>0</v>
      </c>
      <c r="AI28" s="166">
        <v>0</v>
      </c>
      <c r="AJ28" s="167">
        <v>1</v>
      </c>
      <c r="AK28" s="167">
        <v>0</v>
      </c>
      <c r="AL28" s="167">
        <v>1</v>
      </c>
      <c r="AM28" s="167">
        <v>0</v>
      </c>
      <c r="AN28" s="167">
        <v>0</v>
      </c>
      <c r="AO28" s="167">
        <v>1</v>
      </c>
      <c r="AP28" s="167">
        <v>0</v>
      </c>
      <c r="AQ28" s="167">
        <v>1</v>
      </c>
      <c r="AR28" s="167">
        <v>0</v>
      </c>
      <c r="AS28" s="167">
        <v>0</v>
      </c>
      <c r="AT28" s="167">
        <v>0</v>
      </c>
      <c r="AU28" s="166">
        <v>1</v>
      </c>
      <c r="AV28" s="166">
        <v>1</v>
      </c>
      <c r="AW28" s="166">
        <v>0</v>
      </c>
      <c r="AX28" s="166">
        <v>1</v>
      </c>
      <c r="AY28" s="166">
        <v>0</v>
      </c>
      <c r="AZ28" s="166">
        <v>0</v>
      </c>
      <c r="BA28" s="166">
        <v>1</v>
      </c>
      <c r="BB28" s="166">
        <v>0</v>
      </c>
      <c r="BC28" s="166">
        <v>0</v>
      </c>
      <c r="BD28" s="166">
        <v>1</v>
      </c>
      <c r="BE28" s="166">
        <v>0</v>
      </c>
      <c r="BF28" s="166">
        <v>0</v>
      </c>
      <c r="BG28" s="166">
        <v>975563633</v>
      </c>
      <c r="BH28" s="165"/>
      <c r="BI28" s="122"/>
      <c r="BJ28" s="122"/>
      <c r="BK28" s="122"/>
      <c r="BL28" s="122"/>
      <c r="BM28" s="122"/>
      <c r="BN28" s="122"/>
      <c r="BO28" s="122"/>
      <c r="BP28" s="122"/>
      <c r="BQ28" s="122"/>
      <c r="BR28" s="122"/>
      <c r="BS28" s="122"/>
      <c r="BT28" s="122"/>
      <c r="BU28" s="122"/>
      <c r="BV28" s="122"/>
      <c r="BW28" s="122"/>
      <c r="BX28" s="122"/>
      <c r="BY28" s="122"/>
      <c r="BZ28" s="123"/>
      <c r="CA28" s="123"/>
      <c r="CB28" s="123"/>
      <c r="CC28" s="123"/>
      <c r="CD28" s="123"/>
      <c r="CE28" s="123"/>
      <c r="CF28" s="123"/>
      <c r="CG28" s="123"/>
      <c r="CH28" s="164"/>
      <c r="CI28" s="164"/>
    </row>
    <row r="29" spans="1:87" ht="18" customHeight="1">
      <c r="A29" s="121">
        <v>22</v>
      </c>
      <c r="B29" s="165" t="s">
        <v>60</v>
      </c>
      <c r="C29" s="166">
        <v>4</v>
      </c>
      <c r="D29" s="166">
        <v>70</v>
      </c>
      <c r="E29" s="166">
        <v>70</v>
      </c>
      <c r="F29" s="166">
        <f t="shared" si="7"/>
        <v>4</v>
      </c>
      <c r="G29" s="166">
        <v>4</v>
      </c>
      <c r="H29" s="166">
        <v>0</v>
      </c>
      <c r="I29" s="166">
        <v>0</v>
      </c>
      <c r="J29" s="166">
        <v>0</v>
      </c>
      <c r="K29" s="166">
        <v>0</v>
      </c>
      <c r="L29" s="1039"/>
      <c r="M29" s="1039"/>
      <c r="N29" s="1039"/>
      <c r="O29" s="1039"/>
      <c r="P29" s="166">
        <v>0</v>
      </c>
      <c r="Q29" s="166">
        <v>0</v>
      </c>
      <c r="R29" s="166">
        <v>0</v>
      </c>
      <c r="S29" s="166">
        <v>0</v>
      </c>
      <c r="T29" s="166">
        <v>0</v>
      </c>
      <c r="U29" s="166">
        <v>0</v>
      </c>
      <c r="V29" s="166">
        <v>0</v>
      </c>
      <c r="W29" s="166">
        <v>0</v>
      </c>
      <c r="X29" s="166">
        <v>0</v>
      </c>
      <c r="Y29" s="166">
        <v>0</v>
      </c>
      <c r="Z29" s="166">
        <v>0</v>
      </c>
      <c r="AA29" s="166">
        <v>0</v>
      </c>
      <c r="AB29" s="166">
        <v>0</v>
      </c>
      <c r="AC29" s="166">
        <v>0</v>
      </c>
      <c r="AD29" s="166">
        <v>0</v>
      </c>
      <c r="AE29" s="166">
        <v>0</v>
      </c>
      <c r="AF29" s="166">
        <v>0</v>
      </c>
      <c r="AG29" s="166">
        <v>0</v>
      </c>
      <c r="AH29" s="166">
        <v>0</v>
      </c>
      <c r="AI29" s="166">
        <v>0</v>
      </c>
      <c r="AJ29" s="167">
        <v>2</v>
      </c>
      <c r="AK29" s="167">
        <v>2</v>
      </c>
      <c r="AL29" s="167">
        <v>0</v>
      </c>
      <c r="AM29" s="167">
        <v>0</v>
      </c>
      <c r="AN29" s="167">
        <v>0</v>
      </c>
      <c r="AO29" s="167">
        <v>4</v>
      </c>
      <c r="AP29" s="167">
        <v>4</v>
      </c>
      <c r="AQ29" s="167">
        <v>0</v>
      </c>
      <c r="AR29" s="167">
        <v>0</v>
      </c>
      <c r="AS29" s="167">
        <v>0</v>
      </c>
      <c r="AT29" s="167">
        <v>0</v>
      </c>
      <c r="AU29" s="166">
        <v>1</v>
      </c>
      <c r="AV29" s="166">
        <v>1</v>
      </c>
      <c r="AW29" s="166">
        <v>0</v>
      </c>
      <c r="AX29" s="166">
        <v>1</v>
      </c>
      <c r="AY29" s="166">
        <v>0</v>
      </c>
      <c r="AZ29" s="166">
        <v>0</v>
      </c>
      <c r="BA29" s="166">
        <v>1</v>
      </c>
      <c r="BB29" s="166">
        <v>0</v>
      </c>
      <c r="BC29" s="166">
        <v>0</v>
      </c>
      <c r="BD29" s="166">
        <v>1</v>
      </c>
      <c r="BE29" s="166">
        <v>0</v>
      </c>
      <c r="BF29" s="166">
        <v>0</v>
      </c>
      <c r="BG29" s="166">
        <v>336999239</v>
      </c>
      <c r="BH29" s="165"/>
      <c r="BI29" s="122"/>
      <c r="BJ29" s="122"/>
      <c r="BK29" s="122"/>
      <c r="BL29" s="122"/>
      <c r="BM29" s="122"/>
      <c r="BN29" s="122"/>
      <c r="BO29" s="122"/>
      <c r="BP29" s="122"/>
      <c r="BQ29" s="122"/>
      <c r="BR29" s="122"/>
      <c r="BS29" s="122"/>
      <c r="BT29" s="122"/>
      <c r="BU29" s="122"/>
      <c r="BV29" s="122"/>
      <c r="BW29" s="122"/>
      <c r="BX29" s="122"/>
      <c r="BY29" s="122"/>
      <c r="BZ29" s="123"/>
      <c r="CA29" s="123"/>
      <c r="CB29" s="123"/>
      <c r="CC29" s="123"/>
      <c r="CD29" s="123"/>
      <c r="CE29" s="123"/>
      <c r="CF29" s="123"/>
      <c r="CG29" s="123"/>
      <c r="CH29" s="164"/>
      <c r="CI29" s="164"/>
    </row>
    <row r="30" spans="1:87" ht="18" customHeight="1">
      <c r="A30" s="121">
        <v>23</v>
      </c>
      <c r="B30" s="165" t="s">
        <v>61</v>
      </c>
      <c r="C30" s="167">
        <v>2</v>
      </c>
      <c r="D30" s="167">
        <v>25</v>
      </c>
      <c r="E30" s="167">
        <v>25</v>
      </c>
      <c r="F30" s="166">
        <f t="shared" si="7"/>
        <v>2</v>
      </c>
      <c r="G30" s="166">
        <v>2</v>
      </c>
      <c r="H30" s="166">
        <v>0</v>
      </c>
      <c r="I30" s="166">
        <v>0</v>
      </c>
      <c r="J30" s="166">
        <v>0</v>
      </c>
      <c r="K30" s="166">
        <v>0</v>
      </c>
      <c r="L30" s="1039"/>
      <c r="M30" s="1039"/>
      <c r="N30" s="1039"/>
      <c r="O30" s="1039"/>
      <c r="P30" s="166">
        <v>0</v>
      </c>
      <c r="Q30" s="166">
        <v>0</v>
      </c>
      <c r="R30" s="166">
        <v>0</v>
      </c>
      <c r="S30" s="166">
        <v>0</v>
      </c>
      <c r="T30" s="166">
        <v>0</v>
      </c>
      <c r="U30" s="166">
        <v>0</v>
      </c>
      <c r="V30" s="166">
        <v>0</v>
      </c>
      <c r="W30" s="166">
        <v>0</v>
      </c>
      <c r="X30" s="166">
        <v>0</v>
      </c>
      <c r="Y30" s="166">
        <v>0</v>
      </c>
      <c r="Z30" s="166">
        <v>0</v>
      </c>
      <c r="AA30" s="166">
        <v>0</v>
      </c>
      <c r="AB30" s="166">
        <v>0</v>
      </c>
      <c r="AC30" s="166">
        <v>0</v>
      </c>
      <c r="AD30" s="166">
        <v>0</v>
      </c>
      <c r="AE30" s="166">
        <v>0</v>
      </c>
      <c r="AF30" s="166">
        <v>0</v>
      </c>
      <c r="AG30" s="166">
        <v>0</v>
      </c>
      <c r="AH30" s="166">
        <v>0</v>
      </c>
      <c r="AI30" s="166">
        <v>0</v>
      </c>
      <c r="AJ30" s="167">
        <v>1</v>
      </c>
      <c r="AK30" s="167">
        <v>1</v>
      </c>
      <c r="AL30" s="167">
        <v>0</v>
      </c>
      <c r="AM30" s="167">
        <v>0</v>
      </c>
      <c r="AN30" s="167">
        <v>0</v>
      </c>
      <c r="AO30" s="167">
        <v>1</v>
      </c>
      <c r="AP30" s="167">
        <v>1</v>
      </c>
      <c r="AQ30" s="167">
        <v>0</v>
      </c>
      <c r="AR30" s="167">
        <v>0</v>
      </c>
      <c r="AS30" s="167">
        <v>0</v>
      </c>
      <c r="AT30" s="167">
        <v>0</v>
      </c>
      <c r="AU30" s="166">
        <v>1</v>
      </c>
      <c r="AV30" s="166">
        <v>1</v>
      </c>
      <c r="AW30" s="166">
        <v>0</v>
      </c>
      <c r="AX30" s="166">
        <v>1</v>
      </c>
      <c r="AY30" s="166">
        <v>0</v>
      </c>
      <c r="AZ30" s="166">
        <v>0</v>
      </c>
      <c r="BA30" s="166">
        <v>1</v>
      </c>
      <c r="BB30" s="166">
        <v>0</v>
      </c>
      <c r="BC30" s="166">
        <v>0</v>
      </c>
      <c r="BD30" s="166">
        <v>1</v>
      </c>
      <c r="BE30" s="166">
        <v>0</v>
      </c>
      <c r="BF30" s="166">
        <v>0</v>
      </c>
      <c r="BG30" s="166">
        <v>946854124</v>
      </c>
      <c r="BH30" s="165"/>
      <c r="BI30" s="124"/>
      <c r="BJ30" s="124"/>
      <c r="BK30" s="124"/>
      <c r="BL30" s="124"/>
      <c r="BM30" s="124"/>
      <c r="BN30" s="124"/>
      <c r="BO30" s="124"/>
      <c r="BP30" s="124"/>
      <c r="BQ30" s="124"/>
      <c r="BR30" s="124"/>
      <c r="BS30" s="124"/>
      <c r="BT30" s="124"/>
      <c r="BU30" s="124"/>
      <c r="BV30" s="124"/>
      <c r="BW30" s="124"/>
      <c r="BX30" s="124"/>
      <c r="BY30" s="124"/>
      <c r="BZ30" s="125"/>
      <c r="CA30" s="125"/>
      <c r="CB30" s="125"/>
      <c r="CC30" s="125"/>
      <c r="CD30" s="125"/>
      <c r="CE30" s="125"/>
      <c r="CF30" s="125"/>
      <c r="CG30" s="125"/>
      <c r="CH30" s="164"/>
      <c r="CI30" s="164"/>
    </row>
    <row r="31" spans="1:87" ht="18" customHeight="1">
      <c r="A31" s="121">
        <v>24</v>
      </c>
      <c r="B31" s="165" t="s">
        <v>62</v>
      </c>
      <c r="C31" s="166">
        <v>12</v>
      </c>
      <c r="D31" s="166">
        <v>272</v>
      </c>
      <c r="E31" s="166">
        <v>272</v>
      </c>
      <c r="F31" s="166">
        <f t="shared" si="7"/>
        <v>12</v>
      </c>
      <c r="G31" s="166">
        <v>12</v>
      </c>
      <c r="H31" s="166">
        <v>0</v>
      </c>
      <c r="I31" s="166">
        <v>0</v>
      </c>
      <c r="J31" s="166">
        <v>0</v>
      </c>
      <c r="K31" s="166">
        <v>0</v>
      </c>
      <c r="L31" s="1039"/>
      <c r="M31" s="1039"/>
      <c r="N31" s="1039"/>
      <c r="O31" s="1039"/>
      <c r="P31" s="166">
        <v>0</v>
      </c>
      <c r="Q31" s="166">
        <v>0</v>
      </c>
      <c r="R31" s="166">
        <v>0</v>
      </c>
      <c r="S31" s="166">
        <v>0</v>
      </c>
      <c r="T31" s="166">
        <v>0</v>
      </c>
      <c r="U31" s="166">
        <v>1</v>
      </c>
      <c r="V31" s="166">
        <v>1</v>
      </c>
      <c r="W31" s="166">
        <v>0</v>
      </c>
      <c r="X31" s="166">
        <v>0</v>
      </c>
      <c r="Y31" s="166">
        <v>0</v>
      </c>
      <c r="Z31" s="166">
        <v>0</v>
      </c>
      <c r="AA31" s="166">
        <v>0</v>
      </c>
      <c r="AB31" s="166">
        <v>0</v>
      </c>
      <c r="AC31" s="166">
        <v>0</v>
      </c>
      <c r="AD31" s="166">
        <v>7</v>
      </c>
      <c r="AE31" s="166">
        <v>7</v>
      </c>
      <c r="AF31" s="166">
        <v>0</v>
      </c>
      <c r="AG31" s="166">
        <v>0</v>
      </c>
      <c r="AH31" s="166">
        <v>0</v>
      </c>
      <c r="AI31" s="166">
        <v>0</v>
      </c>
      <c r="AJ31" s="167">
        <v>2</v>
      </c>
      <c r="AK31" s="167">
        <v>2</v>
      </c>
      <c r="AL31" s="167">
        <v>0</v>
      </c>
      <c r="AM31" s="167">
        <v>0</v>
      </c>
      <c r="AN31" s="167">
        <v>0</v>
      </c>
      <c r="AO31" s="167">
        <v>5</v>
      </c>
      <c r="AP31" s="167">
        <v>5</v>
      </c>
      <c r="AQ31" s="167">
        <v>0</v>
      </c>
      <c r="AR31" s="167">
        <v>0</v>
      </c>
      <c r="AS31" s="167">
        <v>0</v>
      </c>
      <c r="AT31" s="167">
        <v>0</v>
      </c>
      <c r="AU31" s="168">
        <v>4</v>
      </c>
      <c r="AV31" s="166">
        <v>4</v>
      </c>
      <c r="AW31" s="166">
        <v>0</v>
      </c>
      <c r="AX31" s="166">
        <v>1</v>
      </c>
      <c r="AY31" s="166">
        <v>0</v>
      </c>
      <c r="AZ31" s="166">
        <v>0</v>
      </c>
      <c r="BA31" s="166">
        <v>4</v>
      </c>
      <c r="BB31" s="166">
        <v>4</v>
      </c>
      <c r="BC31" s="166">
        <v>0</v>
      </c>
      <c r="BD31" s="166">
        <v>1</v>
      </c>
      <c r="BE31" s="166">
        <v>0</v>
      </c>
      <c r="BF31" s="166">
        <v>0</v>
      </c>
      <c r="BG31" s="166">
        <v>869666262</v>
      </c>
      <c r="BH31" s="165"/>
      <c r="BI31" s="122"/>
      <c r="BJ31" s="122"/>
      <c r="BK31" s="122"/>
      <c r="BL31" s="122"/>
      <c r="BM31" s="122"/>
      <c r="BN31" s="122"/>
      <c r="BO31" s="122"/>
      <c r="BP31" s="122"/>
      <c r="BQ31" s="122"/>
      <c r="BR31" s="122"/>
      <c r="BS31" s="122"/>
      <c r="BT31" s="122"/>
      <c r="BU31" s="122"/>
      <c r="BV31" s="122"/>
      <c r="BW31" s="122"/>
      <c r="BX31" s="122"/>
      <c r="BY31" s="122"/>
      <c r="BZ31" s="123"/>
      <c r="CA31" s="123"/>
      <c r="CB31" s="123"/>
      <c r="CC31" s="123"/>
      <c r="CD31" s="123"/>
      <c r="CE31" s="123"/>
      <c r="CF31" s="123"/>
      <c r="CG31" s="123"/>
      <c r="CH31" s="164"/>
      <c r="CI31" s="164"/>
    </row>
    <row r="32" spans="1:87" ht="18" customHeight="1">
      <c r="A32" s="121">
        <v>25</v>
      </c>
      <c r="B32" s="165" t="s">
        <v>63</v>
      </c>
      <c r="C32" s="166">
        <v>9</v>
      </c>
      <c r="D32" s="166">
        <v>179</v>
      </c>
      <c r="E32" s="166">
        <v>179</v>
      </c>
      <c r="F32" s="166">
        <f t="shared" si="7"/>
        <v>9</v>
      </c>
      <c r="G32" s="166">
        <v>6</v>
      </c>
      <c r="H32" s="166">
        <v>3</v>
      </c>
      <c r="I32" s="166">
        <v>0</v>
      </c>
      <c r="J32" s="166">
        <v>0</v>
      </c>
      <c r="K32" s="166">
        <v>0</v>
      </c>
      <c r="L32" s="1039"/>
      <c r="M32" s="1039"/>
      <c r="N32" s="1039"/>
      <c r="O32" s="1039"/>
      <c r="P32" s="166">
        <v>0</v>
      </c>
      <c r="Q32" s="166">
        <v>0</v>
      </c>
      <c r="R32" s="166">
        <v>0</v>
      </c>
      <c r="S32" s="166">
        <v>0</v>
      </c>
      <c r="T32" s="166">
        <v>1</v>
      </c>
      <c r="U32" s="166">
        <v>1</v>
      </c>
      <c r="V32" s="166">
        <v>1</v>
      </c>
      <c r="W32" s="166">
        <v>0</v>
      </c>
      <c r="X32" s="166">
        <v>0</v>
      </c>
      <c r="Y32" s="166">
        <v>0</v>
      </c>
      <c r="Z32" s="166">
        <v>0</v>
      </c>
      <c r="AA32" s="166">
        <v>0</v>
      </c>
      <c r="AB32" s="166">
        <v>0</v>
      </c>
      <c r="AC32" s="166">
        <v>0</v>
      </c>
      <c r="AD32" s="166">
        <v>0</v>
      </c>
      <c r="AE32" s="166">
        <v>0</v>
      </c>
      <c r="AF32" s="166">
        <v>0</v>
      </c>
      <c r="AG32" s="166">
        <v>0</v>
      </c>
      <c r="AH32" s="166">
        <v>0</v>
      </c>
      <c r="AI32" s="166">
        <v>0</v>
      </c>
      <c r="AJ32" s="167">
        <v>1</v>
      </c>
      <c r="AK32" s="167">
        <v>0</v>
      </c>
      <c r="AL32" s="167">
        <v>1</v>
      </c>
      <c r="AM32" s="167">
        <v>0</v>
      </c>
      <c r="AN32" s="167">
        <v>1</v>
      </c>
      <c r="AO32" s="167">
        <v>7</v>
      </c>
      <c r="AP32" s="167">
        <v>0</v>
      </c>
      <c r="AQ32" s="167">
        <v>7</v>
      </c>
      <c r="AR32" s="167">
        <v>0</v>
      </c>
      <c r="AS32" s="167">
        <v>0</v>
      </c>
      <c r="AT32" s="167">
        <v>1</v>
      </c>
      <c r="AU32" s="166">
        <v>4</v>
      </c>
      <c r="AV32" s="166">
        <v>5</v>
      </c>
      <c r="AW32" s="166">
        <v>0</v>
      </c>
      <c r="AX32" s="166">
        <v>5</v>
      </c>
      <c r="AY32" s="166">
        <v>0</v>
      </c>
      <c r="AZ32" s="166">
        <v>0</v>
      </c>
      <c r="BA32" s="166">
        <v>4</v>
      </c>
      <c r="BB32" s="166">
        <v>0</v>
      </c>
      <c r="BC32" s="166">
        <v>0</v>
      </c>
      <c r="BD32" s="166">
        <v>4</v>
      </c>
      <c r="BE32" s="166">
        <v>0</v>
      </c>
      <c r="BF32" s="166">
        <v>0</v>
      </c>
      <c r="BG32" s="166">
        <v>394910997</v>
      </c>
      <c r="BH32" s="165"/>
      <c r="BI32" s="122"/>
      <c r="BJ32" s="122"/>
      <c r="BK32" s="122"/>
      <c r="BL32" s="122"/>
      <c r="BM32" s="122"/>
      <c r="BN32" s="122"/>
      <c r="BO32" s="122"/>
      <c r="BP32" s="122"/>
      <c r="BQ32" s="122"/>
      <c r="BR32" s="122"/>
      <c r="BS32" s="122"/>
      <c r="BT32" s="122"/>
      <c r="BU32" s="122"/>
      <c r="BV32" s="122"/>
      <c r="BW32" s="122"/>
      <c r="BX32" s="122"/>
      <c r="BY32" s="122"/>
      <c r="BZ32" s="123"/>
      <c r="CA32" s="123"/>
      <c r="CB32" s="123"/>
      <c r="CC32" s="123"/>
      <c r="CD32" s="123"/>
      <c r="CE32" s="123"/>
      <c r="CF32" s="123"/>
      <c r="CG32" s="123"/>
      <c r="CH32" s="164"/>
      <c r="CI32" s="164"/>
    </row>
    <row r="33" spans="1:89" ht="18" customHeight="1">
      <c r="A33" s="121">
        <v>26</v>
      </c>
      <c r="B33" s="165" t="s">
        <v>64</v>
      </c>
      <c r="C33" s="166">
        <v>11</v>
      </c>
      <c r="D33" s="166">
        <v>178</v>
      </c>
      <c r="E33" s="166">
        <v>178</v>
      </c>
      <c r="F33" s="166">
        <f t="shared" si="7"/>
        <v>11</v>
      </c>
      <c r="G33" s="166">
        <v>7</v>
      </c>
      <c r="H33" s="166">
        <v>4</v>
      </c>
      <c r="I33" s="166">
        <v>0</v>
      </c>
      <c r="J33" s="166">
        <v>0</v>
      </c>
      <c r="K33" s="166">
        <v>0</v>
      </c>
      <c r="L33" s="1039"/>
      <c r="M33" s="1039"/>
      <c r="N33" s="1039"/>
      <c r="O33" s="1039"/>
      <c r="P33" s="166">
        <v>0</v>
      </c>
      <c r="Q33" s="166">
        <v>0</v>
      </c>
      <c r="R33" s="166">
        <v>0</v>
      </c>
      <c r="S33" s="166">
        <v>0</v>
      </c>
      <c r="T33" s="166">
        <v>0</v>
      </c>
      <c r="U33" s="166">
        <v>1</v>
      </c>
      <c r="V33" s="166">
        <v>0</v>
      </c>
      <c r="W33" s="166">
        <v>1</v>
      </c>
      <c r="X33" s="166">
        <v>0</v>
      </c>
      <c r="Y33" s="166">
        <v>0</v>
      </c>
      <c r="Z33" s="166">
        <v>0</v>
      </c>
      <c r="AA33" s="166">
        <v>0</v>
      </c>
      <c r="AB33" s="166">
        <v>0</v>
      </c>
      <c r="AC33" s="166">
        <v>0</v>
      </c>
      <c r="AD33" s="166">
        <v>8</v>
      </c>
      <c r="AE33" s="166">
        <v>0</v>
      </c>
      <c r="AF33" s="166">
        <v>8</v>
      </c>
      <c r="AG33" s="166">
        <v>0</v>
      </c>
      <c r="AH33" s="166">
        <v>0</v>
      </c>
      <c r="AI33" s="166">
        <v>0</v>
      </c>
      <c r="AJ33" s="167">
        <v>4</v>
      </c>
      <c r="AK33" s="167">
        <v>0</v>
      </c>
      <c r="AL33" s="167">
        <v>4</v>
      </c>
      <c r="AM33" s="167">
        <v>0</v>
      </c>
      <c r="AN33" s="167">
        <v>0</v>
      </c>
      <c r="AO33" s="167">
        <v>4</v>
      </c>
      <c r="AP33" s="167">
        <v>0</v>
      </c>
      <c r="AQ33" s="167">
        <v>4</v>
      </c>
      <c r="AR33" s="167">
        <v>0</v>
      </c>
      <c r="AS33" s="167">
        <v>0</v>
      </c>
      <c r="AT33" s="167">
        <v>0</v>
      </c>
      <c r="AU33" s="166">
        <v>4</v>
      </c>
      <c r="AV33" s="166">
        <v>4</v>
      </c>
      <c r="AW33" s="166">
        <v>0</v>
      </c>
      <c r="AX33" s="166">
        <v>0</v>
      </c>
      <c r="AY33" s="166">
        <v>0</v>
      </c>
      <c r="AZ33" s="166">
        <v>0</v>
      </c>
      <c r="BA33" s="166">
        <v>4</v>
      </c>
      <c r="BB33" s="166">
        <v>0</v>
      </c>
      <c r="BC33" s="166">
        <v>0</v>
      </c>
      <c r="BD33" s="166">
        <v>1</v>
      </c>
      <c r="BE33" s="166">
        <v>0</v>
      </c>
      <c r="BF33" s="166">
        <v>3</v>
      </c>
      <c r="BG33" s="167">
        <v>94504515</v>
      </c>
      <c r="BH33" s="165"/>
      <c r="BI33" s="122"/>
      <c r="BJ33" s="122"/>
      <c r="BK33" s="122"/>
      <c r="BL33" s="122"/>
      <c r="BM33" s="122"/>
      <c r="BN33" s="122"/>
      <c r="BO33" s="122"/>
      <c r="BP33" s="122"/>
      <c r="BQ33" s="122"/>
      <c r="BR33" s="122"/>
      <c r="BS33" s="122"/>
      <c r="BT33" s="122"/>
      <c r="BU33" s="122"/>
      <c r="BV33" s="122"/>
      <c r="BW33" s="122"/>
      <c r="BX33" s="122"/>
      <c r="BY33" s="122"/>
      <c r="BZ33" s="123"/>
      <c r="CA33" s="123"/>
      <c r="CB33" s="123"/>
      <c r="CC33" s="123"/>
      <c r="CD33" s="123"/>
      <c r="CE33" s="123"/>
      <c r="CF33" s="123"/>
      <c r="CG33" s="123"/>
      <c r="CH33" s="164"/>
      <c r="CI33" s="164"/>
    </row>
    <row r="34" spans="1:89" ht="18" customHeight="1">
      <c r="A34" s="121">
        <v>27</v>
      </c>
      <c r="B34" s="165" t="s">
        <v>65</v>
      </c>
      <c r="C34" s="166">
        <v>8</v>
      </c>
      <c r="D34" s="166">
        <v>130</v>
      </c>
      <c r="E34" s="166">
        <v>130</v>
      </c>
      <c r="F34" s="166">
        <f t="shared" si="7"/>
        <v>8</v>
      </c>
      <c r="G34" s="166">
        <v>4</v>
      </c>
      <c r="H34" s="166">
        <v>4</v>
      </c>
      <c r="I34" s="166">
        <v>0</v>
      </c>
      <c r="J34" s="166">
        <v>0</v>
      </c>
      <c r="K34" s="166">
        <v>0</v>
      </c>
      <c r="L34" s="1039"/>
      <c r="M34" s="1039"/>
      <c r="N34" s="1039"/>
      <c r="O34" s="1039"/>
      <c r="P34" s="166">
        <v>0</v>
      </c>
      <c r="Q34" s="166">
        <v>0</v>
      </c>
      <c r="R34" s="166">
        <v>0</v>
      </c>
      <c r="S34" s="166">
        <v>0</v>
      </c>
      <c r="T34" s="166">
        <v>1</v>
      </c>
      <c r="U34" s="166">
        <v>1</v>
      </c>
      <c r="V34" s="166">
        <v>0</v>
      </c>
      <c r="W34" s="166">
        <v>1</v>
      </c>
      <c r="X34" s="166">
        <v>0</v>
      </c>
      <c r="Y34" s="166">
        <v>0</v>
      </c>
      <c r="Z34" s="166">
        <v>0</v>
      </c>
      <c r="AA34" s="166">
        <v>0</v>
      </c>
      <c r="AB34" s="166">
        <v>0</v>
      </c>
      <c r="AC34" s="166">
        <v>0</v>
      </c>
      <c r="AD34" s="166">
        <v>0</v>
      </c>
      <c r="AE34" s="166">
        <v>0</v>
      </c>
      <c r="AF34" s="166">
        <v>0</v>
      </c>
      <c r="AG34" s="166">
        <v>0</v>
      </c>
      <c r="AH34" s="166">
        <v>0</v>
      </c>
      <c r="AI34" s="166">
        <v>0</v>
      </c>
      <c r="AJ34" s="167">
        <v>1</v>
      </c>
      <c r="AK34" s="167">
        <v>1</v>
      </c>
      <c r="AL34" s="167">
        <v>0</v>
      </c>
      <c r="AM34" s="167">
        <v>0</v>
      </c>
      <c r="AN34" s="167">
        <v>0</v>
      </c>
      <c r="AO34" s="167">
        <v>3</v>
      </c>
      <c r="AP34" s="167">
        <v>1</v>
      </c>
      <c r="AQ34" s="167">
        <v>2</v>
      </c>
      <c r="AR34" s="167">
        <v>0</v>
      </c>
      <c r="AS34" s="167">
        <v>0</v>
      </c>
      <c r="AT34" s="167">
        <v>0</v>
      </c>
      <c r="AU34" s="166">
        <v>2</v>
      </c>
      <c r="AV34" s="166">
        <v>2</v>
      </c>
      <c r="AW34" s="166">
        <v>0</v>
      </c>
      <c r="AX34" s="166">
        <v>2</v>
      </c>
      <c r="AY34" s="166">
        <v>0</v>
      </c>
      <c r="AZ34" s="166">
        <v>0</v>
      </c>
      <c r="BA34" s="166">
        <v>2</v>
      </c>
      <c r="BB34" s="166">
        <v>0</v>
      </c>
      <c r="BC34" s="166">
        <v>0</v>
      </c>
      <c r="BD34" s="166">
        <v>2</v>
      </c>
      <c r="BE34" s="166">
        <v>0</v>
      </c>
      <c r="BF34" s="166">
        <v>0</v>
      </c>
      <c r="BG34" s="166">
        <v>915556729</v>
      </c>
      <c r="BH34" s="165"/>
      <c r="BI34" s="122"/>
      <c r="BJ34" s="122"/>
      <c r="BK34" s="122"/>
      <c r="BL34" s="122"/>
      <c r="BM34" s="122"/>
      <c r="BN34" s="122"/>
      <c r="BO34" s="122"/>
      <c r="BP34" s="122"/>
      <c r="BQ34" s="122"/>
      <c r="BR34" s="122"/>
      <c r="BS34" s="122"/>
      <c r="BT34" s="122"/>
      <c r="BU34" s="122"/>
      <c r="BV34" s="122"/>
      <c r="BW34" s="122"/>
      <c r="BX34" s="122"/>
      <c r="BY34" s="122"/>
      <c r="BZ34" s="123"/>
      <c r="CA34" s="123"/>
      <c r="CB34" s="123"/>
      <c r="CC34" s="123"/>
      <c r="CD34" s="123"/>
      <c r="CE34" s="123"/>
      <c r="CF34" s="123"/>
      <c r="CG34" s="123"/>
      <c r="CH34" s="164"/>
      <c r="CI34" s="164"/>
    </row>
    <row r="35" spans="1:89" ht="18" customHeight="1">
      <c r="A35" s="121">
        <v>28</v>
      </c>
      <c r="B35" s="165" t="s">
        <v>66</v>
      </c>
      <c r="C35" s="166">
        <v>12</v>
      </c>
      <c r="D35" s="166">
        <v>230</v>
      </c>
      <c r="E35" s="166">
        <v>230</v>
      </c>
      <c r="F35" s="166">
        <f t="shared" si="7"/>
        <v>12</v>
      </c>
      <c r="G35" s="166">
        <v>11</v>
      </c>
      <c r="H35" s="166">
        <v>1</v>
      </c>
      <c r="I35" s="166">
        <v>0</v>
      </c>
      <c r="J35" s="166">
        <v>0</v>
      </c>
      <c r="K35" s="166">
        <v>0</v>
      </c>
      <c r="L35" s="1039"/>
      <c r="M35" s="1039"/>
      <c r="N35" s="1039"/>
      <c r="O35" s="1039"/>
      <c r="P35" s="166">
        <v>1</v>
      </c>
      <c r="Q35" s="166">
        <v>0</v>
      </c>
      <c r="R35" s="166">
        <v>1</v>
      </c>
      <c r="S35" s="166"/>
      <c r="T35" s="166">
        <v>0</v>
      </c>
      <c r="U35" s="166">
        <v>1</v>
      </c>
      <c r="V35" s="166">
        <v>1</v>
      </c>
      <c r="W35" s="166">
        <v>0</v>
      </c>
      <c r="X35" s="166">
        <v>0</v>
      </c>
      <c r="Y35" s="166">
        <v>0</v>
      </c>
      <c r="Z35" s="166">
        <v>0</v>
      </c>
      <c r="AA35" s="166">
        <v>0</v>
      </c>
      <c r="AB35" s="166">
        <v>0</v>
      </c>
      <c r="AC35" s="166">
        <v>0</v>
      </c>
      <c r="AD35" s="166">
        <v>1</v>
      </c>
      <c r="AE35" s="166">
        <v>1</v>
      </c>
      <c r="AF35" s="166">
        <v>0</v>
      </c>
      <c r="AG35" s="166">
        <v>0</v>
      </c>
      <c r="AH35" s="166">
        <v>0</v>
      </c>
      <c r="AI35" s="166">
        <v>0</v>
      </c>
      <c r="AJ35" s="167">
        <v>2</v>
      </c>
      <c r="AK35" s="167">
        <v>2</v>
      </c>
      <c r="AL35" s="167">
        <v>0</v>
      </c>
      <c r="AM35" s="167">
        <v>0</v>
      </c>
      <c r="AN35" s="167">
        <v>0</v>
      </c>
      <c r="AO35" s="167">
        <v>6</v>
      </c>
      <c r="AP35" s="167">
        <v>6</v>
      </c>
      <c r="AQ35" s="167">
        <v>0</v>
      </c>
      <c r="AR35" s="167">
        <v>0</v>
      </c>
      <c r="AS35" s="167">
        <v>0</v>
      </c>
      <c r="AT35" s="167">
        <v>0</v>
      </c>
      <c r="AU35" s="166">
        <v>4</v>
      </c>
      <c r="AV35" s="166">
        <v>4</v>
      </c>
      <c r="AW35" s="166">
        <v>0</v>
      </c>
      <c r="AX35" s="166">
        <v>4</v>
      </c>
      <c r="AY35" s="166">
        <v>0</v>
      </c>
      <c r="AZ35" s="166">
        <v>0</v>
      </c>
      <c r="BA35" s="166">
        <v>4</v>
      </c>
      <c r="BB35" s="166">
        <v>0</v>
      </c>
      <c r="BC35" s="166">
        <v>0</v>
      </c>
      <c r="BD35" s="166">
        <v>1</v>
      </c>
      <c r="BE35" s="166">
        <v>0</v>
      </c>
      <c r="BF35" s="166">
        <v>0</v>
      </c>
      <c r="BG35" s="166">
        <v>912749286</v>
      </c>
      <c r="BH35" s="165"/>
      <c r="BI35" s="122"/>
      <c r="BJ35" s="122"/>
      <c r="BK35" s="122"/>
      <c r="BL35" s="122"/>
      <c r="BM35" s="122"/>
      <c r="BN35" s="122"/>
      <c r="BO35" s="122"/>
      <c r="BP35" s="122"/>
      <c r="BQ35" s="122"/>
      <c r="BR35" s="122"/>
      <c r="BS35" s="122"/>
      <c r="BT35" s="122"/>
      <c r="BU35" s="122"/>
      <c r="BV35" s="122"/>
      <c r="BW35" s="122"/>
      <c r="BX35" s="122"/>
      <c r="BY35" s="122"/>
      <c r="BZ35" s="123"/>
      <c r="CA35" s="123"/>
      <c r="CB35" s="123"/>
      <c r="CC35" s="123"/>
      <c r="CD35" s="123"/>
      <c r="CE35" s="123"/>
      <c r="CF35" s="123"/>
      <c r="CG35" s="123"/>
      <c r="CH35" s="164"/>
      <c r="CI35" s="164"/>
    </row>
    <row r="36" spans="1:89" ht="18" customHeight="1">
      <c r="A36" s="121">
        <v>29</v>
      </c>
      <c r="B36" s="165" t="s">
        <v>67</v>
      </c>
      <c r="C36" s="166">
        <v>9</v>
      </c>
      <c r="D36" s="166">
        <v>173</v>
      </c>
      <c r="E36" s="166">
        <v>173</v>
      </c>
      <c r="F36" s="166">
        <f t="shared" si="7"/>
        <v>9</v>
      </c>
      <c r="G36" s="166">
        <v>6</v>
      </c>
      <c r="H36" s="166">
        <v>3</v>
      </c>
      <c r="I36" s="166">
        <v>0</v>
      </c>
      <c r="J36" s="166">
        <v>0</v>
      </c>
      <c r="K36" s="166">
        <v>3</v>
      </c>
      <c r="L36" s="1039"/>
      <c r="M36" s="1039"/>
      <c r="N36" s="1039"/>
      <c r="O36" s="1039"/>
      <c r="P36" s="166">
        <v>0</v>
      </c>
      <c r="Q36" s="166">
        <v>0</v>
      </c>
      <c r="R36" s="166">
        <v>0</v>
      </c>
      <c r="S36" s="166">
        <v>0</v>
      </c>
      <c r="T36" s="166">
        <v>1</v>
      </c>
      <c r="U36" s="166">
        <v>1</v>
      </c>
      <c r="V36" s="166">
        <v>0</v>
      </c>
      <c r="W36" s="166">
        <v>1</v>
      </c>
      <c r="X36" s="166">
        <v>0</v>
      </c>
      <c r="Y36" s="166">
        <v>0</v>
      </c>
      <c r="Z36" s="166">
        <v>0</v>
      </c>
      <c r="AA36" s="166">
        <v>0</v>
      </c>
      <c r="AB36" s="166">
        <v>0</v>
      </c>
      <c r="AC36" s="166">
        <v>0</v>
      </c>
      <c r="AD36" s="166">
        <v>0</v>
      </c>
      <c r="AE36" s="166">
        <v>0</v>
      </c>
      <c r="AF36" s="166">
        <v>0</v>
      </c>
      <c r="AG36" s="166">
        <v>0</v>
      </c>
      <c r="AH36" s="166">
        <v>0</v>
      </c>
      <c r="AI36" s="166">
        <v>0</v>
      </c>
      <c r="AJ36" s="167">
        <v>1</v>
      </c>
      <c r="AK36" s="167">
        <v>0</v>
      </c>
      <c r="AL36" s="167">
        <v>1</v>
      </c>
      <c r="AM36" s="167">
        <v>0</v>
      </c>
      <c r="AN36" s="167">
        <v>1</v>
      </c>
      <c r="AO36" s="167">
        <v>4</v>
      </c>
      <c r="AP36" s="167">
        <v>0</v>
      </c>
      <c r="AQ36" s="167">
        <v>4</v>
      </c>
      <c r="AR36" s="167">
        <v>0</v>
      </c>
      <c r="AS36" s="167">
        <v>0</v>
      </c>
      <c r="AT36" s="167">
        <v>2</v>
      </c>
      <c r="AU36" s="166">
        <v>3</v>
      </c>
      <c r="AV36" s="166">
        <v>3</v>
      </c>
      <c r="AW36" s="166">
        <v>0</v>
      </c>
      <c r="AX36" s="166">
        <v>1</v>
      </c>
      <c r="AY36" s="166">
        <v>0</v>
      </c>
      <c r="AZ36" s="166">
        <v>0</v>
      </c>
      <c r="BA36" s="166">
        <v>3</v>
      </c>
      <c r="BB36" s="166">
        <v>0</v>
      </c>
      <c r="BC36" s="166">
        <v>0</v>
      </c>
      <c r="BD36" s="166">
        <v>1</v>
      </c>
      <c r="BE36" s="166">
        <v>0</v>
      </c>
      <c r="BF36" s="166">
        <v>0</v>
      </c>
      <c r="BG36" s="166">
        <v>919420989</v>
      </c>
      <c r="BH36" s="165"/>
      <c r="BI36" s="122"/>
      <c r="BJ36" s="122"/>
      <c r="BK36" s="122"/>
      <c r="BL36" s="122"/>
      <c r="BM36" s="122"/>
      <c r="BN36" s="122"/>
      <c r="BO36" s="122"/>
      <c r="BP36" s="122"/>
      <c r="BQ36" s="122"/>
      <c r="BR36" s="122"/>
      <c r="BS36" s="122"/>
      <c r="BT36" s="122"/>
      <c r="BU36" s="122"/>
      <c r="BV36" s="122"/>
      <c r="BW36" s="122"/>
      <c r="BX36" s="122"/>
      <c r="BY36" s="122"/>
      <c r="BZ36" s="123"/>
      <c r="CA36" s="123"/>
      <c r="CB36" s="123"/>
      <c r="CC36" s="123"/>
      <c r="CD36" s="123"/>
      <c r="CE36" s="123"/>
      <c r="CF36" s="123"/>
      <c r="CG36" s="123"/>
      <c r="CH36" s="164"/>
      <c r="CI36" s="164"/>
    </row>
    <row r="37" spans="1:89" ht="18" customHeight="1">
      <c r="A37" s="121">
        <v>30</v>
      </c>
      <c r="B37" s="165" t="s">
        <v>68</v>
      </c>
      <c r="C37" s="166">
        <v>9</v>
      </c>
      <c r="D37" s="166">
        <v>180</v>
      </c>
      <c r="E37" s="166">
        <v>180</v>
      </c>
      <c r="F37" s="166">
        <f t="shared" si="7"/>
        <v>9</v>
      </c>
      <c r="G37" s="166">
        <v>3</v>
      </c>
      <c r="H37" s="166">
        <v>6</v>
      </c>
      <c r="I37" s="166">
        <v>0</v>
      </c>
      <c r="J37" s="166">
        <v>0</v>
      </c>
      <c r="K37" s="166">
        <v>2</v>
      </c>
      <c r="L37" s="1039"/>
      <c r="M37" s="1039"/>
      <c r="N37" s="1039"/>
      <c r="O37" s="1039"/>
      <c r="P37" s="166">
        <v>0</v>
      </c>
      <c r="Q37" s="166">
        <v>0</v>
      </c>
      <c r="R37" s="166">
        <v>0</v>
      </c>
      <c r="S37" s="166">
        <v>0</v>
      </c>
      <c r="T37" s="166">
        <v>1</v>
      </c>
      <c r="U37" s="166">
        <v>1</v>
      </c>
      <c r="V37" s="166">
        <v>0</v>
      </c>
      <c r="W37" s="166">
        <v>1</v>
      </c>
      <c r="X37" s="166">
        <v>0</v>
      </c>
      <c r="Y37" s="166">
        <v>0</v>
      </c>
      <c r="Z37" s="166">
        <v>0</v>
      </c>
      <c r="AA37" s="166">
        <v>0</v>
      </c>
      <c r="AB37" s="166">
        <v>0</v>
      </c>
      <c r="AC37" s="166">
        <v>0</v>
      </c>
      <c r="AD37" s="166">
        <v>3</v>
      </c>
      <c r="AE37" s="166">
        <v>0</v>
      </c>
      <c r="AF37" s="166">
        <v>3</v>
      </c>
      <c r="AG37" s="166">
        <v>0</v>
      </c>
      <c r="AH37" s="166">
        <v>0</v>
      </c>
      <c r="AI37" s="166">
        <v>0</v>
      </c>
      <c r="AJ37" s="167">
        <v>2</v>
      </c>
      <c r="AK37" s="167">
        <v>0</v>
      </c>
      <c r="AL37" s="167">
        <v>2</v>
      </c>
      <c r="AM37" s="167">
        <v>0</v>
      </c>
      <c r="AN37" s="167">
        <v>2</v>
      </c>
      <c r="AO37" s="167">
        <v>4</v>
      </c>
      <c r="AP37" s="167">
        <v>0</v>
      </c>
      <c r="AQ37" s="167">
        <v>4</v>
      </c>
      <c r="AR37" s="167">
        <v>0</v>
      </c>
      <c r="AS37" s="167">
        <v>0</v>
      </c>
      <c r="AT37" s="167">
        <v>2</v>
      </c>
      <c r="AU37" s="166">
        <v>4</v>
      </c>
      <c r="AV37" s="166">
        <v>4</v>
      </c>
      <c r="AW37" s="166">
        <v>0</v>
      </c>
      <c r="AX37" s="166">
        <v>0</v>
      </c>
      <c r="AY37" s="166">
        <v>0</v>
      </c>
      <c r="AZ37" s="166">
        <v>4</v>
      </c>
      <c r="BA37" s="166">
        <v>4</v>
      </c>
      <c r="BB37" s="166">
        <v>0</v>
      </c>
      <c r="BC37" s="166">
        <v>0</v>
      </c>
      <c r="BD37" s="166">
        <v>1</v>
      </c>
      <c r="BE37" s="166">
        <v>0</v>
      </c>
      <c r="BF37" s="166">
        <v>0</v>
      </c>
      <c r="BG37" s="166">
        <v>964905844</v>
      </c>
      <c r="BH37" s="165"/>
      <c r="BI37" s="122"/>
      <c r="BJ37" s="122"/>
      <c r="BK37" s="122"/>
      <c r="BL37" s="122"/>
      <c r="BM37" s="122"/>
      <c r="BN37" s="122"/>
      <c r="BO37" s="122"/>
      <c r="BP37" s="122"/>
      <c r="BQ37" s="122"/>
      <c r="BR37" s="122"/>
      <c r="BS37" s="122"/>
      <c r="BT37" s="122"/>
      <c r="BU37" s="122"/>
      <c r="BV37" s="122"/>
      <c r="BW37" s="122"/>
      <c r="BX37" s="122"/>
      <c r="BY37" s="122"/>
      <c r="BZ37" s="123"/>
      <c r="CA37" s="123"/>
      <c r="CB37" s="123"/>
      <c r="CC37" s="123"/>
      <c r="CD37" s="123"/>
      <c r="CE37" s="123"/>
      <c r="CF37" s="123"/>
      <c r="CG37" s="123"/>
      <c r="CH37" s="164"/>
      <c r="CI37" s="164"/>
    </row>
    <row r="38" spans="1:89" ht="18" customHeight="1">
      <c r="A38" s="126">
        <v>31</v>
      </c>
      <c r="B38" s="165" t="s">
        <v>69</v>
      </c>
      <c r="C38" s="166">
        <v>7</v>
      </c>
      <c r="D38" s="166">
        <v>91</v>
      </c>
      <c r="E38" s="166">
        <v>91</v>
      </c>
      <c r="F38" s="166">
        <f t="shared" si="7"/>
        <v>7</v>
      </c>
      <c r="G38" s="166">
        <v>2</v>
      </c>
      <c r="H38" s="166">
        <v>5</v>
      </c>
      <c r="I38" s="166">
        <v>0</v>
      </c>
      <c r="J38" s="166">
        <v>0</v>
      </c>
      <c r="K38" s="166">
        <v>5</v>
      </c>
      <c r="L38" s="1039"/>
      <c r="M38" s="1039"/>
      <c r="N38" s="1039"/>
      <c r="O38" s="1039"/>
      <c r="P38" s="166">
        <v>0</v>
      </c>
      <c r="Q38" s="166">
        <v>0</v>
      </c>
      <c r="R38" s="166">
        <v>0</v>
      </c>
      <c r="S38" s="166">
        <v>0</v>
      </c>
      <c r="T38" s="166">
        <v>1</v>
      </c>
      <c r="U38" s="166">
        <v>1</v>
      </c>
      <c r="V38" s="166">
        <v>0</v>
      </c>
      <c r="W38" s="166">
        <v>1</v>
      </c>
      <c r="X38" s="166">
        <v>0</v>
      </c>
      <c r="Y38" s="166">
        <v>1</v>
      </c>
      <c r="Z38" s="166">
        <v>0</v>
      </c>
      <c r="AA38" s="166">
        <v>0</v>
      </c>
      <c r="AB38" s="166">
        <v>0</v>
      </c>
      <c r="AC38" s="166">
        <v>0</v>
      </c>
      <c r="AD38" s="166">
        <v>0</v>
      </c>
      <c r="AE38" s="166">
        <v>0</v>
      </c>
      <c r="AF38" s="166">
        <v>0</v>
      </c>
      <c r="AG38" s="166">
        <v>0</v>
      </c>
      <c r="AH38" s="166">
        <v>0</v>
      </c>
      <c r="AI38" s="166">
        <v>0</v>
      </c>
      <c r="AJ38" s="167">
        <v>1</v>
      </c>
      <c r="AK38" s="167">
        <v>0</v>
      </c>
      <c r="AL38" s="167">
        <v>1</v>
      </c>
      <c r="AM38" s="167">
        <v>0</v>
      </c>
      <c r="AN38" s="167">
        <v>0</v>
      </c>
      <c r="AO38" s="167">
        <v>3</v>
      </c>
      <c r="AP38" s="167">
        <v>0</v>
      </c>
      <c r="AQ38" s="167">
        <v>3</v>
      </c>
      <c r="AR38" s="167">
        <v>0</v>
      </c>
      <c r="AS38" s="167">
        <v>0</v>
      </c>
      <c r="AT38" s="167">
        <v>1</v>
      </c>
      <c r="AU38" s="166">
        <v>3</v>
      </c>
      <c r="AV38" s="166">
        <v>3</v>
      </c>
      <c r="AW38" s="166">
        <v>0</v>
      </c>
      <c r="AX38" s="166">
        <v>3</v>
      </c>
      <c r="AY38" s="166">
        <v>0</v>
      </c>
      <c r="AZ38" s="166">
        <v>0</v>
      </c>
      <c r="BA38" s="166">
        <v>3</v>
      </c>
      <c r="BB38" s="166">
        <v>0</v>
      </c>
      <c r="BC38" s="166">
        <v>0</v>
      </c>
      <c r="BD38" s="166">
        <v>1</v>
      </c>
      <c r="BE38" s="166">
        <v>0</v>
      </c>
      <c r="BF38" s="166">
        <v>0</v>
      </c>
      <c r="BG38" s="166">
        <v>916737334</v>
      </c>
      <c r="BH38" s="165"/>
      <c r="BI38" s="122"/>
      <c r="BJ38" s="122"/>
      <c r="BK38" s="122"/>
      <c r="BL38" s="122"/>
      <c r="BM38" s="122"/>
      <c r="BN38" s="122"/>
      <c r="BO38" s="122"/>
      <c r="BP38" s="122"/>
      <c r="BQ38" s="122"/>
      <c r="BR38" s="122"/>
      <c r="BS38" s="122"/>
      <c r="BT38" s="122"/>
      <c r="BU38" s="122"/>
      <c r="BV38" s="122"/>
      <c r="BW38" s="122"/>
      <c r="BX38" s="122"/>
      <c r="BY38" s="122"/>
      <c r="BZ38" s="123"/>
      <c r="CA38" s="123"/>
      <c r="CB38" s="123"/>
      <c r="CC38" s="123"/>
      <c r="CD38" s="123"/>
      <c r="CE38" s="123"/>
      <c r="CF38" s="123"/>
      <c r="CG38" s="123"/>
      <c r="CH38" s="164"/>
      <c r="CI38" s="164"/>
    </row>
    <row r="39" spans="1:89" s="347" customFormat="1" ht="26.25" customHeight="1">
      <c r="A39" s="207" t="s">
        <v>70</v>
      </c>
      <c r="B39" s="208" t="s">
        <v>71</v>
      </c>
      <c r="C39" s="431">
        <f>SUM(C40:C44)</f>
        <v>38</v>
      </c>
      <c r="D39" s="431">
        <f t="shared" ref="D39:BN39" si="8">SUM(D40:D44)</f>
        <v>650</v>
      </c>
      <c r="E39" s="431">
        <f t="shared" si="8"/>
        <v>650</v>
      </c>
      <c r="F39" s="431">
        <f t="shared" si="8"/>
        <v>38</v>
      </c>
      <c r="G39" s="431">
        <f t="shared" si="8"/>
        <v>36</v>
      </c>
      <c r="H39" s="431">
        <f t="shared" si="8"/>
        <v>2</v>
      </c>
      <c r="I39" s="431">
        <f t="shared" si="8"/>
        <v>0</v>
      </c>
      <c r="J39" s="431">
        <f t="shared" si="8"/>
        <v>0</v>
      </c>
      <c r="K39" s="431">
        <f t="shared" si="8"/>
        <v>0</v>
      </c>
      <c r="L39" s="441">
        <f>P39+U39</f>
        <v>10</v>
      </c>
      <c r="M39" s="441">
        <f t="shared" ref="M39" si="9">Q39+V39</f>
        <v>9</v>
      </c>
      <c r="N39" s="441">
        <f t="shared" ref="N39" si="10">R39+W39</f>
        <v>1</v>
      </c>
      <c r="O39" s="441">
        <f t="shared" ref="O39" si="11">S39+X39</f>
        <v>0</v>
      </c>
      <c r="P39" s="431">
        <f t="shared" si="8"/>
        <v>5</v>
      </c>
      <c r="Q39" s="431">
        <f t="shared" si="8"/>
        <v>4</v>
      </c>
      <c r="R39" s="431">
        <f t="shared" si="8"/>
        <v>1</v>
      </c>
      <c r="S39" s="431">
        <f t="shared" si="8"/>
        <v>0</v>
      </c>
      <c r="T39" s="431">
        <f t="shared" si="8"/>
        <v>0</v>
      </c>
      <c r="U39" s="431">
        <f t="shared" si="8"/>
        <v>5</v>
      </c>
      <c r="V39" s="431">
        <f t="shared" si="8"/>
        <v>5</v>
      </c>
      <c r="W39" s="431">
        <f t="shared" si="8"/>
        <v>0</v>
      </c>
      <c r="X39" s="431">
        <f t="shared" si="8"/>
        <v>0</v>
      </c>
      <c r="Y39" s="431">
        <f t="shared" si="8"/>
        <v>0</v>
      </c>
      <c r="Z39" s="431">
        <f t="shared" si="8"/>
        <v>2</v>
      </c>
      <c r="AA39" s="431">
        <f t="shared" si="8"/>
        <v>2</v>
      </c>
      <c r="AB39" s="431">
        <f t="shared" si="8"/>
        <v>0</v>
      </c>
      <c r="AC39" s="431">
        <f t="shared" si="8"/>
        <v>0</v>
      </c>
      <c r="AD39" s="431">
        <f t="shared" si="8"/>
        <v>2</v>
      </c>
      <c r="AE39" s="431">
        <f t="shared" si="8"/>
        <v>2</v>
      </c>
      <c r="AF39" s="431">
        <f t="shared" si="8"/>
        <v>1</v>
      </c>
      <c r="AG39" s="431">
        <f t="shared" si="8"/>
        <v>0</v>
      </c>
      <c r="AH39" s="431">
        <f t="shared" si="8"/>
        <v>0</v>
      </c>
      <c r="AI39" s="431">
        <f t="shared" si="8"/>
        <v>0</v>
      </c>
      <c r="AJ39" s="431">
        <f t="shared" si="8"/>
        <v>13</v>
      </c>
      <c r="AK39" s="431">
        <f t="shared" si="8"/>
        <v>12</v>
      </c>
      <c r="AL39" s="431">
        <f t="shared" si="8"/>
        <v>1</v>
      </c>
      <c r="AM39" s="431">
        <f t="shared" si="8"/>
        <v>0</v>
      </c>
      <c r="AN39" s="431">
        <f t="shared" si="8"/>
        <v>0</v>
      </c>
      <c r="AO39" s="431">
        <f t="shared" si="8"/>
        <v>34</v>
      </c>
      <c r="AP39" s="431">
        <f t="shared" si="8"/>
        <v>31</v>
      </c>
      <c r="AQ39" s="431">
        <f t="shared" si="8"/>
        <v>3</v>
      </c>
      <c r="AR39" s="431">
        <f t="shared" si="8"/>
        <v>0</v>
      </c>
      <c r="AS39" s="431">
        <f t="shared" si="8"/>
        <v>0</v>
      </c>
      <c r="AT39" s="431">
        <f t="shared" si="8"/>
        <v>0</v>
      </c>
      <c r="AU39" s="431">
        <f t="shared" si="8"/>
        <v>13</v>
      </c>
      <c r="AV39" s="431">
        <f t="shared" si="8"/>
        <v>13</v>
      </c>
      <c r="AW39" s="431">
        <f t="shared" si="8"/>
        <v>0</v>
      </c>
      <c r="AX39" s="431">
        <f t="shared" si="8"/>
        <v>6</v>
      </c>
      <c r="AY39" s="431">
        <f t="shared" si="8"/>
        <v>0</v>
      </c>
      <c r="AZ39" s="431">
        <f t="shared" si="8"/>
        <v>0</v>
      </c>
      <c r="BA39" s="431">
        <f t="shared" si="8"/>
        <v>12</v>
      </c>
      <c r="BB39" s="431">
        <f t="shared" si="8"/>
        <v>0</v>
      </c>
      <c r="BC39" s="431">
        <f t="shared" si="8"/>
        <v>0</v>
      </c>
      <c r="BD39" s="431">
        <f t="shared" si="8"/>
        <v>4</v>
      </c>
      <c r="BE39" s="431">
        <f t="shared" si="8"/>
        <v>0</v>
      </c>
      <c r="BF39" s="431">
        <f t="shared" si="8"/>
        <v>1</v>
      </c>
      <c r="BG39" s="431">
        <f t="shared" si="8"/>
        <v>732575873</v>
      </c>
      <c r="BH39" s="431">
        <f t="shared" si="8"/>
        <v>0</v>
      </c>
      <c r="BI39" s="431">
        <f t="shared" si="8"/>
        <v>0</v>
      </c>
      <c r="BJ39" s="431">
        <f t="shared" si="8"/>
        <v>0</v>
      </c>
      <c r="BK39" s="431">
        <f t="shared" si="8"/>
        <v>0</v>
      </c>
      <c r="BL39" s="431">
        <f t="shared" si="8"/>
        <v>0</v>
      </c>
      <c r="BM39" s="431">
        <f t="shared" si="8"/>
        <v>0</v>
      </c>
      <c r="BN39" s="431">
        <f t="shared" si="8"/>
        <v>0</v>
      </c>
      <c r="BO39" s="210"/>
      <c r="BP39" s="210"/>
      <c r="BQ39" s="210"/>
      <c r="BR39" s="210"/>
      <c r="BS39" s="210"/>
      <c r="BT39" s="210"/>
      <c r="BU39" s="210"/>
      <c r="BV39" s="210"/>
      <c r="BW39" s="210"/>
      <c r="BX39" s="210"/>
      <c r="BY39" s="210"/>
      <c r="BZ39" s="211"/>
      <c r="CA39" s="211"/>
      <c r="CB39" s="211"/>
      <c r="CC39" s="211"/>
      <c r="CD39" s="211"/>
      <c r="CE39" s="211"/>
      <c r="CF39" s="211"/>
      <c r="CG39" s="211"/>
      <c r="CH39" s="240"/>
      <c r="CI39" s="240"/>
      <c r="CJ39" s="346"/>
      <c r="CK39" s="346"/>
    </row>
    <row r="40" spans="1:89" ht="18" customHeight="1">
      <c r="A40" s="128">
        <v>1</v>
      </c>
      <c r="B40" s="129" t="s">
        <v>72</v>
      </c>
      <c r="C40" s="898">
        <v>6</v>
      </c>
      <c r="D40" s="898">
        <v>126</v>
      </c>
      <c r="E40" s="898">
        <v>126</v>
      </c>
      <c r="F40" s="350">
        <f t="shared" ref="F40:F45" si="12">G40+H40+I40</f>
        <v>6</v>
      </c>
      <c r="G40" s="130">
        <v>6</v>
      </c>
      <c r="H40" s="130">
        <v>0</v>
      </c>
      <c r="I40" s="130">
        <v>0</v>
      </c>
      <c r="J40" s="130">
        <v>0</v>
      </c>
      <c r="K40" s="130">
        <v>0</v>
      </c>
      <c r="L40" s="1040"/>
      <c r="M40" s="1040"/>
      <c r="N40" s="1040"/>
      <c r="O40" s="1040"/>
      <c r="P40" s="130">
        <v>1</v>
      </c>
      <c r="Q40" s="130">
        <v>1</v>
      </c>
      <c r="R40" s="130">
        <v>0</v>
      </c>
      <c r="S40" s="130">
        <v>0</v>
      </c>
      <c r="T40" s="130">
        <v>0</v>
      </c>
      <c r="U40" s="130">
        <v>1</v>
      </c>
      <c r="V40" s="130">
        <v>1</v>
      </c>
      <c r="W40" s="130">
        <v>0</v>
      </c>
      <c r="X40" s="130">
        <v>0</v>
      </c>
      <c r="Y40" s="130">
        <v>0</v>
      </c>
      <c r="Z40" s="130">
        <v>0</v>
      </c>
      <c r="AA40" s="130">
        <v>0</v>
      </c>
      <c r="AB40" s="130">
        <v>0</v>
      </c>
      <c r="AC40" s="130">
        <v>0</v>
      </c>
      <c r="AD40" s="130">
        <v>0</v>
      </c>
      <c r="AE40" s="130">
        <v>0</v>
      </c>
      <c r="AF40" s="130">
        <v>0</v>
      </c>
      <c r="AG40" s="130">
        <v>0</v>
      </c>
      <c r="AH40" s="130">
        <v>0</v>
      </c>
      <c r="AI40" s="130">
        <v>0</v>
      </c>
      <c r="AJ40" s="131">
        <v>2</v>
      </c>
      <c r="AK40" s="131">
        <v>2</v>
      </c>
      <c r="AL40" s="131">
        <v>0</v>
      </c>
      <c r="AM40" s="131">
        <v>0</v>
      </c>
      <c r="AN40" s="131">
        <v>0</v>
      </c>
      <c r="AO40" s="234">
        <f>AP40+AQ40+AR40</f>
        <v>8</v>
      </c>
      <c r="AP40" s="131">
        <v>8</v>
      </c>
      <c r="AQ40" s="131">
        <v>0</v>
      </c>
      <c r="AR40" s="131">
        <v>0</v>
      </c>
      <c r="AS40" s="131">
        <v>0</v>
      </c>
      <c r="AT40" s="131">
        <v>0</v>
      </c>
      <c r="AU40" s="130">
        <v>1</v>
      </c>
      <c r="AV40" s="130">
        <v>1</v>
      </c>
      <c r="AW40" s="130">
        <v>0</v>
      </c>
      <c r="AX40" s="130">
        <v>1</v>
      </c>
      <c r="AY40" s="130">
        <v>0</v>
      </c>
      <c r="AZ40" s="130">
        <v>0</v>
      </c>
      <c r="BA40" s="130">
        <v>1</v>
      </c>
      <c r="BB40" s="130">
        <v>0</v>
      </c>
      <c r="BC40" s="130">
        <v>0</v>
      </c>
      <c r="BD40" s="130">
        <v>1</v>
      </c>
      <c r="BE40" s="130">
        <v>0</v>
      </c>
      <c r="BF40" s="130">
        <v>0</v>
      </c>
      <c r="BG40" s="132" t="s">
        <v>73</v>
      </c>
      <c r="BH40" s="130"/>
      <c r="BI40" s="122"/>
      <c r="BJ40" s="122"/>
      <c r="BK40" s="122"/>
      <c r="BL40" s="122"/>
      <c r="BM40" s="122"/>
      <c r="BN40" s="122"/>
      <c r="BO40" s="122"/>
      <c r="BP40" s="122"/>
      <c r="BQ40" s="122"/>
      <c r="BR40" s="122"/>
      <c r="BS40" s="122"/>
      <c r="BT40" s="122"/>
      <c r="BU40" s="122"/>
      <c r="BV40" s="122"/>
      <c r="BW40" s="122"/>
      <c r="BX40" s="122"/>
      <c r="BY40" s="122"/>
      <c r="BZ40" s="123"/>
      <c r="CA40" s="123"/>
      <c r="CB40" s="123"/>
      <c r="CC40" s="123"/>
      <c r="CD40" s="123"/>
      <c r="CE40" s="123"/>
      <c r="CF40" s="123"/>
      <c r="CG40" s="123"/>
      <c r="CH40" s="164"/>
      <c r="CI40" s="164"/>
    </row>
    <row r="41" spans="1:89" ht="18" customHeight="1">
      <c r="A41" s="128">
        <v>2</v>
      </c>
      <c r="B41" s="129" t="s">
        <v>74</v>
      </c>
      <c r="C41" s="898">
        <v>8</v>
      </c>
      <c r="D41" s="898">
        <v>108</v>
      </c>
      <c r="E41" s="898">
        <v>108</v>
      </c>
      <c r="F41" s="350">
        <f t="shared" si="12"/>
        <v>8</v>
      </c>
      <c r="G41" s="130">
        <v>8</v>
      </c>
      <c r="H41" s="130">
        <v>0</v>
      </c>
      <c r="I41" s="130">
        <v>0</v>
      </c>
      <c r="J41" s="130">
        <v>0</v>
      </c>
      <c r="K41" s="130">
        <v>0</v>
      </c>
      <c r="L41" s="1040"/>
      <c r="M41" s="1040"/>
      <c r="N41" s="1040"/>
      <c r="O41" s="1040"/>
      <c r="P41" s="130">
        <v>1</v>
      </c>
      <c r="Q41" s="130">
        <v>1</v>
      </c>
      <c r="R41" s="130">
        <v>0</v>
      </c>
      <c r="S41" s="130">
        <v>0</v>
      </c>
      <c r="T41" s="130">
        <v>0</v>
      </c>
      <c r="U41" s="130">
        <v>1</v>
      </c>
      <c r="V41" s="130">
        <v>1</v>
      </c>
      <c r="W41" s="130">
        <v>0</v>
      </c>
      <c r="X41" s="130">
        <v>0</v>
      </c>
      <c r="Y41" s="130">
        <v>0</v>
      </c>
      <c r="Z41" s="130">
        <v>1</v>
      </c>
      <c r="AA41" s="130">
        <v>1</v>
      </c>
      <c r="AB41" s="130">
        <v>0</v>
      </c>
      <c r="AC41" s="130">
        <v>0</v>
      </c>
      <c r="AD41" s="130">
        <v>0</v>
      </c>
      <c r="AE41" s="130">
        <v>1</v>
      </c>
      <c r="AF41" s="130">
        <v>0</v>
      </c>
      <c r="AG41" s="130">
        <v>0</v>
      </c>
      <c r="AH41" s="130">
        <v>0</v>
      </c>
      <c r="AI41" s="130">
        <v>0</v>
      </c>
      <c r="AJ41" s="131">
        <v>4</v>
      </c>
      <c r="AK41" s="131">
        <v>4</v>
      </c>
      <c r="AL41" s="131">
        <v>0</v>
      </c>
      <c r="AM41" s="131">
        <v>0</v>
      </c>
      <c r="AN41" s="131">
        <v>0</v>
      </c>
      <c r="AO41" s="234">
        <f>AP41+AQ41+AR41</f>
        <v>8</v>
      </c>
      <c r="AP41" s="131">
        <v>8</v>
      </c>
      <c r="AQ41" s="131">
        <v>0</v>
      </c>
      <c r="AR41" s="131">
        <v>0</v>
      </c>
      <c r="AS41" s="131">
        <v>0</v>
      </c>
      <c r="AT41" s="131">
        <v>0</v>
      </c>
      <c r="AU41" s="130">
        <v>4</v>
      </c>
      <c r="AV41" s="130">
        <v>4</v>
      </c>
      <c r="AW41" s="130">
        <v>0</v>
      </c>
      <c r="AX41" s="130">
        <v>1</v>
      </c>
      <c r="AY41" s="130">
        <v>0</v>
      </c>
      <c r="AZ41" s="130">
        <v>0</v>
      </c>
      <c r="BA41" s="130">
        <v>4</v>
      </c>
      <c r="BB41" s="130">
        <v>0</v>
      </c>
      <c r="BC41" s="130">
        <v>0</v>
      </c>
      <c r="BD41" s="130">
        <v>1</v>
      </c>
      <c r="BE41" s="130">
        <v>0</v>
      </c>
      <c r="BF41" s="130">
        <v>0</v>
      </c>
      <c r="BG41" s="130">
        <v>345732874</v>
      </c>
      <c r="BH41" s="130"/>
      <c r="BI41" s="122"/>
      <c r="BJ41" s="122"/>
      <c r="BK41" s="122"/>
      <c r="BL41" s="122"/>
      <c r="BM41" s="122"/>
      <c r="BN41" s="122"/>
      <c r="BO41" s="122"/>
      <c r="BP41" s="122"/>
      <c r="BQ41" s="122"/>
      <c r="BR41" s="122"/>
      <c r="BS41" s="122"/>
      <c r="BT41" s="122"/>
      <c r="BU41" s="122"/>
      <c r="BV41" s="122"/>
      <c r="BW41" s="122"/>
      <c r="BX41" s="122"/>
      <c r="BY41" s="122"/>
      <c r="BZ41" s="123"/>
      <c r="CA41" s="123"/>
      <c r="CB41" s="123"/>
      <c r="CC41" s="123"/>
      <c r="CD41" s="123"/>
      <c r="CE41" s="123"/>
      <c r="CF41" s="123"/>
      <c r="CG41" s="123"/>
      <c r="CH41" s="164"/>
      <c r="CI41" s="164"/>
    </row>
    <row r="42" spans="1:89" s="197" customFormat="1" ht="18" customHeight="1">
      <c r="A42" s="186">
        <v>3</v>
      </c>
      <c r="B42" s="187" t="s">
        <v>75</v>
      </c>
      <c r="C42" s="899">
        <v>10</v>
      </c>
      <c r="D42" s="898">
        <v>185</v>
      </c>
      <c r="E42" s="898">
        <v>185</v>
      </c>
      <c r="F42" s="350">
        <f t="shared" si="12"/>
        <v>10</v>
      </c>
      <c r="G42" s="188">
        <v>10</v>
      </c>
      <c r="H42" s="188">
        <v>0</v>
      </c>
      <c r="I42" s="188">
        <v>0</v>
      </c>
      <c r="J42" s="188">
        <v>0</v>
      </c>
      <c r="K42" s="188">
        <v>0</v>
      </c>
      <c r="L42" s="1041"/>
      <c r="M42" s="1041"/>
      <c r="N42" s="1041"/>
      <c r="O42" s="1041"/>
      <c r="P42" s="188">
        <v>1</v>
      </c>
      <c r="Q42" s="188">
        <v>1</v>
      </c>
      <c r="R42" s="188">
        <v>0</v>
      </c>
      <c r="S42" s="188">
        <v>0</v>
      </c>
      <c r="T42" s="188">
        <v>0</v>
      </c>
      <c r="U42" s="188">
        <v>1</v>
      </c>
      <c r="V42" s="188">
        <v>1</v>
      </c>
      <c r="W42" s="188">
        <v>0</v>
      </c>
      <c r="X42" s="188">
        <v>0</v>
      </c>
      <c r="Y42" s="188">
        <v>0</v>
      </c>
      <c r="Z42" s="188">
        <v>1</v>
      </c>
      <c r="AA42" s="188">
        <v>1</v>
      </c>
      <c r="AB42" s="188">
        <v>0</v>
      </c>
      <c r="AC42" s="188">
        <v>0</v>
      </c>
      <c r="AD42" s="188">
        <v>0</v>
      </c>
      <c r="AE42" s="188">
        <v>0</v>
      </c>
      <c r="AF42" s="188">
        <v>0</v>
      </c>
      <c r="AG42" s="188">
        <v>0</v>
      </c>
      <c r="AH42" s="188">
        <v>0</v>
      </c>
      <c r="AI42" s="188">
        <v>0</v>
      </c>
      <c r="AJ42" s="190">
        <v>4</v>
      </c>
      <c r="AK42" s="190">
        <v>4</v>
      </c>
      <c r="AL42" s="190">
        <v>0</v>
      </c>
      <c r="AM42" s="190">
        <v>0</v>
      </c>
      <c r="AN42" s="190">
        <v>0</v>
      </c>
      <c r="AO42" s="243">
        <v>10</v>
      </c>
      <c r="AP42" s="190">
        <v>10</v>
      </c>
      <c r="AQ42" s="190">
        <v>0</v>
      </c>
      <c r="AR42" s="190">
        <v>0</v>
      </c>
      <c r="AS42" s="190">
        <v>0</v>
      </c>
      <c r="AT42" s="190">
        <v>0</v>
      </c>
      <c r="AU42" s="188">
        <v>2</v>
      </c>
      <c r="AV42" s="188">
        <v>2</v>
      </c>
      <c r="AW42" s="188">
        <v>0</v>
      </c>
      <c r="AX42" s="188">
        <v>2</v>
      </c>
      <c r="AY42" s="188">
        <v>0</v>
      </c>
      <c r="AZ42" s="188">
        <v>0</v>
      </c>
      <c r="BA42" s="188">
        <v>2</v>
      </c>
      <c r="BB42" s="188">
        <v>0</v>
      </c>
      <c r="BC42" s="188">
        <v>0</v>
      </c>
      <c r="BD42" s="188">
        <v>1</v>
      </c>
      <c r="BE42" s="188">
        <v>0</v>
      </c>
      <c r="BF42" s="188">
        <v>0</v>
      </c>
      <c r="BG42" s="192" t="s">
        <v>76</v>
      </c>
      <c r="BH42" s="188"/>
      <c r="BI42" s="193"/>
      <c r="BJ42" s="193"/>
      <c r="BK42" s="193"/>
      <c r="BL42" s="193"/>
      <c r="BM42" s="193"/>
      <c r="BN42" s="193"/>
      <c r="BO42" s="193"/>
      <c r="BP42" s="193"/>
      <c r="BQ42" s="193"/>
      <c r="BR42" s="193"/>
      <c r="BS42" s="193"/>
      <c r="BT42" s="193"/>
      <c r="BU42" s="193"/>
      <c r="BV42" s="193"/>
      <c r="BW42" s="193"/>
      <c r="BX42" s="193"/>
      <c r="BY42" s="193"/>
      <c r="BZ42" s="194"/>
      <c r="CA42" s="194"/>
      <c r="CB42" s="194"/>
      <c r="CC42" s="194"/>
      <c r="CD42" s="194"/>
      <c r="CE42" s="194"/>
      <c r="CF42" s="194"/>
      <c r="CG42" s="194"/>
      <c r="CH42" s="195"/>
      <c r="CI42" s="195"/>
      <c r="CJ42" s="196"/>
      <c r="CK42" s="196"/>
    </row>
    <row r="43" spans="1:89" s="197" customFormat="1" ht="18" customHeight="1">
      <c r="A43" s="198">
        <v>4</v>
      </c>
      <c r="B43" s="199" t="s">
        <v>77</v>
      </c>
      <c r="C43" s="900">
        <v>10</v>
      </c>
      <c r="D43" s="898">
        <v>194</v>
      </c>
      <c r="E43" s="898">
        <v>194</v>
      </c>
      <c r="F43" s="350">
        <f t="shared" si="12"/>
        <v>10</v>
      </c>
      <c r="G43" s="201">
        <v>8</v>
      </c>
      <c r="H43" s="201">
        <v>2</v>
      </c>
      <c r="I43" s="201">
        <v>0</v>
      </c>
      <c r="J43" s="201">
        <v>0</v>
      </c>
      <c r="K43" s="201">
        <v>0</v>
      </c>
      <c r="L43" s="1042"/>
      <c r="M43" s="1042"/>
      <c r="N43" s="1042"/>
      <c r="O43" s="1042"/>
      <c r="P43" s="201">
        <v>1</v>
      </c>
      <c r="Q43" s="201">
        <v>0</v>
      </c>
      <c r="R43" s="201">
        <v>1</v>
      </c>
      <c r="S43" s="201">
        <v>0</v>
      </c>
      <c r="T43" s="201">
        <v>0</v>
      </c>
      <c r="U43" s="201">
        <v>1</v>
      </c>
      <c r="V43" s="201">
        <v>1</v>
      </c>
      <c r="W43" s="201">
        <v>0</v>
      </c>
      <c r="X43" s="201">
        <v>0</v>
      </c>
      <c r="Y43" s="201">
        <v>0</v>
      </c>
      <c r="Z43" s="201">
        <v>0</v>
      </c>
      <c r="AA43" s="201">
        <v>0</v>
      </c>
      <c r="AB43" s="201">
        <v>0</v>
      </c>
      <c r="AC43" s="201">
        <v>0</v>
      </c>
      <c r="AD43" s="201">
        <v>1</v>
      </c>
      <c r="AE43" s="201">
        <v>0</v>
      </c>
      <c r="AF43" s="201">
        <v>1</v>
      </c>
      <c r="AG43" s="201">
        <v>0</v>
      </c>
      <c r="AH43" s="201">
        <v>0</v>
      </c>
      <c r="AI43" s="201">
        <v>0</v>
      </c>
      <c r="AJ43" s="200">
        <v>1</v>
      </c>
      <c r="AK43" s="200">
        <v>0</v>
      </c>
      <c r="AL43" s="200">
        <v>1</v>
      </c>
      <c r="AM43" s="200">
        <v>0</v>
      </c>
      <c r="AN43" s="200">
        <v>0</v>
      </c>
      <c r="AO43" s="356">
        <v>4</v>
      </c>
      <c r="AP43" s="200">
        <v>1</v>
      </c>
      <c r="AQ43" s="200">
        <v>3</v>
      </c>
      <c r="AR43" s="200">
        <v>0</v>
      </c>
      <c r="AS43" s="200">
        <v>0</v>
      </c>
      <c r="AT43" s="200">
        <v>0</v>
      </c>
      <c r="AU43" s="201">
        <v>4</v>
      </c>
      <c r="AV43" s="201">
        <v>4</v>
      </c>
      <c r="AW43" s="201">
        <v>0</v>
      </c>
      <c r="AX43" s="201">
        <v>1</v>
      </c>
      <c r="AY43" s="201">
        <v>0</v>
      </c>
      <c r="AZ43" s="201">
        <v>0</v>
      </c>
      <c r="BA43" s="201">
        <v>4</v>
      </c>
      <c r="BB43" s="201">
        <v>0</v>
      </c>
      <c r="BC43" s="201">
        <v>0</v>
      </c>
      <c r="BD43" s="201">
        <v>1</v>
      </c>
      <c r="BE43" s="201">
        <v>0</v>
      </c>
      <c r="BF43" s="201">
        <v>0</v>
      </c>
      <c r="BG43" s="202" t="s">
        <v>78</v>
      </c>
      <c r="BH43" s="201"/>
      <c r="BI43" s="203"/>
      <c r="BJ43" s="203"/>
      <c r="BK43" s="203"/>
      <c r="BL43" s="203"/>
      <c r="BM43" s="203"/>
      <c r="BN43" s="203"/>
      <c r="BO43" s="203"/>
      <c r="BP43" s="203"/>
      <c r="BQ43" s="203"/>
      <c r="BR43" s="203"/>
      <c r="BS43" s="203"/>
      <c r="BT43" s="203"/>
      <c r="BU43" s="203"/>
      <c r="BV43" s="203"/>
      <c r="BW43" s="203"/>
      <c r="BX43" s="203"/>
      <c r="BY43" s="203"/>
      <c r="BZ43" s="204"/>
      <c r="CA43" s="204"/>
      <c r="CB43" s="204"/>
      <c r="CC43" s="204"/>
      <c r="CD43" s="204"/>
      <c r="CE43" s="204"/>
      <c r="CF43" s="204"/>
      <c r="CG43" s="204"/>
      <c r="CH43" s="205"/>
      <c r="CI43" s="205"/>
      <c r="CJ43" s="206"/>
      <c r="CK43" s="206"/>
    </row>
    <row r="44" spans="1:89" ht="18" customHeight="1">
      <c r="A44" s="133">
        <v>5</v>
      </c>
      <c r="B44" s="134" t="s">
        <v>79</v>
      </c>
      <c r="C44" s="901">
        <v>4</v>
      </c>
      <c r="D44" s="901">
        <v>37</v>
      </c>
      <c r="E44" s="901">
        <v>37</v>
      </c>
      <c r="F44" s="350">
        <f t="shared" si="12"/>
        <v>4</v>
      </c>
      <c r="G44" s="135">
        <v>4</v>
      </c>
      <c r="H44" s="135">
        <v>0</v>
      </c>
      <c r="I44" s="135">
        <v>0</v>
      </c>
      <c r="J44" s="135">
        <v>0</v>
      </c>
      <c r="K44" s="135">
        <v>0</v>
      </c>
      <c r="L44" s="135"/>
      <c r="M44" s="135"/>
      <c r="N44" s="135"/>
      <c r="O44" s="135"/>
      <c r="P44" s="135">
        <v>1</v>
      </c>
      <c r="Q44" s="135">
        <v>1</v>
      </c>
      <c r="R44" s="135">
        <v>0</v>
      </c>
      <c r="S44" s="135">
        <v>0</v>
      </c>
      <c r="T44" s="135">
        <v>0</v>
      </c>
      <c r="U44" s="135">
        <v>1</v>
      </c>
      <c r="V44" s="135">
        <v>1</v>
      </c>
      <c r="W44" s="135">
        <v>0</v>
      </c>
      <c r="X44" s="135">
        <v>0</v>
      </c>
      <c r="Y44" s="135">
        <v>0</v>
      </c>
      <c r="Z44" s="135">
        <v>0</v>
      </c>
      <c r="AA44" s="135">
        <v>0</v>
      </c>
      <c r="AB44" s="135">
        <v>0</v>
      </c>
      <c r="AC44" s="135">
        <v>0</v>
      </c>
      <c r="AD44" s="135">
        <v>1</v>
      </c>
      <c r="AE44" s="135">
        <v>1</v>
      </c>
      <c r="AF44" s="135">
        <v>0</v>
      </c>
      <c r="AG44" s="135">
        <v>0</v>
      </c>
      <c r="AH44" s="135">
        <v>0</v>
      </c>
      <c r="AI44" s="135">
        <v>0</v>
      </c>
      <c r="AJ44" s="136">
        <v>2</v>
      </c>
      <c r="AK44" s="136">
        <v>2</v>
      </c>
      <c r="AL44" s="136">
        <v>0</v>
      </c>
      <c r="AM44" s="136">
        <v>0</v>
      </c>
      <c r="AN44" s="136">
        <v>0</v>
      </c>
      <c r="AO44" s="234">
        <f>AP44+AQ44+AR44</f>
        <v>4</v>
      </c>
      <c r="AP44" s="136">
        <v>4</v>
      </c>
      <c r="AQ44" s="136">
        <v>0</v>
      </c>
      <c r="AR44" s="136">
        <v>0</v>
      </c>
      <c r="AS44" s="136">
        <v>0</v>
      </c>
      <c r="AT44" s="136">
        <v>0</v>
      </c>
      <c r="AU44" s="135">
        <v>2</v>
      </c>
      <c r="AV44" s="135">
        <v>2</v>
      </c>
      <c r="AW44" s="135">
        <v>0</v>
      </c>
      <c r="AX44" s="135">
        <v>1</v>
      </c>
      <c r="AY44" s="135">
        <v>0</v>
      </c>
      <c r="AZ44" s="135">
        <v>0</v>
      </c>
      <c r="BA44" s="135">
        <v>1</v>
      </c>
      <c r="BB44" s="135">
        <v>0</v>
      </c>
      <c r="BC44" s="135">
        <v>0</v>
      </c>
      <c r="BD44" s="135">
        <v>0</v>
      </c>
      <c r="BE44" s="135">
        <v>0</v>
      </c>
      <c r="BF44" s="135">
        <v>1</v>
      </c>
      <c r="BG44" s="135">
        <v>386842999</v>
      </c>
      <c r="BH44" s="135"/>
      <c r="BI44" s="122"/>
      <c r="BJ44" s="122"/>
      <c r="BK44" s="122"/>
      <c r="BL44" s="122"/>
      <c r="BM44" s="122"/>
      <c r="BN44" s="122"/>
      <c r="BO44" s="122"/>
      <c r="BP44" s="122"/>
      <c r="BQ44" s="122"/>
      <c r="BR44" s="122"/>
      <c r="BS44" s="122"/>
      <c r="BT44" s="122"/>
      <c r="BU44" s="122"/>
      <c r="BV44" s="122"/>
      <c r="BW44" s="122"/>
      <c r="BX44" s="122"/>
      <c r="BY44" s="122"/>
      <c r="BZ44" s="123"/>
      <c r="CA44" s="123"/>
      <c r="CB44" s="123"/>
      <c r="CC44" s="123"/>
      <c r="CD44" s="123"/>
      <c r="CE44" s="123"/>
      <c r="CF44" s="123"/>
      <c r="CG44" s="123"/>
      <c r="CH44" s="164"/>
      <c r="CI44" s="164"/>
    </row>
    <row r="45" spans="1:89" s="212" customFormat="1" ht="18" customHeight="1">
      <c r="A45" s="213" t="s">
        <v>80</v>
      </c>
      <c r="B45" s="214" t="s">
        <v>81</v>
      </c>
      <c r="C45" s="344">
        <f>SUM(C46:C57)</f>
        <v>199</v>
      </c>
      <c r="D45" s="344">
        <f t="shared" ref="D45:V45" si="13">SUM(D46:D57)</f>
        <v>4359</v>
      </c>
      <c r="E45" s="344">
        <f t="shared" si="13"/>
        <v>4359</v>
      </c>
      <c r="F45" s="345">
        <f t="shared" si="12"/>
        <v>239</v>
      </c>
      <c r="G45" s="344">
        <f t="shared" si="13"/>
        <v>138</v>
      </c>
      <c r="H45" s="344">
        <f t="shared" si="13"/>
        <v>100</v>
      </c>
      <c r="I45" s="344">
        <f t="shared" si="13"/>
        <v>1</v>
      </c>
      <c r="J45" s="344">
        <f t="shared" si="13"/>
        <v>0</v>
      </c>
      <c r="K45" s="344">
        <f t="shared" si="13"/>
        <v>100</v>
      </c>
      <c r="L45" s="441">
        <f>P45+U45</f>
        <v>8</v>
      </c>
      <c r="M45" s="441">
        <f t="shared" ref="M45" si="14">Q45+V45</f>
        <v>6</v>
      </c>
      <c r="N45" s="441">
        <f t="shared" ref="N45" si="15">R45+W45</f>
        <v>2</v>
      </c>
      <c r="O45" s="441">
        <f t="shared" ref="O45" si="16">S45+X45</f>
        <v>0</v>
      </c>
      <c r="P45" s="345">
        <f>Q45+R45+S45</f>
        <v>6</v>
      </c>
      <c r="Q45" s="344">
        <f t="shared" si="13"/>
        <v>5</v>
      </c>
      <c r="R45" s="344">
        <f t="shared" si="13"/>
        <v>1</v>
      </c>
      <c r="S45" s="344">
        <f t="shared" si="13"/>
        <v>0</v>
      </c>
      <c r="T45" s="344">
        <f t="shared" si="13"/>
        <v>12</v>
      </c>
      <c r="U45" s="345">
        <f>V45+W45+X45</f>
        <v>2</v>
      </c>
      <c r="V45" s="344">
        <f t="shared" si="13"/>
        <v>1</v>
      </c>
      <c r="W45" s="344">
        <f>SUM(W46:W57)</f>
        <v>1</v>
      </c>
      <c r="X45" s="344">
        <f>SUM(X46:X57)</f>
        <v>0</v>
      </c>
      <c r="Y45" s="344">
        <f>SUM(Y46:Y57)</f>
        <v>12</v>
      </c>
      <c r="Z45" s="345">
        <f>AA45+AB45+AC45</f>
        <v>8</v>
      </c>
      <c r="AA45" s="344">
        <f>SUM(AA46:AA57)</f>
        <v>4</v>
      </c>
      <c r="AB45" s="344">
        <f>SUM(AB46:AB57)</f>
        <v>4</v>
      </c>
      <c r="AC45" s="344">
        <f>SUM(AC46:AC57)</f>
        <v>0</v>
      </c>
      <c r="AD45" s="345">
        <f>AE45+AF45+AG45</f>
        <v>67</v>
      </c>
      <c r="AE45" s="344">
        <f>SUM(AE46:AE57)</f>
        <v>19</v>
      </c>
      <c r="AF45" s="344">
        <f>SUM(AF46:AF57)</f>
        <v>48</v>
      </c>
      <c r="AG45" s="344">
        <f>SUM(AG46:AG57)</f>
        <v>0</v>
      </c>
      <c r="AH45" s="344">
        <f>SUM(AH46:AH57)</f>
        <v>40</v>
      </c>
      <c r="AI45" s="344">
        <f>SUM(AI46:AI57)</f>
        <v>46</v>
      </c>
      <c r="AJ45" s="345">
        <f>AK45+AL45+AM45</f>
        <v>11</v>
      </c>
      <c r="AK45" s="344">
        <f>SUM(AK46:AK57)</f>
        <v>6</v>
      </c>
      <c r="AL45" s="344">
        <f>SUM(AL46:AL57)</f>
        <v>5</v>
      </c>
      <c r="AM45" s="344">
        <f>SUM(AM46:AM57)</f>
        <v>0</v>
      </c>
      <c r="AN45" s="344">
        <f>SUM(AN46:AN57)</f>
        <v>42</v>
      </c>
      <c r="AO45" s="348">
        <f>AP45+AQ45+AR45</f>
        <v>145</v>
      </c>
      <c r="AP45" s="344">
        <f t="shared" ref="AP45:AV45" si="17">SUM(AP46:AP57)</f>
        <v>64</v>
      </c>
      <c r="AQ45" s="344">
        <f t="shared" si="17"/>
        <v>31</v>
      </c>
      <c r="AR45" s="344">
        <f t="shared" si="17"/>
        <v>50</v>
      </c>
      <c r="AS45" s="344">
        <f t="shared" si="17"/>
        <v>-57</v>
      </c>
      <c r="AT45" s="344">
        <f t="shared" si="17"/>
        <v>57</v>
      </c>
      <c r="AU45" s="344">
        <f t="shared" si="17"/>
        <v>124</v>
      </c>
      <c r="AV45" s="344">
        <f t="shared" si="17"/>
        <v>25</v>
      </c>
      <c r="AW45" s="344">
        <f t="shared" ref="AW45:BF45" si="18">SUM(AW46:AW57)</f>
        <v>99</v>
      </c>
      <c r="AX45" s="344">
        <f t="shared" si="18"/>
        <v>8</v>
      </c>
      <c r="AY45" s="344">
        <f t="shared" si="18"/>
        <v>1</v>
      </c>
      <c r="AZ45" s="344">
        <f t="shared" si="18"/>
        <v>103</v>
      </c>
      <c r="BA45" s="344">
        <f t="shared" si="18"/>
        <v>104</v>
      </c>
      <c r="BB45" s="344">
        <f t="shared" si="18"/>
        <v>7</v>
      </c>
      <c r="BC45" s="344">
        <f t="shared" si="18"/>
        <v>11</v>
      </c>
      <c r="BD45" s="344">
        <f t="shared" si="18"/>
        <v>12</v>
      </c>
      <c r="BE45" s="344">
        <f t="shared" si="18"/>
        <v>0</v>
      </c>
      <c r="BF45" s="344">
        <f t="shared" si="18"/>
        <v>96</v>
      </c>
      <c r="BG45" s="215">
        <v>913754888</v>
      </c>
      <c r="BH45" s="215"/>
      <c r="BI45" s="216"/>
      <c r="BJ45" s="216"/>
      <c r="BK45" s="216"/>
      <c r="BL45" s="216"/>
      <c r="BM45" s="216"/>
      <c r="BN45" s="216"/>
      <c r="BO45" s="216"/>
      <c r="BP45" s="216"/>
      <c r="BQ45" s="216"/>
      <c r="BR45" s="216"/>
      <c r="BS45" s="216"/>
      <c r="BT45" s="216"/>
      <c r="BU45" s="216"/>
      <c r="BV45" s="216"/>
      <c r="BW45" s="216"/>
      <c r="BX45" s="216"/>
      <c r="BY45" s="216"/>
      <c r="BZ45" s="217"/>
      <c r="CA45" s="217"/>
      <c r="CB45" s="217"/>
      <c r="CC45" s="217"/>
      <c r="CD45" s="217"/>
      <c r="CE45" s="217"/>
      <c r="CF45" s="217"/>
      <c r="CG45" s="217"/>
      <c r="CH45" s="218"/>
      <c r="CI45" s="218"/>
    </row>
    <row r="46" spans="1:89" ht="18" customHeight="1">
      <c r="A46" s="169">
        <v>1</v>
      </c>
      <c r="B46" s="170" t="s">
        <v>82</v>
      </c>
      <c r="C46" s="166">
        <v>24</v>
      </c>
      <c r="D46" s="171">
        <v>587</v>
      </c>
      <c r="E46" s="171">
        <v>587</v>
      </c>
      <c r="F46" s="167">
        <v>33</v>
      </c>
      <c r="G46" s="166">
        <v>20</v>
      </c>
      <c r="H46" s="166">
        <v>13</v>
      </c>
      <c r="I46" s="166">
        <v>0</v>
      </c>
      <c r="J46" s="166">
        <v>0</v>
      </c>
      <c r="K46" s="166">
        <v>13</v>
      </c>
      <c r="L46" s="1039"/>
      <c r="M46" s="1039"/>
      <c r="N46" s="1039"/>
      <c r="O46" s="1039"/>
      <c r="P46" s="166">
        <v>0</v>
      </c>
      <c r="Q46" s="172">
        <v>0</v>
      </c>
      <c r="R46" s="166">
        <v>0</v>
      </c>
      <c r="S46" s="166">
        <v>0</v>
      </c>
      <c r="T46" s="166">
        <v>1</v>
      </c>
      <c r="U46" s="166">
        <v>0</v>
      </c>
      <c r="V46" s="166">
        <v>0</v>
      </c>
      <c r="W46" s="166">
        <v>0</v>
      </c>
      <c r="X46" s="166">
        <v>0</v>
      </c>
      <c r="Y46" s="166">
        <v>1</v>
      </c>
      <c r="Z46" s="166">
        <v>1</v>
      </c>
      <c r="AA46" s="166">
        <v>0</v>
      </c>
      <c r="AB46" s="166">
        <v>1</v>
      </c>
      <c r="AC46" s="166">
        <v>0</v>
      </c>
      <c r="AD46" s="166">
        <v>5</v>
      </c>
      <c r="AE46" s="166">
        <v>0</v>
      </c>
      <c r="AF46" s="166">
        <v>5</v>
      </c>
      <c r="AG46" s="166">
        <v>0</v>
      </c>
      <c r="AH46" s="166">
        <v>5</v>
      </c>
      <c r="AI46" s="166">
        <v>5</v>
      </c>
      <c r="AJ46" s="167">
        <v>1</v>
      </c>
      <c r="AK46" s="167">
        <v>1</v>
      </c>
      <c r="AL46" s="167">
        <v>0</v>
      </c>
      <c r="AM46" s="167">
        <v>0</v>
      </c>
      <c r="AN46" s="167">
        <v>5</v>
      </c>
      <c r="AO46" s="166">
        <v>19</v>
      </c>
      <c r="AP46" s="167">
        <v>16</v>
      </c>
      <c r="AQ46" s="167">
        <v>3</v>
      </c>
      <c r="AR46" s="167">
        <v>0</v>
      </c>
      <c r="AS46" s="167">
        <v>-5</v>
      </c>
      <c r="AT46" s="167">
        <v>5</v>
      </c>
      <c r="AU46" s="166">
        <v>11</v>
      </c>
      <c r="AV46" s="166">
        <v>1</v>
      </c>
      <c r="AW46" s="166">
        <v>10</v>
      </c>
      <c r="AX46" s="166">
        <v>0</v>
      </c>
      <c r="AY46" s="166">
        <v>0</v>
      </c>
      <c r="AZ46" s="166">
        <v>14</v>
      </c>
      <c r="BA46" s="166">
        <v>14</v>
      </c>
      <c r="BB46" s="166">
        <v>0</v>
      </c>
      <c r="BC46" s="166">
        <v>0</v>
      </c>
      <c r="BD46" s="166">
        <v>1</v>
      </c>
      <c r="BE46" s="166">
        <v>0</v>
      </c>
      <c r="BF46" s="166">
        <v>12</v>
      </c>
      <c r="BG46" s="166"/>
      <c r="BH46" s="166"/>
      <c r="BI46" s="137"/>
      <c r="BJ46" s="137"/>
      <c r="BK46" s="137"/>
      <c r="BL46" s="137"/>
      <c r="BM46" s="137"/>
      <c r="BN46" s="137"/>
      <c r="BO46" s="137"/>
      <c r="BP46" s="137"/>
      <c r="BQ46" s="137"/>
      <c r="BR46" s="137"/>
      <c r="BS46" s="137"/>
      <c r="BT46" s="137"/>
      <c r="BU46" s="137"/>
      <c r="BV46" s="137"/>
      <c r="BW46" s="137"/>
      <c r="BX46" s="137"/>
      <c r="BY46" s="137"/>
      <c r="BZ46" s="138"/>
      <c r="CA46" s="138"/>
      <c r="CB46" s="138"/>
      <c r="CC46" s="138"/>
      <c r="CD46" s="138"/>
      <c r="CE46" s="138"/>
      <c r="CF46" s="138"/>
      <c r="CG46" s="138"/>
      <c r="CH46" s="164"/>
      <c r="CI46" s="164"/>
    </row>
    <row r="47" spans="1:89" ht="18" customHeight="1">
      <c r="A47" s="169">
        <v>2</v>
      </c>
      <c r="B47" s="170" t="s">
        <v>83</v>
      </c>
      <c r="C47" s="166">
        <v>11</v>
      </c>
      <c r="D47" s="171">
        <v>113</v>
      </c>
      <c r="E47" s="171">
        <v>113</v>
      </c>
      <c r="F47" s="167">
        <v>10</v>
      </c>
      <c r="G47" s="166">
        <v>8</v>
      </c>
      <c r="H47" s="166">
        <v>2</v>
      </c>
      <c r="I47" s="166">
        <v>0</v>
      </c>
      <c r="J47" s="166">
        <v>0</v>
      </c>
      <c r="K47" s="166">
        <v>2</v>
      </c>
      <c r="L47" s="1039"/>
      <c r="M47" s="1039"/>
      <c r="N47" s="1039"/>
      <c r="O47" s="1039"/>
      <c r="P47" s="166">
        <v>1</v>
      </c>
      <c r="Q47" s="166">
        <v>1</v>
      </c>
      <c r="R47" s="166">
        <v>0</v>
      </c>
      <c r="S47" s="166">
        <v>0</v>
      </c>
      <c r="T47" s="166">
        <v>1</v>
      </c>
      <c r="U47" s="166">
        <v>0</v>
      </c>
      <c r="V47" s="166">
        <v>0</v>
      </c>
      <c r="W47" s="166">
        <v>0</v>
      </c>
      <c r="X47" s="166">
        <v>0</v>
      </c>
      <c r="Y47" s="166">
        <v>1</v>
      </c>
      <c r="Z47" s="166">
        <v>1</v>
      </c>
      <c r="AA47" s="166">
        <v>0</v>
      </c>
      <c r="AB47" s="166">
        <v>1</v>
      </c>
      <c r="AC47" s="166">
        <v>0</v>
      </c>
      <c r="AD47" s="166">
        <v>2</v>
      </c>
      <c r="AE47" s="166">
        <v>0</v>
      </c>
      <c r="AF47" s="166">
        <v>2</v>
      </c>
      <c r="AG47" s="166">
        <v>0</v>
      </c>
      <c r="AH47" s="166">
        <v>3</v>
      </c>
      <c r="AI47" s="166">
        <v>3</v>
      </c>
      <c r="AJ47" s="167">
        <v>1</v>
      </c>
      <c r="AK47" s="167">
        <v>0</v>
      </c>
      <c r="AL47" s="167">
        <v>1</v>
      </c>
      <c r="AM47" s="167">
        <v>0</v>
      </c>
      <c r="AN47" s="167">
        <v>2</v>
      </c>
      <c r="AO47" s="166">
        <v>7</v>
      </c>
      <c r="AP47" s="167">
        <v>0</v>
      </c>
      <c r="AQ47" s="167">
        <v>3</v>
      </c>
      <c r="AR47" s="167">
        <v>4</v>
      </c>
      <c r="AS47" s="167">
        <v>-3</v>
      </c>
      <c r="AT47" s="167">
        <v>3</v>
      </c>
      <c r="AU47" s="166">
        <v>7</v>
      </c>
      <c r="AV47" s="166">
        <v>7</v>
      </c>
      <c r="AW47" s="166">
        <v>0</v>
      </c>
      <c r="AX47" s="166">
        <v>1</v>
      </c>
      <c r="AY47" s="166">
        <v>0</v>
      </c>
      <c r="AZ47" s="166">
        <v>6</v>
      </c>
      <c r="BA47" s="166">
        <v>7</v>
      </c>
      <c r="BB47" s="166">
        <v>0</v>
      </c>
      <c r="BC47" s="166">
        <v>0</v>
      </c>
      <c r="BD47" s="166">
        <v>1</v>
      </c>
      <c r="BE47" s="166">
        <v>0</v>
      </c>
      <c r="BF47" s="166">
        <v>6</v>
      </c>
      <c r="BG47" s="166"/>
      <c r="BH47" s="166"/>
      <c r="BI47" s="137"/>
      <c r="BJ47" s="137"/>
      <c r="BK47" s="137"/>
      <c r="BL47" s="137"/>
      <c r="BM47" s="137"/>
      <c r="BN47" s="137"/>
      <c r="BO47" s="137"/>
      <c r="BP47" s="137"/>
      <c r="BQ47" s="137"/>
      <c r="BR47" s="137"/>
      <c r="BS47" s="137"/>
      <c r="BT47" s="137"/>
      <c r="BU47" s="137"/>
      <c r="BV47" s="137"/>
      <c r="BW47" s="137"/>
      <c r="BX47" s="137"/>
      <c r="BY47" s="137"/>
      <c r="BZ47" s="138"/>
      <c r="CA47" s="138"/>
      <c r="CB47" s="138"/>
      <c r="CC47" s="138"/>
      <c r="CD47" s="138"/>
      <c r="CE47" s="138"/>
      <c r="CF47" s="138"/>
      <c r="CG47" s="138"/>
      <c r="CH47" s="164"/>
      <c r="CI47" s="164"/>
    </row>
    <row r="48" spans="1:89" ht="18" customHeight="1">
      <c r="A48" s="169">
        <v>3</v>
      </c>
      <c r="B48" s="170" t="s">
        <v>84</v>
      </c>
      <c r="C48" s="166">
        <v>23</v>
      </c>
      <c r="D48" s="171">
        <v>615</v>
      </c>
      <c r="E48" s="171">
        <v>615</v>
      </c>
      <c r="F48" s="167">
        <v>31</v>
      </c>
      <c r="G48" s="166">
        <v>11</v>
      </c>
      <c r="H48" s="166">
        <v>20</v>
      </c>
      <c r="I48" s="166">
        <v>0</v>
      </c>
      <c r="J48" s="166">
        <v>0</v>
      </c>
      <c r="K48" s="166">
        <v>20</v>
      </c>
      <c r="L48" s="1039"/>
      <c r="M48" s="1039"/>
      <c r="N48" s="1039"/>
      <c r="O48" s="1039"/>
      <c r="P48" s="166">
        <v>1</v>
      </c>
      <c r="Q48" s="166">
        <v>1</v>
      </c>
      <c r="R48" s="166">
        <v>0</v>
      </c>
      <c r="S48" s="166">
        <v>0</v>
      </c>
      <c r="T48" s="166">
        <v>1</v>
      </c>
      <c r="U48" s="166">
        <v>0</v>
      </c>
      <c r="V48" s="166">
        <v>0</v>
      </c>
      <c r="W48" s="166">
        <v>0</v>
      </c>
      <c r="X48" s="166">
        <v>0</v>
      </c>
      <c r="Y48" s="166">
        <v>1</v>
      </c>
      <c r="Z48" s="166">
        <v>1</v>
      </c>
      <c r="AA48" s="166">
        <v>1</v>
      </c>
      <c r="AB48" s="166">
        <v>0</v>
      </c>
      <c r="AC48" s="166">
        <v>0</v>
      </c>
      <c r="AD48" s="166">
        <v>10</v>
      </c>
      <c r="AE48" s="166">
        <v>1</v>
      </c>
      <c r="AF48" s="166">
        <v>9</v>
      </c>
      <c r="AG48" s="166">
        <v>0</v>
      </c>
      <c r="AH48" s="166">
        <v>3</v>
      </c>
      <c r="AI48" s="166">
        <v>6</v>
      </c>
      <c r="AJ48" s="167">
        <v>1</v>
      </c>
      <c r="AK48" s="167">
        <v>1</v>
      </c>
      <c r="AL48" s="167">
        <v>0</v>
      </c>
      <c r="AM48" s="167">
        <v>0</v>
      </c>
      <c r="AN48" s="167">
        <v>5</v>
      </c>
      <c r="AO48" s="166">
        <v>18</v>
      </c>
      <c r="AP48" s="167">
        <v>8</v>
      </c>
      <c r="AQ48" s="167">
        <v>0</v>
      </c>
      <c r="AR48" s="167">
        <v>10</v>
      </c>
      <c r="AS48" s="167">
        <v>-8</v>
      </c>
      <c r="AT48" s="167">
        <v>8</v>
      </c>
      <c r="AU48" s="166">
        <v>14</v>
      </c>
      <c r="AV48" s="166">
        <v>1</v>
      </c>
      <c r="AW48" s="166">
        <v>13</v>
      </c>
      <c r="AX48" s="166">
        <v>0</v>
      </c>
      <c r="AY48" s="166">
        <v>0</v>
      </c>
      <c r="AZ48" s="166">
        <v>13</v>
      </c>
      <c r="BA48" s="166">
        <v>9</v>
      </c>
      <c r="BB48" s="166">
        <v>2</v>
      </c>
      <c r="BC48" s="166">
        <v>0</v>
      </c>
      <c r="BD48" s="166">
        <v>1</v>
      </c>
      <c r="BE48" s="166">
        <v>0</v>
      </c>
      <c r="BF48" s="166">
        <v>8</v>
      </c>
      <c r="BG48" s="166"/>
      <c r="BH48" s="166"/>
      <c r="BI48" s="137"/>
      <c r="BJ48" s="137"/>
      <c r="BK48" s="137"/>
      <c r="BL48" s="137"/>
      <c r="BM48" s="137"/>
      <c r="BN48" s="137"/>
      <c r="BO48" s="137"/>
      <c r="BP48" s="137"/>
      <c r="BQ48" s="137"/>
      <c r="BR48" s="137"/>
      <c r="BS48" s="137"/>
      <c r="BT48" s="137"/>
      <c r="BU48" s="137"/>
      <c r="BV48" s="137"/>
      <c r="BW48" s="137"/>
      <c r="BX48" s="137"/>
      <c r="BY48" s="137"/>
      <c r="BZ48" s="138"/>
      <c r="CA48" s="138"/>
      <c r="CB48" s="138"/>
      <c r="CC48" s="138"/>
      <c r="CD48" s="138"/>
      <c r="CE48" s="138"/>
      <c r="CF48" s="138"/>
      <c r="CG48" s="138"/>
      <c r="CH48" s="164"/>
      <c r="CI48" s="164"/>
    </row>
    <row r="49" spans="1:87" ht="18" customHeight="1">
      <c r="A49" s="169">
        <v>4</v>
      </c>
      <c r="B49" s="170" t="s">
        <v>85</v>
      </c>
      <c r="C49" s="166">
        <v>27</v>
      </c>
      <c r="D49" s="171">
        <v>587</v>
      </c>
      <c r="E49" s="171">
        <v>587</v>
      </c>
      <c r="F49" s="167">
        <v>31</v>
      </c>
      <c r="G49" s="166">
        <v>20</v>
      </c>
      <c r="H49" s="166">
        <v>11</v>
      </c>
      <c r="I49" s="166">
        <v>0</v>
      </c>
      <c r="J49" s="166">
        <v>0</v>
      </c>
      <c r="K49" s="166">
        <v>11</v>
      </c>
      <c r="L49" s="1039"/>
      <c r="M49" s="1039"/>
      <c r="N49" s="1039"/>
      <c r="O49" s="1039"/>
      <c r="P49" s="166">
        <v>1</v>
      </c>
      <c r="Q49" s="166">
        <v>0</v>
      </c>
      <c r="R49" s="166">
        <v>1</v>
      </c>
      <c r="S49" s="166">
        <v>0</v>
      </c>
      <c r="T49" s="166">
        <v>1</v>
      </c>
      <c r="U49" s="166">
        <v>0</v>
      </c>
      <c r="V49" s="166">
        <v>0</v>
      </c>
      <c r="W49" s="166">
        <v>0</v>
      </c>
      <c r="X49" s="166">
        <v>0</v>
      </c>
      <c r="Y49" s="166">
        <v>1</v>
      </c>
      <c r="Z49" s="166">
        <v>1</v>
      </c>
      <c r="AA49" s="166">
        <v>0</v>
      </c>
      <c r="AB49" s="166">
        <v>1</v>
      </c>
      <c r="AC49" s="166">
        <v>0</v>
      </c>
      <c r="AD49" s="166">
        <v>14</v>
      </c>
      <c r="AE49" s="166">
        <v>6</v>
      </c>
      <c r="AF49" s="166">
        <v>8</v>
      </c>
      <c r="AG49" s="166">
        <v>0</v>
      </c>
      <c r="AH49" s="166">
        <v>3</v>
      </c>
      <c r="AI49" s="166">
        <v>5</v>
      </c>
      <c r="AJ49" s="167">
        <v>1</v>
      </c>
      <c r="AK49" s="167">
        <v>0</v>
      </c>
      <c r="AL49" s="167">
        <v>1</v>
      </c>
      <c r="AM49" s="167">
        <v>0</v>
      </c>
      <c r="AN49" s="167">
        <v>5</v>
      </c>
      <c r="AO49" s="166">
        <v>16</v>
      </c>
      <c r="AP49" s="167">
        <v>6</v>
      </c>
      <c r="AQ49" s="167">
        <v>1</v>
      </c>
      <c r="AR49" s="167">
        <v>9</v>
      </c>
      <c r="AS49" s="167">
        <v>-5</v>
      </c>
      <c r="AT49" s="167">
        <v>5</v>
      </c>
      <c r="AU49" s="166">
        <v>21</v>
      </c>
      <c r="AV49" s="166">
        <v>7</v>
      </c>
      <c r="AW49" s="166">
        <v>14</v>
      </c>
      <c r="AX49" s="166">
        <v>1</v>
      </c>
      <c r="AY49" s="166">
        <v>0</v>
      </c>
      <c r="AZ49" s="166">
        <v>20</v>
      </c>
      <c r="BA49" s="166">
        <v>20</v>
      </c>
      <c r="BB49" s="166">
        <v>1</v>
      </c>
      <c r="BC49" s="166">
        <v>0</v>
      </c>
      <c r="BD49" s="166">
        <v>1</v>
      </c>
      <c r="BE49" s="166">
        <v>0</v>
      </c>
      <c r="BF49" s="166">
        <v>19</v>
      </c>
      <c r="BG49" s="166"/>
      <c r="BH49" s="166"/>
      <c r="BI49" s="137"/>
      <c r="BJ49" s="137"/>
      <c r="BK49" s="137"/>
      <c r="BL49" s="137"/>
      <c r="BM49" s="137"/>
      <c r="BN49" s="137"/>
      <c r="BO49" s="137"/>
      <c r="BP49" s="137"/>
      <c r="BQ49" s="137"/>
      <c r="BR49" s="137"/>
      <c r="BS49" s="137"/>
      <c r="BT49" s="137"/>
      <c r="BU49" s="137"/>
      <c r="BV49" s="137"/>
      <c r="BW49" s="137"/>
      <c r="BX49" s="137"/>
      <c r="BY49" s="137"/>
      <c r="BZ49" s="138"/>
      <c r="CA49" s="138"/>
      <c r="CB49" s="138"/>
      <c r="CC49" s="138"/>
      <c r="CD49" s="138"/>
      <c r="CE49" s="138"/>
      <c r="CF49" s="138"/>
      <c r="CG49" s="138"/>
      <c r="CH49" s="164"/>
      <c r="CI49" s="164"/>
    </row>
    <row r="50" spans="1:87" ht="18" customHeight="1">
      <c r="A50" s="169">
        <v>5</v>
      </c>
      <c r="B50" s="170" t="s">
        <v>86</v>
      </c>
      <c r="C50" s="166">
        <v>17</v>
      </c>
      <c r="D50" s="171">
        <v>430</v>
      </c>
      <c r="E50" s="171">
        <v>430</v>
      </c>
      <c r="F50" s="167">
        <v>22</v>
      </c>
      <c r="G50" s="166">
        <v>10</v>
      </c>
      <c r="H50" s="166">
        <v>12</v>
      </c>
      <c r="I50" s="166"/>
      <c r="J50" s="166">
        <v>0</v>
      </c>
      <c r="K50" s="166">
        <v>12</v>
      </c>
      <c r="L50" s="1039"/>
      <c r="M50" s="1039"/>
      <c r="N50" s="1039"/>
      <c r="O50" s="1039"/>
      <c r="P50" s="166">
        <v>1</v>
      </c>
      <c r="Q50" s="166">
        <v>1</v>
      </c>
      <c r="R50" s="166">
        <v>0</v>
      </c>
      <c r="S50" s="166">
        <v>0</v>
      </c>
      <c r="T50" s="166">
        <v>1</v>
      </c>
      <c r="U50" s="166">
        <v>1</v>
      </c>
      <c r="V50" s="166">
        <v>0</v>
      </c>
      <c r="W50" s="166">
        <v>1</v>
      </c>
      <c r="X50" s="166">
        <v>0</v>
      </c>
      <c r="Y50" s="166">
        <v>1</v>
      </c>
      <c r="Z50" s="166">
        <v>1</v>
      </c>
      <c r="AA50" s="166">
        <v>1</v>
      </c>
      <c r="AB50" s="166">
        <v>0</v>
      </c>
      <c r="AC50" s="166">
        <v>0</v>
      </c>
      <c r="AD50" s="166">
        <v>0</v>
      </c>
      <c r="AE50" s="166">
        <v>0</v>
      </c>
      <c r="AF50" s="166">
        <v>0</v>
      </c>
      <c r="AG50" s="166">
        <v>0</v>
      </c>
      <c r="AH50" s="166">
        <v>5</v>
      </c>
      <c r="AI50" s="166">
        <v>5</v>
      </c>
      <c r="AJ50" s="167">
        <v>1</v>
      </c>
      <c r="AK50" s="167">
        <v>1</v>
      </c>
      <c r="AL50" s="167">
        <v>0</v>
      </c>
      <c r="AM50" s="167">
        <v>0</v>
      </c>
      <c r="AN50" s="167">
        <v>3</v>
      </c>
      <c r="AO50" s="166">
        <v>17</v>
      </c>
      <c r="AP50" s="167">
        <v>7</v>
      </c>
      <c r="AQ50" s="167">
        <v>7</v>
      </c>
      <c r="AR50" s="167">
        <v>3</v>
      </c>
      <c r="AS50" s="167">
        <v>-8</v>
      </c>
      <c r="AT50" s="167">
        <v>8</v>
      </c>
      <c r="AU50" s="166">
        <v>13</v>
      </c>
      <c r="AV50" s="166">
        <v>1</v>
      </c>
      <c r="AW50" s="166">
        <v>12</v>
      </c>
      <c r="AX50" s="166">
        <v>1</v>
      </c>
      <c r="AY50" s="166">
        <v>0</v>
      </c>
      <c r="AZ50" s="166">
        <v>12</v>
      </c>
      <c r="BA50" s="166">
        <v>13</v>
      </c>
      <c r="BB50" s="166">
        <v>0</v>
      </c>
      <c r="BC50" s="166">
        <v>0</v>
      </c>
      <c r="BD50" s="166">
        <v>1</v>
      </c>
      <c r="BE50" s="166">
        <v>0</v>
      </c>
      <c r="BF50" s="166">
        <v>12</v>
      </c>
      <c r="BG50" s="166"/>
      <c r="BH50" s="166"/>
      <c r="BI50" s="137"/>
      <c r="BJ50" s="137"/>
      <c r="BK50" s="137"/>
      <c r="BL50" s="137"/>
      <c r="BM50" s="137"/>
      <c r="BN50" s="137"/>
      <c r="BO50" s="137"/>
      <c r="BP50" s="137"/>
      <c r="BQ50" s="137"/>
      <c r="BR50" s="137"/>
      <c r="BS50" s="137"/>
      <c r="BT50" s="137"/>
      <c r="BU50" s="137"/>
      <c r="BV50" s="137"/>
      <c r="BW50" s="137"/>
      <c r="BX50" s="137"/>
      <c r="BY50" s="137"/>
      <c r="BZ50" s="138"/>
      <c r="CA50" s="138"/>
      <c r="CB50" s="138"/>
      <c r="CC50" s="138"/>
      <c r="CD50" s="138"/>
      <c r="CE50" s="138"/>
      <c r="CF50" s="138"/>
      <c r="CG50" s="138"/>
      <c r="CH50" s="164"/>
      <c r="CI50" s="164"/>
    </row>
    <row r="51" spans="1:87" ht="18" customHeight="1">
      <c r="A51" s="169">
        <v>6</v>
      </c>
      <c r="B51" s="170" t="s">
        <v>87</v>
      </c>
      <c r="C51" s="166">
        <v>13</v>
      </c>
      <c r="D51" s="171">
        <v>305</v>
      </c>
      <c r="E51" s="171">
        <v>305</v>
      </c>
      <c r="F51" s="167">
        <v>15</v>
      </c>
      <c r="G51" s="166">
        <v>15</v>
      </c>
      <c r="H51" s="166">
        <v>0</v>
      </c>
      <c r="I51" s="166">
        <v>0</v>
      </c>
      <c r="J51" s="166">
        <v>0</v>
      </c>
      <c r="K51" s="166">
        <v>0</v>
      </c>
      <c r="L51" s="1039"/>
      <c r="M51" s="1039"/>
      <c r="N51" s="1039"/>
      <c r="O51" s="1039"/>
      <c r="P51" s="166">
        <v>0</v>
      </c>
      <c r="Q51" s="166">
        <v>0</v>
      </c>
      <c r="R51" s="166">
        <v>0</v>
      </c>
      <c r="S51" s="166">
        <v>0</v>
      </c>
      <c r="T51" s="166">
        <v>1</v>
      </c>
      <c r="U51" s="166">
        <v>0</v>
      </c>
      <c r="V51" s="166">
        <v>0</v>
      </c>
      <c r="W51" s="166">
        <v>0</v>
      </c>
      <c r="X51" s="166">
        <v>0</v>
      </c>
      <c r="Y51" s="166">
        <v>1</v>
      </c>
      <c r="Z51" s="166">
        <v>0</v>
      </c>
      <c r="AA51" s="166">
        <v>0</v>
      </c>
      <c r="AB51" s="166">
        <v>0</v>
      </c>
      <c r="AC51" s="166">
        <v>0</v>
      </c>
      <c r="AD51" s="166">
        <v>4</v>
      </c>
      <c r="AE51" s="166">
        <v>4</v>
      </c>
      <c r="AF51" s="166">
        <v>0</v>
      </c>
      <c r="AG51" s="166">
        <v>0</v>
      </c>
      <c r="AH51" s="166">
        <v>3</v>
      </c>
      <c r="AI51" s="166">
        <v>3</v>
      </c>
      <c r="AJ51" s="167">
        <v>0</v>
      </c>
      <c r="AK51" s="167">
        <v>0</v>
      </c>
      <c r="AL51" s="167">
        <v>0</v>
      </c>
      <c r="AM51" s="167">
        <v>0</v>
      </c>
      <c r="AN51" s="167">
        <v>5</v>
      </c>
      <c r="AO51" s="166">
        <v>9</v>
      </c>
      <c r="AP51" s="167">
        <v>5</v>
      </c>
      <c r="AQ51" s="167">
        <v>4</v>
      </c>
      <c r="AR51" s="167">
        <v>0</v>
      </c>
      <c r="AS51" s="167">
        <v>-4</v>
      </c>
      <c r="AT51" s="167">
        <v>4</v>
      </c>
      <c r="AU51" s="166">
        <v>9</v>
      </c>
      <c r="AV51" s="166">
        <v>1</v>
      </c>
      <c r="AW51" s="166">
        <v>8</v>
      </c>
      <c r="AX51" s="166">
        <v>1</v>
      </c>
      <c r="AY51" s="166">
        <v>0</v>
      </c>
      <c r="AZ51" s="166">
        <v>8</v>
      </c>
      <c r="BA51" s="166">
        <v>8</v>
      </c>
      <c r="BB51" s="166">
        <v>2</v>
      </c>
      <c r="BC51" s="166">
        <v>0</v>
      </c>
      <c r="BD51" s="166">
        <v>1</v>
      </c>
      <c r="BE51" s="166">
        <v>0</v>
      </c>
      <c r="BF51" s="166">
        <v>7</v>
      </c>
      <c r="BG51" s="166"/>
      <c r="BH51" s="166"/>
      <c r="BI51" s="137"/>
      <c r="BJ51" s="137"/>
      <c r="BK51" s="137"/>
      <c r="BL51" s="137"/>
      <c r="BM51" s="137"/>
      <c r="BN51" s="137"/>
      <c r="BO51" s="137"/>
      <c r="BP51" s="137"/>
      <c r="BQ51" s="137"/>
      <c r="BR51" s="137"/>
      <c r="BS51" s="137"/>
      <c r="BT51" s="137"/>
      <c r="BU51" s="137"/>
      <c r="BV51" s="137"/>
      <c r="BW51" s="137"/>
      <c r="BX51" s="137"/>
      <c r="BY51" s="137"/>
      <c r="BZ51" s="138"/>
      <c r="CA51" s="138"/>
      <c r="CB51" s="138"/>
      <c r="CC51" s="138"/>
      <c r="CD51" s="138"/>
      <c r="CE51" s="138"/>
      <c r="CF51" s="138"/>
      <c r="CG51" s="138"/>
      <c r="CH51" s="164"/>
      <c r="CI51" s="164"/>
    </row>
    <row r="52" spans="1:87" ht="18" customHeight="1">
      <c r="A52" s="169">
        <v>7</v>
      </c>
      <c r="B52" s="170" t="s">
        <v>88</v>
      </c>
      <c r="C52" s="166">
        <v>8</v>
      </c>
      <c r="D52" s="171">
        <v>96</v>
      </c>
      <c r="E52" s="171">
        <v>96</v>
      </c>
      <c r="F52" s="167">
        <v>9</v>
      </c>
      <c r="G52" s="166">
        <v>6</v>
      </c>
      <c r="H52" s="166">
        <v>3</v>
      </c>
      <c r="I52" s="166">
        <v>0</v>
      </c>
      <c r="J52" s="166">
        <v>0</v>
      </c>
      <c r="K52" s="166">
        <v>3</v>
      </c>
      <c r="L52" s="1039"/>
      <c r="M52" s="1039"/>
      <c r="N52" s="1039"/>
      <c r="O52" s="1039"/>
      <c r="P52" s="166">
        <v>0</v>
      </c>
      <c r="Q52" s="166">
        <v>0</v>
      </c>
      <c r="R52" s="166">
        <v>0</v>
      </c>
      <c r="S52" s="166">
        <v>0</v>
      </c>
      <c r="T52" s="166">
        <v>1</v>
      </c>
      <c r="U52" s="166">
        <v>0</v>
      </c>
      <c r="V52" s="166">
        <v>0</v>
      </c>
      <c r="W52" s="166">
        <v>0</v>
      </c>
      <c r="X52" s="166">
        <v>0</v>
      </c>
      <c r="Y52" s="166">
        <v>1</v>
      </c>
      <c r="Z52" s="166">
        <v>0</v>
      </c>
      <c r="AA52" s="166">
        <v>0</v>
      </c>
      <c r="AB52" s="166">
        <v>0</v>
      </c>
      <c r="AC52" s="166">
        <v>0</v>
      </c>
      <c r="AD52" s="166">
        <v>3</v>
      </c>
      <c r="AE52" s="166">
        <v>0</v>
      </c>
      <c r="AF52" s="166">
        <v>3</v>
      </c>
      <c r="AG52" s="166">
        <v>0</v>
      </c>
      <c r="AH52" s="166">
        <v>2</v>
      </c>
      <c r="AI52" s="166">
        <v>2</v>
      </c>
      <c r="AJ52" s="167">
        <v>1</v>
      </c>
      <c r="AK52" s="167">
        <v>0</v>
      </c>
      <c r="AL52" s="167">
        <v>1</v>
      </c>
      <c r="AM52" s="167">
        <v>0</v>
      </c>
      <c r="AN52" s="167">
        <v>2</v>
      </c>
      <c r="AO52" s="166">
        <v>6</v>
      </c>
      <c r="AP52" s="167">
        <v>0</v>
      </c>
      <c r="AQ52" s="167">
        <v>2</v>
      </c>
      <c r="AR52" s="167">
        <v>4</v>
      </c>
      <c r="AS52" s="167">
        <v>-5</v>
      </c>
      <c r="AT52" s="167">
        <v>5</v>
      </c>
      <c r="AU52" s="166">
        <v>6</v>
      </c>
      <c r="AV52" s="166">
        <v>1</v>
      </c>
      <c r="AW52" s="166">
        <v>5</v>
      </c>
      <c r="AX52" s="166">
        <v>1</v>
      </c>
      <c r="AY52" s="166">
        <v>0</v>
      </c>
      <c r="AZ52" s="166">
        <v>0</v>
      </c>
      <c r="BA52" s="166">
        <v>2</v>
      </c>
      <c r="BB52" s="166">
        <v>0</v>
      </c>
      <c r="BC52" s="166">
        <v>5</v>
      </c>
      <c r="BD52" s="166">
        <v>1</v>
      </c>
      <c r="BE52" s="166">
        <v>0</v>
      </c>
      <c r="BF52" s="166">
        <v>6</v>
      </c>
      <c r="BG52" s="166"/>
      <c r="BH52" s="166"/>
      <c r="BI52" s="137"/>
      <c r="BJ52" s="137"/>
      <c r="BK52" s="137"/>
      <c r="BL52" s="137"/>
      <c r="BM52" s="137"/>
      <c r="BN52" s="137"/>
      <c r="BO52" s="137"/>
      <c r="BP52" s="137"/>
      <c r="BQ52" s="137"/>
      <c r="BR52" s="137"/>
      <c r="BS52" s="137"/>
      <c r="BT52" s="137"/>
      <c r="BU52" s="137"/>
      <c r="BV52" s="137"/>
      <c r="BW52" s="137"/>
      <c r="BX52" s="137"/>
      <c r="BY52" s="137"/>
      <c r="BZ52" s="138"/>
      <c r="CA52" s="138"/>
      <c r="CB52" s="138"/>
      <c r="CC52" s="138"/>
      <c r="CD52" s="138"/>
      <c r="CE52" s="138"/>
      <c r="CF52" s="138"/>
      <c r="CG52" s="138"/>
      <c r="CH52" s="164"/>
      <c r="CI52" s="164"/>
    </row>
    <row r="53" spans="1:87" ht="18" customHeight="1">
      <c r="A53" s="169">
        <v>8</v>
      </c>
      <c r="B53" s="170" t="s">
        <v>89</v>
      </c>
      <c r="C53" s="166">
        <v>14</v>
      </c>
      <c r="D53" s="171">
        <v>285</v>
      </c>
      <c r="E53" s="171">
        <v>285</v>
      </c>
      <c r="F53" s="167">
        <v>16</v>
      </c>
      <c r="G53" s="166">
        <v>7</v>
      </c>
      <c r="H53" s="166">
        <v>9</v>
      </c>
      <c r="I53" s="166">
        <v>0</v>
      </c>
      <c r="J53" s="166">
        <v>0</v>
      </c>
      <c r="K53" s="166">
        <v>9</v>
      </c>
      <c r="L53" s="1039"/>
      <c r="M53" s="1039"/>
      <c r="N53" s="1039"/>
      <c r="O53" s="1039"/>
      <c r="P53" s="166">
        <v>1</v>
      </c>
      <c r="Q53" s="166">
        <v>1</v>
      </c>
      <c r="R53" s="166">
        <v>0</v>
      </c>
      <c r="S53" s="166">
        <v>0</v>
      </c>
      <c r="T53" s="166">
        <v>1</v>
      </c>
      <c r="U53" s="166">
        <v>0</v>
      </c>
      <c r="V53" s="166">
        <v>0</v>
      </c>
      <c r="W53" s="166">
        <v>0</v>
      </c>
      <c r="X53" s="166">
        <v>0</v>
      </c>
      <c r="Y53" s="166">
        <v>1</v>
      </c>
      <c r="Z53" s="166">
        <v>1</v>
      </c>
      <c r="AA53" s="166">
        <v>0</v>
      </c>
      <c r="AB53" s="166">
        <v>1</v>
      </c>
      <c r="AC53" s="166">
        <v>0</v>
      </c>
      <c r="AD53" s="166">
        <v>0</v>
      </c>
      <c r="AE53" s="166">
        <v>0</v>
      </c>
      <c r="AF53" s="166">
        <v>0</v>
      </c>
      <c r="AG53" s="166">
        <v>0</v>
      </c>
      <c r="AH53" s="166">
        <v>7</v>
      </c>
      <c r="AI53" s="166">
        <v>7</v>
      </c>
      <c r="AJ53" s="167">
        <v>1</v>
      </c>
      <c r="AK53" s="167">
        <v>0</v>
      </c>
      <c r="AL53" s="167">
        <v>1</v>
      </c>
      <c r="AM53" s="167">
        <v>0</v>
      </c>
      <c r="AN53" s="167">
        <v>5</v>
      </c>
      <c r="AO53" s="166">
        <v>7</v>
      </c>
      <c r="AP53" s="167">
        <v>0</v>
      </c>
      <c r="AQ53" s="167">
        <v>6</v>
      </c>
      <c r="AR53" s="167">
        <v>1</v>
      </c>
      <c r="AS53" s="167">
        <v>-2</v>
      </c>
      <c r="AT53" s="167">
        <v>2</v>
      </c>
      <c r="AU53" s="166">
        <v>7</v>
      </c>
      <c r="AV53" s="166">
        <v>2</v>
      </c>
      <c r="AW53" s="166">
        <v>5</v>
      </c>
      <c r="AX53" s="166">
        <v>0</v>
      </c>
      <c r="AY53" s="166">
        <v>1</v>
      </c>
      <c r="AZ53" s="166">
        <v>2</v>
      </c>
      <c r="BA53" s="166">
        <v>7</v>
      </c>
      <c r="BB53" s="166">
        <v>0</v>
      </c>
      <c r="BC53" s="166">
        <v>0</v>
      </c>
      <c r="BD53" s="166">
        <v>1</v>
      </c>
      <c r="BE53" s="166">
        <v>0</v>
      </c>
      <c r="BF53" s="166">
        <v>6</v>
      </c>
      <c r="BG53" s="166"/>
      <c r="BH53" s="166"/>
      <c r="BI53" s="137"/>
      <c r="BJ53" s="137"/>
      <c r="BK53" s="137"/>
      <c r="BL53" s="137"/>
      <c r="BM53" s="137"/>
      <c r="BN53" s="137"/>
      <c r="BO53" s="137"/>
      <c r="BP53" s="137"/>
      <c r="BQ53" s="137"/>
      <c r="BR53" s="137"/>
      <c r="BS53" s="137"/>
      <c r="BT53" s="137"/>
      <c r="BU53" s="137"/>
      <c r="BV53" s="137"/>
      <c r="BW53" s="137"/>
      <c r="BX53" s="137"/>
      <c r="BY53" s="137"/>
      <c r="BZ53" s="138"/>
      <c r="CA53" s="138"/>
      <c r="CB53" s="138"/>
      <c r="CC53" s="138"/>
      <c r="CD53" s="138"/>
      <c r="CE53" s="138"/>
      <c r="CF53" s="138"/>
      <c r="CG53" s="138"/>
      <c r="CH53" s="164"/>
      <c r="CI53" s="164"/>
    </row>
    <row r="54" spans="1:87" ht="18" customHeight="1">
      <c r="A54" s="169">
        <v>9</v>
      </c>
      <c r="B54" s="170" t="s">
        <v>90</v>
      </c>
      <c r="C54" s="166">
        <v>15</v>
      </c>
      <c r="D54" s="171">
        <v>377</v>
      </c>
      <c r="E54" s="171">
        <v>377</v>
      </c>
      <c r="F54" s="167">
        <v>20</v>
      </c>
      <c r="G54" s="166">
        <v>12</v>
      </c>
      <c r="H54" s="166">
        <v>8</v>
      </c>
      <c r="I54" s="166">
        <v>0</v>
      </c>
      <c r="J54" s="166">
        <v>0</v>
      </c>
      <c r="K54" s="166">
        <v>8</v>
      </c>
      <c r="L54" s="1039"/>
      <c r="M54" s="1039"/>
      <c r="N54" s="1039"/>
      <c r="O54" s="1039"/>
      <c r="P54" s="166">
        <v>0</v>
      </c>
      <c r="Q54" s="166">
        <v>0</v>
      </c>
      <c r="R54" s="166">
        <v>0</v>
      </c>
      <c r="S54" s="166">
        <v>0</v>
      </c>
      <c r="T54" s="166">
        <v>1</v>
      </c>
      <c r="U54" s="166">
        <v>0</v>
      </c>
      <c r="V54" s="166">
        <v>0</v>
      </c>
      <c r="W54" s="166">
        <v>0</v>
      </c>
      <c r="X54" s="166">
        <v>0</v>
      </c>
      <c r="Y54" s="166">
        <v>1</v>
      </c>
      <c r="Z54" s="166">
        <v>0</v>
      </c>
      <c r="AA54" s="166">
        <v>0</v>
      </c>
      <c r="AB54" s="166">
        <v>0</v>
      </c>
      <c r="AC54" s="166">
        <v>0</v>
      </c>
      <c r="AD54" s="166">
        <v>3</v>
      </c>
      <c r="AE54" s="166">
        <v>2</v>
      </c>
      <c r="AF54" s="166">
        <v>1</v>
      </c>
      <c r="AG54" s="166">
        <v>0</v>
      </c>
      <c r="AH54" s="166">
        <v>5</v>
      </c>
      <c r="AI54" s="166">
        <v>5</v>
      </c>
      <c r="AJ54" s="167">
        <v>1</v>
      </c>
      <c r="AK54" s="167">
        <v>1</v>
      </c>
      <c r="AL54" s="167">
        <v>0</v>
      </c>
      <c r="AM54" s="167">
        <v>0</v>
      </c>
      <c r="AN54" s="167">
        <v>3</v>
      </c>
      <c r="AO54" s="166">
        <v>7</v>
      </c>
      <c r="AP54" s="167">
        <v>4</v>
      </c>
      <c r="AQ54" s="167">
        <v>0</v>
      </c>
      <c r="AR54" s="167">
        <v>3</v>
      </c>
      <c r="AS54" s="167">
        <v>-3</v>
      </c>
      <c r="AT54" s="167">
        <v>3</v>
      </c>
      <c r="AU54" s="166">
        <v>7</v>
      </c>
      <c r="AV54" s="166">
        <v>1</v>
      </c>
      <c r="AW54" s="166">
        <v>6</v>
      </c>
      <c r="AX54" s="166">
        <v>1</v>
      </c>
      <c r="AY54" s="166">
        <v>0</v>
      </c>
      <c r="AZ54" s="166">
        <v>6</v>
      </c>
      <c r="BA54" s="166">
        <v>6</v>
      </c>
      <c r="BB54" s="166">
        <v>0</v>
      </c>
      <c r="BC54" s="166">
        <v>1</v>
      </c>
      <c r="BD54" s="166">
        <v>1</v>
      </c>
      <c r="BE54" s="166">
        <v>0</v>
      </c>
      <c r="BF54" s="166">
        <v>5</v>
      </c>
      <c r="BG54" s="166"/>
      <c r="BH54" s="166"/>
      <c r="BI54" s="137"/>
      <c r="BJ54" s="137"/>
      <c r="BK54" s="137"/>
      <c r="BL54" s="137"/>
      <c r="BM54" s="137"/>
      <c r="BN54" s="137"/>
      <c r="BO54" s="137"/>
      <c r="BP54" s="137"/>
      <c r="BQ54" s="137"/>
      <c r="BR54" s="137"/>
      <c r="BS54" s="137"/>
      <c r="BT54" s="137"/>
      <c r="BU54" s="137"/>
      <c r="BV54" s="137"/>
      <c r="BW54" s="137"/>
      <c r="BX54" s="137"/>
      <c r="BY54" s="137"/>
      <c r="BZ54" s="138"/>
      <c r="CA54" s="138"/>
      <c r="CB54" s="138"/>
      <c r="CC54" s="138"/>
      <c r="CD54" s="138"/>
      <c r="CE54" s="138"/>
      <c r="CF54" s="138"/>
      <c r="CG54" s="138"/>
      <c r="CH54" s="164"/>
      <c r="CI54" s="164"/>
    </row>
    <row r="55" spans="1:87" ht="18" customHeight="1">
      <c r="A55" s="169">
        <v>10</v>
      </c>
      <c r="B55" s="170" t="s">
        <v>91</v>
      </c>
      <c r="C55" s="166">
        <v>15</v>
      </c>
      <c r="D55" s="171">
        <v>226</v>
      </c>
      <c r="E55" s="171">
        <v>226</v>
      </c>
      <c r="F55" s="167">
        <v>16</v>
      </c>
      <c r="G55" s="166">
        <v>6</v>
      </c>
      <c r="H55" s="166">
        <v>10</v>
      </c>
      <c r="I55" s="166">
        <v>0</v>
      </c>
      <c r="J55" s="166">
        <v>0</v>
      </c>
      <c r="K55" s="166">
        <v>10</v>
      </c>
      <c r="L55" s="1039"/>
      <c r="M55" s="1039"/>
      <c r="N55" s="1039"/>
      <c r="O55" s="1039"/>
      <c r="P55" s="166">
        <v>0</v>
      </c>
      <c r="Q55" s="166">
        <v>0</v>
      </c>
      <c r="R55" s="166">
        <v>0</v>
      </c>
      <c r="S55" s="166">
        <v>0</v>
      </c>
      <c r="T55" s="166">
        <v>1</v>
      </c>
      <c r="U55" s="166">
        <v>0</v>
      </c>
      <c r="V55" s="166">
        <v>0</v>
      </c>
      <c r="W55" s="166">
        <v>0</v>
      </c>
      <c r="X55" s="166">
        <v>0</v>
      </c>
      <c r="Y55" s="166">
        <v>1</v>
      </c>
      <c r="Z55" s="166">
        <v>0</v>
      </c>
      <c r="AA55" s="166">
        <v>0</v>
      </c>
      <c r="AB55" s="166">
        <v>0</v>
      </c>
      <c r="AC55" s="166">
        <v>0</v>
      </c>
      <c r="AD55" s="166">
        <v>8</v>
      </c>
      <c r="AE55" s="166">
        <v>0</v>
      </c>
      <c r="AF55" s="166">
        <v>8</v>
      </c>
      <c r="AG55" s="166">
        <v>0</v>
      </c>
      <c r="AH55" s="166">
        <v>2</v>
      </c>
      <c r="AI55" s="166">
        <v>2</v>
      </c>
      <c r="AJ55" s="167">
        <v>1</v>
      </c>
      <c r="AK55" s="167">
        <v>1</v>
      </c>
      <c r="AL55" s="167">
        <v>0</v>
      </c>
      <c r="AM55" s="167">
        <v>0</v>
      </c>
      <c r="AN55" s="167">
        <v>3</v>
      </c>
      <c r="AO55" s="166">
        <v>13</v>
      </c>
      <c r="AP55" s="167">
        <v>2</v>
      </c>
      <c r="AQ55" s="167">
        <v>0</v>
      </c>
      <c r="AR55" s="167">
        <v>11</v>
      </c>
      <c r="AS55" s="167">
        <v>-5</v>
      </c>
      <c r="AT55" s="167">
        <v>5</v>
      </c>
      <c r="AU55" s="166">
        <v>13</v>
      </c>
      <c r="AV55" s="166">
        <v>1</v>
      </c>
      <c r="AW55" s="166">
        <v>12</v>
      </c>
      <c r="AX55" s="166">
        <v>1</v>
      </c>
      <c r="AY55" s="166">
        <v>0</v>
      </c>
      <c r="AZ55" s="166">
        <v>12</v>
      </c>
      <c r="BA55" s="166">
        <v>8</v>
      </c>
      <c r="BB55" s="166">
        <v>2</v>
      </c>
      <c r="BC55" s="166">
        <v>4</v>
      </c>
      <c r="BD55" s="166">
        <v>1</v>
      </c>
      <c r="BE55" s="166">
        <v>0</v>
      </c>
      <c r="BF55" s="166">
        <v>7</v>
      </c>
      <c r="BG55" s="166"/>
      <c r="BH55" s="166"/>
      <c r="BI55" s="137"/>
      <c r="BJ55" s="137"/>
      <c r="BK55" s="137"/>
      <c r="BL55" s="137"/>
      <c r="BM55" s="137"/>
      <c r="BN55" s="137"/>
      <c r="BO55" s="137"/>
      <c r="BP55" s="137"/>
      <c r="BQ55" s="137"/>
      <c r="BR55" s="137"/>
      <c r="BS55" s="137"/>
      <c r="BT55" s="137"/>
      <c r="BU55" s="137"/>
      <c r="BV55" s="137"/>
      <c r="BW55" s="137"/>
      <c r="BX55" s="137"/>
      <c r="BY55" s="137"/>
      <c r="BZ55" s="138"/>
      <c r="CA55" s="138"/>
      <c r="CB55" s="138"/>
      <c r="CC55" s="138"/>
      <c r="CD55" s="138"/>
      <c r="CE55" s="138"/>
      <c r="CF55" s="138"/>
      <c r="CG55" s="138"/>
      <c r="CH55" s="164"/>
      <c r="CI55" s="164"/>
    </row>
    <row r="56" spans="1:87" ht="18" customHeight="1">
      <c r="A56" s="169">
        <v>11</v>
      </c>
      <c r="B56" s="170" t="s">
        <v>42</v>
      </c>
      <c r="C56" s="166">
        <v>16</v>
      </c>
      <c r="D56" s="171">
        <v>417</v>
      </c>
      <c r="E56" s="171">
        <v>417</v>
      </c>
      <c r="F56" s="167">
        <v>20</v>
      </c>
      <c r="G56" s="166">
        <v>19</v>
      </c>
      <c r="H56" s="166">
        <v>0</v>
      </c>
      <c r="I56" s="166">
        <v>1</v>
      </c>
      <c r="J56" s="166">
        <v>0</v>
      </c>
      <c r="K56" s="166">
        <v>0</v>
      </c>
      <c r="L56" s="1039"/>
      <c r="M56" s="1039"/>
      <c r="N56" s="1039"/>
      <c r="O56" s="1039"/>
      <c r="P56" s="166">
        <v>1</v>
      </c>
      <c r="Q56" s="166">
        <v>1</v>
      </c>
      <c r="R56" s="166">
        <v>0</v>
      </c>
      <c r="S56" s="166">
        <v>0</v>
      </c>
      <c r="T56" s="166">
        <v>1</v>
      </c>
      <c r="U56" s="166">
        <v>1</v>
      </c>
      <c r="V56" s="166">
        <v>1</v>
      </c>
      <c r="W56" s="166">
        <v>0</v>
      </c>
      <c r="X56" s="166">
        <v>0</v>
      </c>
      <c r="Y56" s="166">
        <v>1</v>
      </c>
      <c r="Z56" s="166">
        <v>2</v>
      </c>
      <c r="AA56" s="166">
        <v>2</v>
      </c>
      <c r="AB56" s="166">
        <v>0</v>
      </c>
      <c r="AC56" s="166">
        <v>0</v>
      </c>
      <c r="AD56" s="166">
        <v>5</v>
      </c>
      <c r="AE56" s="166">
        <v>5</v>
      </c>
      <c r="AF56" s="166">
        <v>0</v>
      </c>
      <c r="AG56" s="166">
        <v>0</v>
      </c>
      <c r="AH56" s="166">
        <v>0</v>
      </c>
      <c r="AI56" s="166">
        <v>0</v>
      </c>
      <c r="AJ56" s="167">
        <v>1</v>
      </c>
      <c r="AK56" s="167">
        <v>1</v>
      </c>
      <c r="AL56" s="167">
        <v>0</v>
      </c>
      <c r="AM56" s="167">
        <v>0</v>
      </c>
      <c r="AN56" s="167">
        <v>1</v>
      </c>
      <c r="AO56" s="166">
        <v>16</v>
      </c>
      <c r="AP56" s="167">
        <v>15</v>
      </c>
      <c r="AQ56" s="167">
        <v>1</v>
      </c>
      <c r="AR56" s="167">
        <v>0</v>
      </c>
      <c r="AS56" s="167">
        <v>-5</v>
      </c>
      <c r="AT56" s="167">
        <v>5</v>
      </c>
      <c r="AU56" s="166">
        <v>6</v>
      </c>
      <c r="AV56" s="166">
        <v>1</v>
      </c>
      <c r="AW56" s="166">
        <v>5</v>
      </c>
      <c r="AX56" s="166">
        <v>0</v>
      </c>
      <c r="AY56" s="166">
        <v>0</v>
      </c>
      <c r="AZ56" s="166">
        <v>1</v>
      </c>
      <c r="BA56" s="166">
        <v>1</v>
      </c>
      <c r="BB56" s="166">
        <v>0</v>
      </c>
      <c r="BC56" s="166">
        <v>0</v>
      </c>
      <c r="BD56" s="166">
        <v>1</v>
      </c>
      <c r="BE56" s="166">
        <v>0</v>
      </c>
      <c r="BF56" s="166">
        <v>0</v>
      </c>
      <c r="BG56" s="166"/>
      <c r="BH56" s="166"/>
      <c r="BI56" s="137"/>
      <c r="BJ56" s="137"/>
      <c r="BK56" s="137"/>
      <c r="BL56" s="137"/>
      <c r="BM56" s="137"/>
      <c r="BN56" s="137"/>
      <c r="BO56" s="137"/>
      <c r="BP56" s="137"/>
      <c r="BQ56" s="137"/>
      <c r="BR56" s="137"/>
      <c r="BS56" s="137"/>
      <c r="BT56" s="137"/>
      <c r="BU56" s="137"/>
      <c r="BV56" s="137"/>
      <c r="BW56" s="137"/>
      <c r="BX56" s="137"/>
      <c r="BY56" s="137"/>
      <c r="BZ56" s="138"/>
      <c r="CA56" s="138"/>
      <c r="CB56" s="138"/>
      <c r="CC56" s="138"/>
      <c r="CD56" s="138"/>
      <c r="CE56" s="138"/>
      <c r="CF56" s="138"/>
      <c r="CG56" s="138"/>
      <c r="CH56" s="164"/>
      <c r="CI56" s="164"/>
    </row>
    <row r="57" spans="1:87" ht="18" customHeight="1">
      <c r="A57" s="169">
        <v>12</v>
      </c>
      <c r="B57" s="170" t="s">
        <v>92</v>
      </c>
      <c r="C57" s="166">
        <v>16</v>
      </c>
      <c r="D57" s="171">
        <v>321</v>
      </c>
      <c r="E57" s="171">
        <v>321</v>
      </c>
      <c r="F57" s="167">
        <v>16</v>
      </c>
      <c r="G57" s="166">
        <v>4</v>
      </c>
      <c r="H57" s="166">
        <v>12</v>
      </c>
      <c r="I57" s="166">
        <v>0</v>
      </c>
      <c r="J57" s="166">
        <v>0</v>
      </c>
      <c r="K57" s="166">
        <v>12</v>
      </c>
      <c r="L57" s="1039"/>
      <c r="M57" s="1039"/>
      <c r="N57" s="1039"/>
      <c r="O57" s="1039"/>
      <c r="P57" s="166">
        <v>0</v>
      </c>
      <c r="Q57" s="166">
        <v>0</v>
      </c>
      <c r="R57" s="166">
        <v>0</v>
      </c>
      <c r="S57" s="166">
        <v>0</v>
      </c>
      <c r="T57" s="166">
        <v>1</v>
      </c>
      <c r="U57" s="166">
        <v>0</v>
      </c>
      <c r="V57" s="166">
        <v>0</v>
      </c>
      <c r="W57" s="166">
        <v>0</v>
      </c>
      <c r="X57" s="166">
        <v>0</v>
      </c>
      <c r="Y57" s="166">
        <v>1</v>
      </c>
      <c r="Z57" s="166">
        <v>0</v>
      </c>
      <c r="AA57" s="166">
        <v>0</v>
      </c>
      <c r="AB57" s="166">
        <v>0</v>
      </c>
      <c r="AC57" s="166">
        <v>0</v>
      </c>
      <c r="AD57" s="166">
        <v>13</v>
      </c>
      <c r="AE57" s="166">
        <v>1</v>
      </c>
      <c r="AF57" s="166">
        <v>12</v>
      </c>
      <c r="AG57" s="166">
        <v>0</v>
      </c>
      <c r="AH57" s="166">
        <v>2</v>
      </c>
      <c r="AI57" s="166">
        <v>3</v>
      </c>
      <c r="AJ57" s="167">
        <v>1</v>
      </c>
      <c r="AK57" s="167">
        <v>0</v>
      </c>
      <c r="AL57" s="167">
        <v>1</v>
      </c>
      <c r="AM57" s="167">
        <v>0</v>
      </c>
      <c r="AN57" s="167">
        <v>3</v>
      </c>
      <c r="AO57" s="166">
        <v>10</v>
      </c>
      <c r="AP57" s="167">
        <v>1</v>
      </c>
      <c r="AQ57" s="167">
        <v>4</v>
      </c>
      <c r="AR57" s="167">
        <v>5</v>
      </c>
      <c r="AS57" s="167">
        <v>-4</v>
      </c>
      <c r="AT57" s="167">
        <v>4</v>
      </c>
      <c r="AU57" s="166">
        <v>10</v>
      </c>
      <c r="AV57" s="166">
        <v>1</v>
      </c>
      <c r="AW57" s="166">
        <v>9</v>
      </c>
      <c r="AX57" s="166">
        <v>1</v>
      </c>
      <c r="AY57" s="166">
        <v>0</v>
      </c>
      <c r="AZ57" s="166">
        <v>9</v>
      </c>
      <c r="BA57" s="166">
        <v>9</v>
      </c>
      <c r="BB57" s="166">
        <v>0</v>
      </c>
      <c r="BC57" s="166">
        <v>1</v>
      </c>
      <c r="BD57" s="166">
        <v>1</v>
      </c>
      <c r="BE57" s="166">
        <v>0</v>
      </c>
      <c r="BF57" s="166">
        <v>8</v>
      </c>
      <c r="BG57" s="166"/>
      <c r="BH57" s="166"/>
      <c r="BI57" s="137"/>
      <c r="BJ57" s="137"/>
      <c r="BK57" s="137"/>
      <c r="BL57" s="137"/>
      <c r="BM57" s="137"/>
      <c r="BN57" s="137"/>
      <c r="BO57" s="137"/>
      <c r="BP57" s="137"/>
      <c r="BQ57" s="137"/>
      <c r="BR57" s="137"/>
      <c r="BS57" s="137"/>
      <c r="BT57" s="137"/>
      <c r="BU57" s="137"/>
      <c r="BV57" s="137"/>
      <c r="BW57" s="137"/>
      <c r="BX57" s="137"/>
      <c r="BY57" s="137"/>
      <c r="BZ57" s="138"/>
      <c r="CA57" s="138"/>
      <c r="CB57" s="138"/>
      <c r="CC57" s="138"/>
      <c r="CD57" s="138"/>
      <c r="CE57" s="138"/>
      <c r="CF57" s="138"/>
      <c r="CG57" s="138"/>
      <c r="CH57" s="164"/>
      <c r="CI57" s="164"/>
    </row>
    <row r="58" spans="1:87" s="212" customFormat="1" ht="18" customHeight="1">
      <c r="A58" s="219" t="s">
        <v>93</v>
      </c>
      <c r="B58" s="220" t="s">
        <v>94</v>
      </c>
      <c r="C58" s="219">
        <f t="shared" ref="C58:BF58" si="19">SUM(C59:C73)</f>
        <v>296</v>
      </c>
      <c r="D58" s="219">
        <f t="shared" si="19"/>
        <v>6558</v>
      </c>
      <c r="E58" s="219">
        <f t="shared" si="19"/>
        <v>6558</v>
      </c>
      <c r="F58" s="219">
        <f t="shared" si="19"/>
        <v>296</v>
      </c>
      <c r="G58" s="219">
        <f t="shared" si="19"/>
        <v>199</v>
      </c>
      <c r="H58" s="219">
        <f t="shared" si="19"/>
        <v>70</v>
      </c>
      <c r="I58" s="219">
        <f t="shared" si="19"/>
        <v>27</v>
      </c>
      <c r="J58" s="219">
        <f t="shared" si="19"/>
        <v>0</v>
      </c>
      <c r="K58" s="219">
        <f t="shared" si="19"/>
        <v>63</v>
      </c>
      <c r="L58" s="441">
        <f>P58+U58</f>
        <v>12</v>
      </c>
      <c r="M58" s="441">
        <f t="shared" ref="M58" si="20">Q58+V58</f>
        <v>6</v>
      </c>
      <c r="N58" s="441">
        <f t="shared" ref="N58" si="21">R58+W58</f>
        <v>6</v>
      </c>
      <c r="O58" s="441">
        <f t="shared" ref="O58" si="22">S58+X58</f>
        <v>0</v>
      </c>
      <c r="P58" s="219">
        <f t="shared" si="19"/>
        <v>3</v>
      </c>
      <c r="Q58" s="219">
        <f t="shared" si="19"/>
        <v>1</v>
      </c>
      <c r="R58" s="219">
        <f t="shared" si="19"/>
        <v>2</v>
      </c>
      <c r="S58" s="219">
        <f t="shared" si="19"/>
        <v>0</v>
      </c>
      <c r="T58" s="219">
        <f t="shared" si="19"/>
        <v>13</v>
      </c>
      <c r="U58" s="219">
        <f t="shared" si="19"/>
        <v>9</v>
      </c>
      <c r="V58" s="219">
        <f t="shared" si="19"/>
        <v>5</v>
      </c>
      <c r="W58" s="219">
        <f t="shared" si="19"/>
        <v>4</v>
      </c>
      <c r="X58" s="219">
        <f t="shared" si="19"/>
        <v>0</v>
      </c>
      <c r="Y58" s="219">
        <f t="shared" si="19"/>
        <v>7</v>
      </c>
      <c r="Z58" s="219">
        <f t="shared" si="19"/>
        <v>2</v>
      </c>
      <c r="AA58" s="219">
        <f t="shared" si="19"/>
        <v>1</v>
      </c>
      <c r="AB58" s="219">
        <f t="shared" si="19"/>
        <v>1</v>
      </c>
      <c r="AC58" s="219">
        <f t="shared" si="19"/>
        <v>0</v>
      </c>
      <c r="AD58" s="219">
        <f t="shared" si="19"/>
        <v>36</v>
      </c>
      <c r="AE58" s="219">
        <f t="shared" si="19"/>
        <v>14</v>
      </c>
      <c r="AF58" s="219">
        <f t="shared" si="19"/>
        <v>17</v>
      </c>
      <c r="AG58" s="219">
        <f t="shared" si="19"/>
        <v>5</v>
      </c>
      <c r="AH58" s="219">
        <f t="shared" si="19"/>
        <v>52</v>
      </c>
      <c r="AI58" s="219">
        <f t="shared" si="19"/>
        <v>52</v>
      </c>
      <c r="AJ58" s="219">
        <f t="shared" si="19"/>
        <v>23</v>
      </c>
      <c r="AK58" s="219">
        <f t="shared" si="19"/>
        <v>17</v>
      </c>
      <c r="AL58" s="219">
        <f t="shared" si="19"/>
        <v>6</v>
      </c>
      <c r="AM58" s="219">
        <f t="shared" si="19"/>
        <v>0</v>
      </c>
      <c r="AN58" s="219">
        <f t="shared" si="19"/>
        <v>63</v>
      </c>
      <c r="AO58" s="357">
        <f t="shared" si="19"/>
        <v>195</v>
      </c>
      <c r="AP58" s="219">
        <f t="shared" si="19"/>
        <v>63</v>
      </c>
      <c r="AQ58" s="219">
        <f t="shared" si="19"/>
        <v>68</v>
      </c>
      <c r="AR58" s="219">
        <f t="shared" si="19"/>
        <v>64</v>
      </c>
      <c r="AS58" s="219">
        <f t="shared" si="19"/>
        <v>-21</v>
      </c>
      <c r="AT58" s="219">
        <f t="shared" si="19"/>
        <v>-21</v>
      </c>
      <c r="AU58" s="219">
        <f t="shared" si="19"/>
        <v>128</v>
      </c>
      <c r="AV58" s="219">
        <f t="shared" si="19"/>
        <v>11</v>
      </c>
      <c r="AW58" s="219">
        <f t="shared" si="19"/>
        <v>117</v>
      </c>
      <c r="AX58" s="219">
        <f t="shared" si="19"/>
        <v>21</v>
      </c>
      <c r="AY58" s="219">
        <f t="shared" si="19"/>
        <v>34</v>
      </c>
      <c r="AZ58" s="219">
        <f t="shared" si="19"/>
        <v>83</v>
      </c>
      <c r="BA58" s="219">
        <f t="shared" si="19"/>
        <v>102</v>
      </c>
      <c r="BB58" s="219">
        <f t="shared" si="19"/>
        <v>8</v>
      </c>
      <c r="BC58" s="219">
        <f t="shared" si="19"/>
        <v>26</v>
      </c>
      <c r="BD58" s="219">
        <f t="shared" si="19"/>
        <v>17</v>
      </c>
      <c r="BE58" s="219">
        <f t="shared" si="19"/>
        <v>2</v>
      </c>
      <c r="BF58" s="219">
        <f t="shared" si="19"/>
        <v>109</v>
      </c>
      <c r="BG58" s="219">
        <v>986485781</v>
      </c>
      <c r="BH58" s="219"/>
      <c r="BI58" s="219">
        <f t="shared" ref="BI58:CF58" si="23">SUM(BI59:BI73)</f>
        <v>8</v>
      </c>
      <c r="BJ58" s="219">
        <f t="shared" si="23"/>
        <v>26</v>
      </c>
      <c r="BK58" s="219">
        <f t="shared" si="23"/>
        <v>46</v>
      </c>
      <c r="BL58" s="219">
        <f t="shared" si="23"/>
        <v>17</v>
      </c>
      <c r="BM58" s="219">
        <f t="shared" si="23"/>
        <v>7</v>
      </c>
      <c r="BN58" s="219">
        <f t="shared" si="23"/>
        <v>8</v>
      </c>
      <c r="BO58" s="219">
        <f t="shared" si="23"/>
        <v>2</v>
      </c>
      <c r="BP58" s="219">
        <f t="shared" si="23"/>
        <v>3</v>
      </c>
      <c r="BQ58" s="219">
        <f t="shared" si="23"/>
        <v>1</v>
      </c>
      <c r="BR58" s="219">
        <f t="shared" si="23"/>
        <v>2</v>
      </c>
      <c r="BS58" s="219">
        <f t="shared" si="23"/>
        <v>0</v>
      </c>
      <c r="BT58" s="221">
        <f t="shared" si="23"/>
        <v>90667.4</v>
      </c>
      <c r="BU58" s="219">
        <f t="shared" si="23"/>
        <v>56935.675000000003</v>
      </c>
      <c r="BV58" s="219">
        <f t="shared" si="23"/>
        <v>0</v>
      </c>
      <c r="BW58" s="219">
        <f t="shared" si="23"/>
        <v>146</v>
      </c>
      <c r="BX58" s="219">
        <f t="shared" si="23"/>
        <v>61</v>
      </c>
      <c r="BY58" s="219">
        <f t="shared" si="23"/>
        <v>57</v>
      </c>
      <c r="BZ58" s="219">
        <f t="shared" si="23"/>
        <v>41</v>
      </c>
      <c r="CA58" s="219">
        <f t="shared" si="23"/>
        <v>126</v>
      </c>
      <c r="CB58" s="219">
        <f t="shared" si="23"/>
        <v>53</v>
      </c>
      <c r="CC58" s="219">
        <f t="shared" si="23"/>
        <v>64</v>
      </c>
      <c r="CD58" s="219">
        <f t="shared" si="23"/>
        <v>14</v>
      </c>
      <c r="CE58" s="219">
        <f t="shared" si="23"/>
        <v>4</v>
      </c>
      <c r="CF58" s="219">
        <f t="shared" si="23"/>
        <v>88</v>
      </c>
      <c r="CG58" s="219"/>
      <c r="CH58" s="218"/>
      <c r="CI58" s="218"/>
    </row>
    <row r="59" spans="1:87" ht="18" customHeight="1">
      <c r="A59" s="133">
        <v>1</v>
      </c>
      <c r="B59" s="139" t="s">
        <v>95</v>
      </c>
      <c r="C59" s="126">
        <v>24</v>
      </c>
      <c r="D59" s="173">
        <v>482</v>
      </c>
      <c r="E59" s="173">
        <v>482</v>
      </c>
      <c r="F59" s="174">
        <v>24</v>
      </c>
      <c r="G59" s="163">
        <v>20</v>
      </c>
      <c r="H59" s="163">
        <v>3</v>
      </c>
      <c r="I59" s="163">
        <v>1</v>
      </c>
      <c r="J59" s="163">
        <v>0</v>
      </c>
      <c r="K59" s="163">
        <v>2</v>
      </c>
      <c r="L59" s="1043"/>
      <c r="M59" s="1043"/>
      <c r="N59" s="1043"/>
      <c r="O59" s="1043"/>
      <c r="P59" s="163">
        <v>0</v>
      </c>
      <c r="Q59" s="163">
        <v>0</v>
      </c>
      <c r="R59" s="163">
        <v>0</v>
      </c>
      <c r="S59" s="163">
        <v>0</v>
      </c>
      <c r="T59" s="163">
        <v>1</v>
      </c>
      <c r="U59" s="163">
        <v>0</v>
      </c>
      <c r="V59" s="163">
        <v>0</v>
      </c>
      <c r="W59" s="163">
        <v>0</v>
      </c>
      <c r="X59" s="163">
        <v>0</v>
      </c>
      <c r="Y59" s="163">
        <v>1</v>
      </c>
      <c r="Z59" s="163">
        <v>0</v>
      </c>
      <c r="AA59" s="163">
        <v>0</v>
      </c>
      <c r="AB59" s="163">
        <v>0</v>
      </c>
      <c r="AC59" s="163">
        <v>0</v>
      </c>
      <c r="AD59" s="174">
        <v>0</v>
      </c>
      <c r="AE59" s="174">
        <v>0</v>
      </c>
      <c r="AF59" s="174">
        <v>0</v>
      </c>
      <c r="AG59" s="174">
        <v>0</v>
      </c>
      <c r="AH59" s="174">
        <v>5</v>
      </c>
      <c r="AI59" s="174">
        <v>5</v>
      </c>
      <c r="AJ59" s="175">
        <v>1</v>
      </c>
      <c r="AK59" s="176">
        <v>0</v>
      </c>
      <c r="AL59" s="174">
        <v>1</v>
      </c>
      <c r="AM59" s="174">
        <v>0</v>
      </c>
      <c r="AN59" s="174">
        <v>2</v>
      </c>
      <c r="AO59" s="163">
        <v>15</v>
      </c>
      <c r="AP59" s="174">
        <v>6</v>
      </c>
      <c r="AQ59" s="174">
        <v>9</v>
      </c>
      <c r="AR59" s="174">
        <v>0</v>
      </c>
      <c r="AS59" s="174">
        <v>-1</v>
      </c>
      <c r="AT59" s="174">
        <v>-1</v>
      </c>
      <c r="AU59" s="163">
        <v>8</v>
      </c>
      <c r="AV59" s="163">
        <v>1</v>
      </c>
      <c r="AW59" s="163">
        <v>7</v>
      </c>
      <c r="AX59" s="163">
        <v>1</v>
      </c>
      <c r="AY59" s="163">
        <v>1</v>
      </c>
      <c r="AZ59" s="163">
        <v>7</v>
      </c>
      <c r="BA59" s="163">
        <v>6</v>
      </c>
      <c r="BB59" s="163">
        <v>0</v>
      </c>
      <c r="BC59" s="163">
        <v>2</v>
      </c>
      <c r="BD59" s="163">
        <v>1</v>
      </c>
      <c r="BE59" s="163">
        <v>0</v>
      </c>
      <c r="BF59" s="163">
        <v>7</v>
      </c>
      <c r="BG59" s="163">
        <v>978524109</v>
      </c>
      <c r="BH59" s="133"/>
      <c r="BI59" s="133">
        <v>0</v>
      </c>
      <c r="BJ59" s="133">
        <v>2</v>
      </c>
      <c r="BK59" s="133">
        <v>8</v>
      </c>
      <c r="BL59" s="133">
        <v>1</v>
      </c>
      <c r="BM59" s="133">
        <v>0</v>
      </c>
      <c r="BN59" s="133">
        <v>1</v>
      </c>
      <c r="BO59" s="133">
        <v>0</v>
      </c>
      <c r="BP59" s="133">
        <v>0</v>
      </c>
      <c r="BQ59" s="133">
        <v>0</v>
      </c>
      <c r="BR59" s="133">
        <v>0</v>
      </c>
      <c r="BS59" s="133">
        <v>0</v>
      </c>
      <c r="BT59" s="140">
        <v>3844.7</v>
      </c>
      <c r="BU59" s="133">
        <v>961.17499999999995</v>
      </c>
      <c r="BV59" s="133">
        <v>0</v>
      </c>
      <c r="BW59" s="133">
        <v>13</v>
      </c>
      <c r="BX59" s="133">
        <v>8</v>
      </c>
      <c r="BY59" s="133">
        <v>3</v>
      </c>
      <c r="BZ59" s="133">
        <v>0</v>
      </c>
      <c r="CA59" s="133">
        <v>13</v>
      </c>
      <c r="CB59" s="133">
        <v>1</v>
      </c>
      <c r="CC59" s="133">
        <v>12</v>
      </c>
      <c r="CD59" s="133">
        <v>1</v>
      </c>
      <c r="CE59" s="133">
        <v>0</v>
      </c>
      <c r="CF59" s="133">
        <v>7</v>
      </c>
      <c r="CG59" s="133">
        <v>978524109</v>
      </c>
      <c r="CH59" s="164"/>
      <c r="CI59" s="164"/>
    </row>
    <row r="60" spans="1:87" ht="18" customHeight="1">
      <c r="A60" s="133">
        <v>2</v>
      </c>
      <c r="B60" s="139" t="s">
        <v>96</v>
      </c>
      <c r="C60" s="177">
        <v>21</v>
      </c>
      <c r="D60" s="178">
        <v>448</v>
      </c>
      <c r="E60" s="178">
        <v>448</v>
      </c>
      <c r="F60" s="179">
        <v>21</v>
      </c>
      <c r="G60" s="172">
        <v>8</v>
      </c>
      <c r="H60" s="172">
        <v>11</v>
      </c>
      <c r="I60" s="172">
        <v>2</v>
      </c>
      <c r="J60" s="172">
        <v>0</v>
      </c>
      <c r="K60" s="172">
        <v>13</v>
      </c>
      <c r="L60" s="1044"/>
      <c r="M60" s="1044"/>
      <c r="N60" s="1044"/>
      <c r="O60" s="1044"/>
      <c r="P60" s="172">
        <v>0</v>
      </c>
      <c r="Q60" s="172">
        <v>0</v>
      </c>
      <c r="R60" s="172">
        <v>0</v>
      </c>
      <c r="S60" s="172">
        <v>0</v>
      </c>
      <c r="T60" s="172">
        <v>1</v>
      </c>
      <c r="U60" s="172">
        <v>0</v>
      </c>
      <c r="V60" s="172">
        <v>0</v>
      </c>
      <c r="W60" s="172">
        <v>0</v>
      </c>
      <c r="X60" s="172">
        <v>0</v>
      </c>
      <c r="Y60" s="172">
        <v>1</v>
      </c>
      <c r="Z60" s="172">
        <v>0</v>
      </c>
      <c r="AA60" s="172">
        <v>0</v>
      </c>
      <c r="AB60" s="172">
        <v>0</v>
      </c>
      <c r="AC60" s="172">
        <v>0</v>
      </c>
      <c r="AD60" s="179">
        <v>3</v>
      </c>
      <c r="AE60" s="179">
        <v>0</v>
      </c>
      <c r="AF60" s="179">
        <v>3</v>
      </c>
      <c r="AG60" s="179">
        <v>0</v>
      </c>
      <c r="AH60" s="179">
        <v>7</v>
      </c>
      <c r="AI60" s="179">
        <v>7</v>
      </c>
      <c r="AJ60" s="180">
        <v>1</v>
      </c>
      <c r="AK60" s="181">
        <v>1</v>
      </c>
      <c r="AL60" s="179">
        <v>0</v>
      </c>
      <c r="AM60" s="179">
        <v>0</v>
      </c>
      <c r="AN60" s="179">
        <v>11</v>
      </c>
      <c r="AO60" s="172">
        <v>12</v>
      </c>
      <c r="AP60" s="179">
        <v>0</v>
      </c>
      <c r="AQ60" s="179">
        <v>3</v>
      </c>
      <c r="AR60" s="179">
        <v>9</v>
      </c>
      <c r="AS60" s="179">
        <v>0</v>
      </c>
      <c r="AT60" s="179">
        <v>0</v>
      </c>
      <c r="AU60" s="172">
        <v>12</v>
      </c>
      <c r="AV60" s="172">
        <v>0</v>
      </c>
      <c r="AW60" s="172">
        <v>12</v>
      </c>
      <c r="AX60" s="172">
        <v>1</v>
      </c>
      <c r="AY60" s="172">
        <v>9</v>
      </c>
      <c r="AZ60" s="172">
        <v>0</v>
      </c>
      <c r="BA60" s="172">
        <v>6</v>
      </c>
      <c r="BB60" s="172">
        <v>0</v>
      </c>
      <c r="BC60" s="172">
        <v>4</v>
      </c>
      <c r="BD60" s="172">
        <v>1</v>
      </c>
      <c r="BE60" s="172">
        <v>0</v>
      </c>
      <c r="BF60" s="172">
        <v>9</v>
      </c>
      <c r="BG60" s="172">
        <v>973575655</v>
      </c>
      <c r="BH60" s="133"/>
      <c r="BI60" s="133">
        <v>0</v>
      </c>
      <c r="BJ60" s="133">
        <v>1</v>
      </c>
      <c r="BK60" s="133">
        <v>6</v>
      </c>
      <c r="BL60" s="133">
        <v>1</v>
      </c>
      <c r="BM60" s="133">
        <v>0</v>
      </c>
      <c r="BN60" s="133">
        <v>0</v>
      </c>
      <c r="BO60" s="133">
        <v>1</v>
      </c>
      <c r="BP60" s="133">
        <v>0</v>
      </c>
      <c r="BQ60" s="133">
        <v>0</v>
      </c>
      <c r="BR60" s="133">
        <v>0</v>
      </c>
      <c r="BS60" s="133">
        <v>0</v>
      </c>
      <c r="BT60" s="133">
        <v>3407</v>
      </c>
      <c r="BU60" s="133">
        <v>3019</v>
      </c>
      <c r="BV60" s="133">
        <v>0</v>
      </c>
      <c r="BW60" s="133">
        <v>10</v>
      </c>
      <c r="BX60" s="133">
        <v>10</v>
      </c>
      <c r="BY60" s="133">
        <v>2</v>
      </c>
      <c r="BZ60" s="133">
        <v>0</v>
      </c>
      <c r="CA60" s="133">
        <v>10</v>
      </c>
      <c r="CB60" s="133">
        <v>10</v>
      </c>
      <c r="CC60" s="133">
        <v>0</v>
      </c>
      <c r="CD60" s="133">
        <v>1</v>
      </c>
      <c r="CE60" s="133">
        <v>0</v>
      </c>
      <c r="CF60" s="133">
        <v>9</v>
      </c>
      <c r="CG60" s="133">
        <v>973575655</v>
      </c>
      <c r="CH60" s="164"/>
      <c r="CI60" s="164"/>
    </row>
    <row r="61" spans="1:87" ht="18" customHeight="1">
      <c r="A61" s="133">
        <v>3</v>
      </c>
      <c r="B61" s="139" t="s">
        <v>97</v>
      </c>
      <c r="C61" s="181">
        <v>27</v>
      </c>
      <c r="D61" s="182">
        <v>610</v>
      </c>
      <c r="E61" s="182">
        <v>607</v>
      </c>
      <c r="F61" s="179">
        <v>27</v>
      </c>
      <c r="G61" s="172">
        <v>13</v>
      </c>
      <c r="H61" s="172">
        <v>8</v>
      </c>
      <c r="I61" s="172">
        <v>6</v>
      </c>
      <c r="J61" s="172">
        <v>0</v>
      </c>
      <c r="K61" s="172">
        <v>5</v>
      </c>
      <c r="L61" s="1044"/>
      <c r="M61" s="1044"/>
      <c r="N61" s="1044"/>
      <c r="O61" s="1044"/>
      <c r="P61" s="172">
        <v>0</v>
      </c>
      <c r="Q61" s="172">
        <v>0</v>
      </c>
      <c r="R61" s="172">
        <v>0</v>
      </c>
      <c r="S61" s="172">
        <v>0</v>
      </c>
      <c r="T61" s="172">
        <v>1</v>
      </c>
      <c r="U61" s="172">
        <v>0</v>
      </c>
      <c r="V61" s="172">
        <v>0</v>
      </c>
      <c r="W61" s="172">
        <v>0</v>
      </c>
      <c r="X61" s="172">
        <v>0</v>
      </c>
      <c r="Y61" s="172">
        <v>1</v>
      </c>
      <c r="Z61" s="172">
        <v>0</v>
      </c>
      <c r="AA61" s="172">
        <v>0</v>
      </c>
      <c r="AB61" s="172">
        <v>0</v>
      </c>
      <c r="AC61" s="172">
        <v>0</v>
      </c>
      <c r="AD61" s="179">
        <v>1</v>
      </c>
      <c r="AE61" s="179">
        <v>0</v>
      </c>
      <c r="AF61" s="179">
        <v>0</v>
      </c>
      <c r="AG61" s="179">
        <v>1</v>
      </c>
      <c r="AH61" s="179">
        <v>2</v>
      </c>
      <c r="AI61" s="179">
        <v>2</v>
      </c>
      <c r="AJ61" s="180">
        <v>2</v>
      </c>
      <c r="AK61" s="181">
        <v>2</v>
      </c>
      <c r="AL61" s="179">
        <v>0</v>
      </c>
      <c r="AM61" s="179">
        <v>0</v>
      </c>
      <c r="AN61" s="179">
        <v>10</v>
      </c>
      <c r="AO61" s="172">
        <v>21</v>
      </c>
      <c r="AP61" s="179">
        <v>7</v>
      </c>
      <c r="AQ61" s="179">
        <v>9</v>
      </c>
      <c r="AR61" s="179">
        <v>5</v>
      </c>
      <c r="AS61" s="179">
        <v>-1</v>
      </c>
      <c r="AT61" s="179">
        <v>-1</v>
      </c>
      <c r="AU61" s="172">
        <v>12</v>
      </c>
      <c r="AV61" s="172">
        <v>1</v>
      </c>
      <c r="AW61" s="172">
        <v>11</v>
      </c>
      <c r="AX61" s="172">
        <v>9</v>
      </c>
      <c r="AY61" s="172">
        <v>1</v>
      </c>
      <c r="AZ61" s="172">
        <v>11</v>
      </c>
      <c r="BA61" s="172">
        <v>7</v>
      </c>
      <c r="BB61" s="172">
        <v>0</v>
      </c>
      <c r="BC61" s="172">
        <v>5</v>
      </c>
      <c r="BD61" s="172">
        <v>1</v>
      </c>
      <c r="BE61" s="172">
        <v>0</v>
      </c>
      <c r="BF61" s="172">
        <v>11</v>
      </c>
      <c r="BG61" s="172">
        <v>374362027</v>
      </c>
      <c r="BH61" s="133"/>
      <c r="BI61" s="133">
        <v>1</v>
      </c>
      <c r="BJ61" s="133">
        <v>3</v>
      </c>
      <c r="BK61" s="133">
        <v>7</v>
      </c>
      <c r="BL61" s="133">
        <v>1</v>
      </c>
      <c r="BM61" s="133">
        <v>1</v>
      </c>
      <c r="BN61" s="133">
        <v>0</v>
      </c>
      <c r="BO61" s="133">
        <v>0</v>
      </c>
      <c r="BP61" s="133">
        <v>0</v>
      </c>
      <c r="BQ61" s="133">
        <v>0</v>
      </c>
      <c r="BR61" s="133">
        <v>0</v>
      </c>
      <c r="BS61" s="133">
        <v>0</v>
      </c>
      <c r="BT61" s="140">
        <v>11253.5</v>
      </c>
      <c r="BU61" s="140">
        <v>8325.4</v>
      </c>
      <c r="BV61" s="133">
        <v>0</v>
      </c>
      <c r="BW61" s="133">
        <v>13</v>
      </c>
      <c r="BX61" s="133">
        <v>0</v>
      </c>
      <c r="BY61" s="133">
        <v>12</v>
      </c>
      <c r="BZ61" s="133">
        <v>1</v>
      </c>
      <c r="CA61" s="133">
        <v>12</v>
      </c>
      <c r="CB61" s="133">
        <v>1</v>
      </c>
      <c r="CC61" s="133">
        <v>11</v>
      </c>
      <c r="CD61" s="133">
        <v>1</v>
      </c>
      <c r="CE61" s="133">
        <v>0</v>
      </c>
      <c r="CF61" s="133">
        <v>9</v>
      </c>
      <c r="CG61" s="133">
        <v>832715487</v>
      </c>
      <c r="CH61" s="164"/>
      <c r="CI61" s="164"/>
    </row>
    <row r="62" spans="1:87" ht="18" customHeight="1">
      <c r="A62" s="133">
        <v>4</v>
      </c>
      <c r="B62" s="139" t="s">
        <v>98</v>
      </c>
      <c r="C62" s="177">
        <v>32</v>
      </c>
      <c r="D62" s="178">
        <v>734</v>
      </c>
      <c r="E62" s="178">
        <v>734</v>
      </c>
      <c r="F62" s="179">
        <v>32</v>
      </c>
      <c r="G62" s="172">
        <v>26</v>
      </c>
      <c r="H62" s="172">
        <v>6</v>
      </c>
      <c r="I62" s="172">
        <v>0</v>
      </c>
      <c r="J62" s="172">
        <v>0</v>
      </c>
      <c r="K62" s="172">
        <v>1</v>
      </c>
      <c r="L62" s="1044"/>
      <c r="M62" s="1044"/>
      <c r="N62" s="1044"/>
      <c r="O62" s="1044"/>
      <c r="P62" s="172">
        <v>0</v>
      </c>
      <c r="Q62" s="172">
        <v>0</v>
      </c>
      <c r="R62" s="172">
        <v>0</v>
      </c>
      <c r="S62" s="172">
        <v>0</v>
      </c>
      <c r="T62" s="172">
        <v>1</v>
      </c>
      <c r="U62" s="172">
        <v>1</v>
      </c>
      <c r="V62" s="172">
        <v>1</v>
      </c>
      <c r="W62" s="172">
        <v>0</v>
      </c>
      <c r="X62" s="172">
        <v>0</v>
      </c>
      <c r="Y62" s="172">
        <v>0</v>
      </c>
      <c r="Z62" s="172">
        <v>0</v>
      </c>
      <c r="AA62" s="172">
        <v>0</v>
      </c>
      <c r="AB62" s="172">
        <v>0</v>
      </c>
      <c r="AC62" s="172">
        <v>0</v>
      </c>
      <c r="AD62" s="179">
        <v>2</v>
      </c>
      <c r="AE62" s="179">
        <v>2</v>
      </c>
      <c r="AF62" s="179">
        <v>0</v>
      </c>
      <c r="AG62" s="179">
        <v>0</v>
      </c>
      <c r="AH62" s="179">
        <v>12</v>
      </c>
      <c r="AI62" s="179">
        <v>12</v>
      </c>
      <c r="AJ62" s="180">
        <v>1</v>
      </c>
      <c r="AK62" s="181">
        <v>1</v>
      </c>
      <c r="AL62" s="179">
        <v>0</v>
      </c>
      <c r="AM62" s="179">
        <v>0</v>
      </c>
      <c r="AN62" s="179">
        <v>14</v>
      </c>
      <c r="AO62" s="172">
        <v>15</v>
      </c>
      <c r="AP62" s="179">
        <v>7</v>
      </c>
      <c r="AQ62" s="179">
        <v>8</v>
      </c>
      <c r="AR62" s="179">
        <v>0</v>
      </c>
      <c r="AS62" s="179">
        <v>-1</v>
      </c>
      <c r="AT62" s="179">
        <v>-1</v>
      </c>
      <c r="AU62" s="172">
        <v>15</v>
      </c>
      <c r="AV62" s="172">
        <v>1</v>
      </c>
      <c r="AW62" s="172">
        <v>14</v>
      </c>
      <c r="AX62" s="172">
        <v>1</v>
      </c>
      <c r="AY62" s="172">
        <v>0</v>
      </c>
      <c r="AZ62" s="172">
        <v>14</v>
      </c>
      <c r="BA62" s="172">
        <v>14</v>
      </c>
      <c r="BB62" s="172">
        <v>0</v>
      </c>
      <c r="BC62" s="172">
        <v>1</v>
      </c>
      <c r="BD62" s="172">
        <v>1</v>
      </c>
      <c r="BE62" s="172">
        <v>0</v>
      </c>
      <c r="BF62" s="172">
        <v>14</v>
      </c>
      <c r="BG62" s="172">
        <v>967664289</v>
      </c>
      <c r="BH62" s="133"/>
      <c r="BI62" s="133">
        <v>0</v>
      </c>
      <c r="BJ62" s="133">
        <v>7</v>
      </c>
      <c r="BK62" s="133">
        <v>0</v>
      </c>
      <c r="BL62" s="133">
        <v>1</v>
      </c>
      <c r="BM62" s="133">
        <v>0</v>
      </c>
      <c r="BN62" s="133">
        <v>1</v>
      </c>
      <c r="BO62" s="133">
        <v>0</v>
      </c>
      <c r="BP62" s="133">
        <v>0</v>
      </c>
      <c r="BQ62" s="133">
        <v>0</v>
      </c>
      <c r="BR62" s="133">
        <v>0</v>
      </c>
      <c r="BS62" s="133">
        <v>0</v>
      </c>
      <c r="BT62" s="133">
        <v>8812</v>
      </c>
      <c r="BU62" s="133">
        <v>8812</v>
      </c>
      <c r="BV62" s="133">
        <v>0</v>
      </c>
      <c r="BW62" s="133">
        <v>14</v>
      </c>
      <c r="BX62" s="133">
        <v>8</v>
      </c>
      <c r="BY62" s="133">
        <v>6</v>
      </c>
      <c r="BZ62" s="133">
        <v>6</v>
      </c>
      <c r="CA62" s="133">
        <v>14</v>
      </c>
      <c r="CB62" s="133">
        <v>14</v>
      </c>
      <c r="CC62" s="133">
        <v>0</v>
      </c>
      <c r="CD62" s="133">
        <v>1</v>
      </c>
      <c r="CE62" s="133">
        <v>0</v>
      </c>
      <c r="CF62" s="133">
        <v>14</v>
      </c>
      <c r="CG62" s="133">
        <v>967664289</v>
      </c>
      <c r="CH62" s="164"/>
      <c r="CI62" s="164"/>
    </row>
    <row r="63" spans="1:87" ht="18" customHeight="1">
      <c r="A63" s="133">
        <v>5</v>
      </c>
      <c r="B63" s="139" t="s">
        <v>99</v>
      </c>
      <c r="C63" s="177">
        <v>18</v>
      </c>
      <c r="D63" s="178">
        <v>378</v>
      </c>
      <c r="E63" s="178">
        <v>380</v>
      </c>
      <c r="F63" s="179">
        <v>18</v>
      </c>
      <c r="G63" s="172">
        <v>15</v>
      </c>
      <c r="H63" s="172">
        <v>3</v>
      </c>
      <c r="I63" s="172">
        <v>0</v>
      </c>
      <c r="J63" s="172">
        <v>0</v>
      </c>
      <c r="K63" s="172">
        <v>4</v>
      </c>
      <c r="L63" s="1044"/>
      <c r="M63" s="1044"/>
      <c r="N63" s="1044"/>
      <c r="O63" s="1044"/>
      <c r="P63" s="172">
        <v>1</v>
      </c>
      <c r="Q63" s="172">
        <v>0</v>
      </c>
      <c r="R63" s="172">
        <v>1</v>
      </c>
      <c r="S63" s="172">
        <v>0</v>
      </c>
      <c r="T63" s="172">
        <v>1</v>
      </c>
      <c r="U63" s="172">
        <v>1</v>
      </c>
      <c r="V63" s="172">
        <v>1</v>
      </c>
      <c r="W63" s="172">
        <v>0</v>
      </c>
      <c r="X63" s="172">
        <v>0</v>
      </c>
      <c r="Y63" s="172">
        <v>0</v>
      </c>
      <c r="Z63" s="172">
        <v>0</v>
      </c>
      <c r="AA63" s="172">
        <v>0</v>
      </c>
      <c r="AB63" s="172">
        <v>0</v>
      </c>
      <c r="AC63" s="172">
        <v>0</v>
      </c>
      <c r="AD63" s="179">
        <v>5</v>
      </c>
      <c r="AE63" s="179">
        <v>3</v>
      </c>
      <c r="AF63" s="179">
        <v>2</v>
      </c>
      <c r="AG63" s="179">
        <v>0</v>
      </c>
      <c r="AH63" s="179">
        <v>3</v>
      </c>
      <c r="AI63" s="179">
        <v>3</v>
      </c>
      <c r="AJ63" s="180">
        <v>2</v>
      </c>
      <c r="AK63" s="181">
        <v>2</v>
      </c>
      <c r="AL63" s="179">
        <v>0</v>
      </c>
      <c r="AM63" s="179">
        <v>0</v>
      </c>
      <c r="AN63" s="179">
        <v>0</v>
      </c>
      <c r="AO63" s="172">
        <v>10</v>
      </c>
      <c r="AP63" s="179">
        <v>2</v>
      </c>
      <c r="AQ63" s="179">
        <v>0</v>
      </c>
      <c r="AR63" s="179">
        <v>8</v>
      </c>
      <c r="AS63" s="179">
        <v>0</v>
      </c>
      <c r="AT63" s="179">
        <v>0</v>
      </c>
      <c r="AU63" s="172">
        <v>9</v>
      </c>
      <c r="AV63" s="172">
        <v>1</v>
      </c>
      <c r="AW63" s="172">
        <v>8</v>
      </c>
      <c r="AX63" s="172">
        <v>1</v>
      </c>
      <c r="AY63" s="172">
        <v>0</v>
      </c>
      <c r="AZ63" s="172">
        <v>8</v>
      </c>
      <c r="BA63" s="172">
        <v>9</v>
      </c>
      <c r="BB63" s="172">
        <v>0</v>
      </c>
      <c r="BC63" s="172">
        <v>0</v>
      </c>
      <c r="BD63" s="172">
        <v>1</v>
      </c>
      <c r="BE63" s="172">
        <v>0</v>
      </c>
      <c r="BF63" s="172">
        <v>8</v>
      </c>
      <c r="BG63" s="172">
        <v>352395000</v>
      </c>
      <c r="BH63" s="133"/>
      <c r="BI63" s="133">
        <v>0</v>
      </c>
      <c r="BJ63" s="133">
        <v>1</v>
      </c>
      <c r="BK63" s="133">
        <v>0</v>
      </c>
      <c r="BL63" s="133">
        <v>1</v>
      </c>
      <c r="BM63" s="133">
        <v>0</v>
      </c>
      <c r="BN63" s="133">
        <v>1</v>
      </c>
      <c r="BO63" s="133">
        <v>0</v>
      </c>
      <c r="BP63" s="133">
        <v>0</v>
      </c>
      <c r="BQ63" s="133">
        <v>0</v>
      </c>
      <c r="BR63" s="133">
        <v>0</v>
      </c>
      <c r="BS63" s="133">
        <v>0</v>
      </c>
      <c r="BT63" s="140">
        <v>9824.7999999999993</v>
      </c>
      <c r="BU63" s="140">
        <v>6324.8</v>
      </c>
      <c r="BV63" s="133">
        <v>0</v>
      </c>
      <c r="BW63" s="133">
        <v>12</v>
      </c>
      <c r="BX63" s="133">
        <v>4</v>
      </c>
      <c r="BY63" s="133">
        <v>0</v>
      </c>
      <c r="BZ63" s="133">
        <v>8</v>
      </c>
      <c r="CA63" s="133">
        <v>9</v>
      </c>
      <c r="CB63" s="133">
        <v>1</v>
      </c>
      <c r="CC63" s="133">
        <v>0</v>
      </c>
      <c r="CD63" s="133">
        <v>1</v>
      </c>
      <c r="CE63" s="133">
        <v>0</v>
      </c>
      <c r="CF63" s="133">
        <v>0</v>
      </c>
      <c r="CG63" s="133">
        <v>369333936</v>
      </c>
      <c r="CH63" s="164"/>
      <c r="CI63" s="164"/>
    </row>
    <row r="64" spans="1:87" ht="18" customHeight="1">
      <c r="A64" s="133">
        <v>6</v>
      </c>
      <c r="B64" s="139" t="s">
        <v>100</v>
      </c>
      <c r="C64" s="177">
        <v>30</v>
      </c>
      <c r="D64" s="178">
        <v>713</v>
      </c>
      <c r="E64" s="178">
        <v>713</v>
      </c>
      <c r="F64" s="179">
        <v>30</v>
      </c>
      <c r="G64" s="172">
        <v>25</v>
      </c>
      <c r="H64" s="172">
        <v>5</v>
      </c>
      <c r="I64" s="172">
        <v>0</v>
      </c>
      <c r="J64" s="172">
        <v>0</v>
      </c>
      <c r="K64" s="172">
        <v>5</v>
      </c>
      <c r="L64" s="1044"/>
      <c r="M64" s="1044"/>
      <c r="N64" s="1044"/>
      <c r="O64" s="1044"/>
      <c r="P64" s="172">
        <v>1</v>
      </c>
      <c r="Q64" s="172">
        <v>0</v>
      </c>
      <c r="R64" s="172">
        <v>1</v>
      </c>
      <c r="S64" s="172">
        <v>0</v>
      </c>
      <c r="T64" s="172">
        <v>0</v>
      </c>
      <c r="U64" s="172">
        <v>1</v>
      </c>
      <c r="V64" s="172">
        <v>0</v>
      </c>
      <c r="W64" s="172">
        <v>1</v>
      </c>
      <c r="X64" s="172">
        <v>0</v>
      </c>
      <c r="Y64" s="172">
        <v>0</v>
      </c>
      <c r="Z64" s="172">
        <v>1</v>
      </c>
      <c r="AA64" s="172">
        <v>0</v>
      </c>
      <c r="AB64" s="172">
        <v>1</v>
      </c>
      <c r="AC64" s="172">
        <v>0</v>
      </c>
      <c r="AD64" s="179">
        <v>2</v>
      </c>
      <c r="AE64" s="179">
        <v>0</v>
      </c>
      <c r="AF64" s="179">
        <v>2</v>
      </c>
      <c r="AG64" s="179">
        <v>0</v>
      </c>
      <c r="AH64" s="179">
        <v>3</v>
      </c>
      <c r="AI64" s="179">
        <v>3</v>
      </c>
      <c r="AJ64" s="180">
        <v>3</v>
      </c>
      <c r="AK64" s="181">
        <v>0</v>
      </c>
      <c r="AL64" s="179">
        <v>3</v>
      </c>
      <c r="AM64" s="179">
        <v>0</v>
      </c>
      <c r="AN64" s="179">
        <v>0</v>
      </c>
      <c r="AO64" s="172">
        <v>15</v>
      </c>
      <c r="AP64" s="179">
        <v>0</v>
      </c>
      <c r="AQ64" s="179">
        <v>6</v>
      </c>
      <c r="AR64" s="179">
        <v>9</v>
      </c>
      <c r="AS64" s="179">
        <v>0</v>
      </c>
      <c r="AT64" s="179">
        <v>0</v>
      </c>
      <c r="AU64" s="172">
        <v>15</v>
      </c>
      <c r="AV64" s="172">
        <v>1</v>
      </c>
      <c r="AW64" s="172">
        <v>14</v>
      </c>
      <c r="AX64" s="172">
        <v>0</v>
      </c>
      <c r="AY64" s="172">
        <v>1</v>
      </c>
      <c r="AZ64" s="172">
        <v>14</v>
      </c>
      <c r="BA64" s="172">
        <v>8</v>
      </c>
      <c r="BB64" s="172">
        <v>1</v>
      </c>
      <c r="BC64" s="172">
        <v>6</v>
      </c>
      <c r="BD64" s="172">
        <v>2</v>
      </c>
      <c r="BE64" s="172">
        <v>0</v>
      </c>
      <c r="BF64" s="172">
        <v>13</v>
      </c>
      <c r="BG64" s="172">
        <v>977317408</v>
      </c>
      <c r="BH64" s="133"/>
      <c r="BI64" s="133">
        <v>1</v>
      </c>
      <c r="BJ64" s="133">
        <v>7</v>
      </c>
      <c r="BK64" s="133">
        <v>0</v>
      </c>
      <c r="BL64" s="133">
        <v>1</v>
      </c>
      <c r="BM64" s="133">
        <v>0</v>
      </c>
      <c r="BN64" s="133">
        <v>1</v>
      </c>
      <c r="BO64" s="133">
        <v>0</v>
      </c>
      <c r="BP64" s="133">
        <v>0</v>
      </c>
      <c r="BQ64" s="133">
        <v>0</v>
      </c>
      <c r="BR64" s="133">
        <v>0</v>
      </c>
      <c r="BS64" s="133">
        <v>0</v>
      </c>
      <c r="BT64" s="133">
        <v>10712.4</v>
      </c>
      <c r="BU64" s="133">
        <v>7462.4</v>
      </c>
      <c r="BV64" s="133">
        <v>0</v>
      </c>
      <c r="BW64" s="133">
        <v>17</v>
      </c>
      <c r="BX64" s="133">
        <v>16</v>
      </c>
      <c r="BY64" s="133">
        <v>0</v>
      </c>
      <c r="BZ64" s="133">
        <v>5</v>
      </c>
      <c r="CA64" s="133">
        <v>16</v>
      </c>
      <c r="CB64" s="133">
        <v>1</v>
      </c>
      <c r="CC64" s="133">
        <v>15</v>
      </c>
      <c r="CD64" s="133">
        <v>1</v>
      </c>
      <c r="CE64" s="133">
        <v>0</v>
      </c>
      <c r="CF64" s="133">
        <v>0</v>
      </c>
      <c r="CG64" s="133">
        <v>394026195</v>
      </c>
      <c r="CH64" s="164"/>
      <c r="CI64" s="164"/>
    </row>
    <row r="65" spans="1:89" ht="18" customHeight="1">
      <c r="A65" s="133">
        <v>7</v>
      </c>
      <c r="B65" s="139" t="s">
        <v>101</v>
      </c>
      <c r="C65" s="177">
        <v>16</v>
      </c>
      <c r="D65" s="178">
        <v>305</v>
      </c>
      <c r="E65" s="178">
        <v>305</v>
      </c>
      <c r="F65" s="179">
        <v>16</v>
      </c>
      <c r="G65" s="172">
        <v>14</v>
      </c>
      <c r="H65" s="172">
        <v>2</v>
      </c>
      <c r="I65" s="172">
        <v>0</v>
      </c>
      <c r="J65" s="172">
        <v>0</v>
      </c>
      <c r="K65" s="172">
        <v>2</v>
      </c>
      <c r="L65" s="1044"/>
      <c r="M65" s="1044"/>
      <c r="N65" s="1044"/>
      <c r="O65" s="1044"/>
      <c r="P65" s="172">
        <v>0</v>
      </c>
      <c r="Q65" s="172">
        <v>0</v>
      </c>
      <c r="R65" s="172">
        <v>0</v>
      </c>
      <c r="S65" s="172">
        <v>0</v>
      </c>
      <c r="T65" s="172">
        <v>1</v>
      </c>
      <c r="U65" s="172">
        <v>1</v>
      </c>
      <c r="V65" s="172">
        <v>0</v>
      </c>
      <c r="W65" s="172">
        <v>1</v>
      </c>
      <c r="X65" s="172">
        <v>0</v>
      </c>
      <c r="Y65" s="172">
        <v>0</v>
      </c>
      <c r="Z65" s="172">
        <v>0</v>
      </c>
      <c r="AA65" s="172">
        <v>0</v>
      </c>
      <c r="AB65" s="172">
        <v>0</v>
      </c>
      <c r="AC65" s="172">
        <v>0</v>
      </c>
      <c r="AD65" s="179">
        <v>5</v>
      </c>
      <c r="AE65" s="179">
        <v>3</v>
      </c>
      <c r="AF65" s="179">
        <v>0</v>
      </c>
      <c r="AG65" s="179">
        <v>2</v>
      </c>
      <c r="AH65" s="179">
        <v>3</v>
      </c>
      <c r="AI65" s="179">
        <v>3</v>
      </c>
      <c r="AJ65" s="180">
        <v>2</v>
      </c>
      <c r="AK65" s="181">
        <v>2</v>
      </c>
      <c r="AL65" s="179">
        <v>0</v>
      </c>
      <c r="AM65" s="179">
        <v>0</v>
      </c>
      <c r="AN65" s="179">
        <v>6</v>
      </c>
      <c r="AO65" s="172">
        <v>15</v>
      </c>
      <c r="AP65" s="179">
        <v>5</v>
      </c>
      <c r="AQ65" s="179">
        <v>8</v>
      </c>
      <c r="AR65" s="179">
        <v>2</v>
      </c>
      <c r="AS65" s="179">
        <v>-1</v>
      </c>
      <c r="AT65" s="179">
        <v>-1</v>
      </c>
      <c r="AU65" s="172">
        <v>8</v>
      </c>
      <c r="AV65" s="172">
        <v>0</v>
      </c>
      <c r="AW65" s="172">
        <v>8</v>
      </c>
      <c r="AX65" s="172">
        <v>1</v>
      </c>
      <c r="AY65" s="172">
        <v>0</v>
      </c>
      <c r="AZ65" s="172">
        <v>7</v>
      </c>
      <c r="BA65" s="172">
        <v>8</v>
      </c>
      <c r="BB65" s="172">
        <v>0</v>
      </c>
      <c r="BC65" s="172">
        <v>0</v>
      </c>
      <c r="BD65" s="172">
        <v>1</v>
      </c>
      <c r="BE65" s="172">
        <v>0</v>
      </c>
      <c r="BF65" s="172">
        <v>7</v>
      </c>
      <c r="BG65" s="172">
        <v>394910581</v>
      </c>
      <c r="BH65" s="133"/>
      <c r="BI65" s="133">
        <v>0</v>
      </c>
      <c r="BJ65" s="133">
        <v>0</v>
      </c>
      <c r="BK65" s="133">
        <v>1</v>
      </c>
      <c r="BL65" s="133">
        <v>1</v>
      </c>
      <c r="BM65" s="133">
        <v>0</v>
      </c>
      <c r="BN65" s="133">
        <v>1</v>
      </c>
      <c r="BO65" s="133">
        <v>0</v>
      </c>
      <c r="BP65" s="133">
        <v>1</v>
      </c>
      <c r="BQ65" s="133">
        <v>0</v>
      </c>
      <c r="BR65" s="133">
        <v>1</v>
      </c>
      <c r="BS65" s="133">
        <v>0</v>
      </c>
      <c r="BT65" s="141">
        <v>4120</v>
      </c>
      <c r="BU65" s="141">
        <v>1030</v>
      </c>
      <c r="BV65" s="133">
        <v>0</v>
      </c>
      <c r="BW65" s="133">
        <v>11</v>
      </c>
      <c r="BX65" s="133">
        <v>9</v>
      </c>
      <c r="BY65" s="133">
        <v>3</v>
      </c>
      <c r="BZ65" s="133">
        <v>2</v>
      </c>
      <c r="CA65" s="133">
        <v>9</v>
      </c>
      <c r="CB65" s="133">
        <v>9</v>
      </c>
      <c r="CC65" s="133">
        <v>0</v>
      </c>
      <c r="CD65" s="133">
        <v>1</v>
      </c>
      <c r="CE65" s="133">
        <v>0</v>
      </c>
      <c r="CF65" s="133">
        <v>8</v>
      </c>
      <c r="CG65" s="133">
        <v>394910581</v>
      </c>
      <c r="CH65" s="164"/>
      <c r="CI65" s="164"/>
    </row>
    <row r="66" spans="1:89" ht="18" customHeight="1">
      <c r="A66" s="133">
        <v>8</v>
      </c>
      <c r="B66" s="139" t="s">
        <v>102</v>
      </c>
      <c r="C66" s="177">
        <v>20</v>
      </c>
      <c r="D66" s="178">
        <v>458</v>
      </c>
      <c r="E66" s="178">
        <v>458</v>
      </c>
      <c r="F66" s="179">
        <v>20</v>
      </c>
      <c r="G66" s="172">
        <v>14</v>
      </c>
      <c r="H66" s="172">
        <v>4</v>
      </c>
      <c r="I66" s="172">
        <v>2</v>
      </c>
      <c r="J66" s="172">
        <v>0</v>
      </c>
      <c r="K66" s="172">
        <v>2</v>
      </c>
      <c r="L66" s="1044"/>
      <c r="M66" s="1044"/>
      <c r="N66" s="1044"/>
      <c r="O66" s="1044"/>
      <c r="P66" s="172">
        <v>0</v>
      </c>
      <c r="Q66" s="172">
        <v>0</v>
      </c>
      <c r="R66" s="172">
        <v>0</v>
      </c>
      <c r="S66" s="172">
        <v>0</v>
      </c>
      <c r="T66" s="172">
        <v>1</v>
      </c>
      <c r="U66" s="172">
        <v>1</v>
      </c>
      <c r="V66" s="172">
        <v>1</v>
      </c>
      <c r="W66" s="172">
        <v>0</v>
      </c>
      <c r="X66" s="172">
        <v>0</v>
      </c>
      <c r="Y66" s="172">
        <v>0</v>
      </c>
      <c r="Z66" s="172">
        <v>0</v>
      </c>
      <c r="AA66" s="172">
        <v>0</v>
      </c>
      <c r="AB66" s="172">
        <v>0</v>
      </c>
      <c r="AC66" s="172">
        <v>0</v>
      </c>
      <c r="AD66" s="179">
        <v>4</v>
      </c>
      <c r="AE66" s="179">
        <v>2</v>
      </c>
      <c r="AF66" s="179">
        <v>1</v>
      </c>
      <c r="AG66" s="179">
        <v>1</v>
      </c>
      <c r="AH66" s="179">
        <v>1</v>
      </c>
      <c r="AI66" s="179">
        <v>1</v>
      </c>
      <c r="AJ66" s="180">
        <v>2</v>
      </c>
      <c r="AK66" s="181">
        <v>2</v>
      </c>
      <c r="AL66" s="179">
        <v>0</v>
      </c>
      <c r="AM66" s="179">
        <v>0</v>
      </c>
      <c r="AN66" s="179">
        <v>0</v>
      </c>
      <c r="AO66" s="172">
        <v>16</v>
      </c>
      <c r="AP66" s="179">
        <v>8</v>
      </c>
      <c r="AQ66" s="179">
        <v>8</v>
      </c>
      <c r="AR66" s="179">
        <v>0</v>
      </c>
      <c r="AS66" s="179">
        <v>0</v>
      </c>
      <c r="AT66" s="179">
        <v>0</v>
      </c>
      <c r="AU66" s="172">
        <v>10</v>
      </c>
      <c r="AV66" s="172">
        <v>1</v>
      </c>
      <c r="AW66" s="172">
        <v>9</v>
      </c>
      <c r="AX66" s="172">
        <v>1</v>
      </c>
      <c r="AY66" s="172">
        <v>0</v>
      </c>
      <c r="AZ66" s="172">
        <v>4</v>
      </c>
      <c r="BA66" s="172">
        <v>19</v>
      </c>
      <c r="BB66" s="172">
        <v>0</v>
      </c>
      <c r="BC66" s="172">
        <v>1</v>
      </c>
      <c r="BD66" s="172">
        <v>1</v>
      </c>
      <c r="BE66" s="172">
        <v>0</v>
      </c>
      <c r="BF66" s="172">
        <v>9</v>
      </c>
      <c r="BG66" s="172">
        <v>394910581</v>
      </c>
      <c r="BH66" s="133"/>
      <c r="BI66" s="133">
        <v>2</v>
      </c>
      <c r="BJ66" s="133">
        <v>0</v>
      </c>
      <c r="BK66" s="133">
        <v>2</v>
      </c>
      <c r="BL66" s="133">
        <v>2</v>
      </c>
      <c r="BM66" s="133">
        <v>2</v>
      </c>
      <c r="BN66" s="133">
        <v>0</v>
      </c>
      <c r="BO66" s="133">
        <v>0</v>
      </c>
      <c r="BP66" s="133">
        <v>0</v>
      </c>
      <c r="BQ66" s="133">
        <v>0</v>
      </c>
      <c r="BR66" s="133">
        <v>0</v>
      </c>
      <c r="BS66" s="133">
        <v>0</v>
      </c>
      <c r="BT66" s="140">
        <v>6999.2</v>
      </c>
      <c r="BU66" s="133">
        <v>882</v>
      </c>
      <c r="BV66" s="133">
        <v>0</v>
      </c>
      <c r="BW66" s="133">
        <v>12</v>
      </c>
      <c r="BX66" s="133">
        <v>0</v>
      </c>
      <c r="BY66" s="133">
        <v>7</v>
      </c>
      <c r="BZ66" s="133">
        <v>5</v>
      </c>
      <c r="CA66" s="133">
        <v>5</v>
      </c>
      <c r="CB66" s="133">
        <v>5</v>
      </c>
      <c r="CC66" s="133">
        <v>0</v>
      </c>
      <c r="CD66" s="133">
        <v>1</v>
      </c>
      <c r="CE66" s="133">
        <v>0</v>
      </c>
      <c r="CF66" s="133">
        <v>4</v>
      </c>
      <c r="CG66" s="133">
        <v>967207272</v>
      </c>
      <c r="CH66" s="164"/>
      <c r="CI66" s="164"/>
    </row>
    <row r="67" spans="1:89" ht="18" customHeight="1">
      <c r="A67" s="133">
        <v>9</v>
      </c>
      <c r="B67" s="139" t="s">
        <v>103</v>
      </c>
      <c r="C67" s="177">
        <v>13</v>
      </c>
      <c r="D67" s="178">
        <v>318</v>
      </c>
      <c r="E67" s="178">
        <v>318</v>
      </c>
      <c r="F67" s="179">
        <v>13</v>
      </c>
      <c r="G67" s="172">
        <v>6</v>
      </c>
      <c r="H67" s="172">
        <v>7</v>
      </c>
      <c r="I67" s="172">
        <v>0</v>
      </c>
      <c r="J67" s="172">
        <v>0</v>
      </c>
      <c r="K67" s="172">
        <v>7</v>
      </c>
      <c r="L67" s="1044"/>
      <c r="M67" s="1044"/>
      <c r="N67" s="1044"/>
      <c r="O67" s="1044"/>
      <c r="P67" s="172">
        <v>0</v>
      </c>
      <c r="Q67" s="172">
        <v>0</v>
      </c>
      <c r="R67" s="172">
        <v>0</v>
      </c>
      <c r="S67" s="172">
        <v>0</v>
      </c>
      <c r="T67" s="172">
        <v>1</v>
      </c>
      <c r="U67" s="172">
        <v>1</v>
      </c>
      <c r="V67" s="172">
        <v>0</v>
      </c>
      <c r="W67" s="172">
        <v>1</v>
      </c>
      <c r="X67" s="172">
        <v>0</v>
      </c>
      <c r="Y67" s="172">
        <v>1</v>
      </c>
      <c r="Z67" s="172">
        <v>0</v>
      </c>
      <c r="AA67" s="172">
        <v>0</v>
      </c>
      <c r="AB67" s="172">
        <v>0</v>
      </c>
      <c r="AC67" s="172">
        <v>0</v>
      </c>
      <c r="AD67" s="179">
        <v>0</v>
      </c>
      <c r="AE67" s="179">
        <v>0</v>
      </c>
      <c r="AF67" s="179">
        <v>0</v>
      </c>
      <c r="AG67" s="179">
        <v>0</v>
      </c>
      <c r="AH67" s="179">
        <v>3</v>
      </c>
      <c r="AI67" s="179">
        <v>3</v>
      </c>
      <c r="AJ67" s="180">
        <v>0</v>
      </c>
      <c r="AK67" s="181">
        <v>0</v>
      </c>
      <c r="AL67" s="179">
        <v>0</v>
      </c>
      <c r="AM67" s="179">
        <v>0</v>
      </c>
      <c r="AN67" s="179">
        <v>5</v>
      </c>
      <c r="AO67" s="172">
        <v>7</v>
      </c>
      <c r="AP67" s="179">
        <v>3</v>
      </c>
      <c r="AQ67" s="179">
        <v>4</v>
      </c>
      <c r="AR67" s="179">
        <v>0</v>
      </c>
      <c r="AS67" s="179">
        <v>0</v>
      </c>
      <c r="AT67" s="179">
        <v>0</v>
      </c>
      <c r="AU67" s="172">
        <v>5</v>
      </c>
      <c r="AV67" s="172">
        <v>0</v>
      </c>
      <c r="AW67" s="172">
        <v>5</v>
      </c>
      <c r="AX67" s="172">
        <v>1</v>
      </c>
      <c r="AY67" s="172">
        <v>4</v>
      </c>
      <c r="AZ67" s="172">
        <v>0</v>
      </c>
      <c r="BA67" s="172">
        <v>2</v>
      </c>
      <c r="BB67" s="172">
        <v>3</v>
      </c>
      <c r="BC67" s="172">
        <v>0</v>
      </c>
      <c r="BD67" s="172">
        <v>1</v>
      </c>
      <c r="BE67" s="172">
        <v>2</v>
      </c>
      <c r="BF67" s="172">
        <v>2</v>
      </c>
      <c r="BG67" s="172">
        <v>843778557</v>
      </c>
      <c r="BH67" s="133"/>
      <c r="BI67" s="133">
        <v>0</v>
      </c>
      <c r="BJ67" s="133">
        <v>0</v>
      </c>
      <c r="BK67" s="133">
        <v>4</v>
      </c>
      <c r="BL67" s="133">
        <v>1</v>
      </c>
      <c r="BM67" s="133">
        <v>0</v>
      </c>
      <c r="BN67" s="133">
        <v>0</v>
      </c>
      <c r="BO67" s="133">
        <v>1</v>
      </c>
      <c r="BP67" s="133">
        <v>0</v>
      </c>
      <c r="BQ67" s="133">
        <v>0</v>
      </c>
      <c r="BR67" s="133">
        <v>0</v>
      </c>
      <c r="BS67" s="133">
        <v>0</v>
      </c>
      <c r="BT67" s="140">
        <v>4403.2</v>
      </c>
      <c r="BU67" s="140">
        <v>1027.5999999999999</v>
      </c>
      <c r="BV67" s="133">
        <v>0</v>
      </c>
      <c r="BW67" s="133">
        <v>5</v>
      </c>
      <c r="BX67" s="133">
        <v>0</v>
      </c>
      <c r="BY67" s="133">
        <v>5</v>
      </c>
      <c r="BZ67" s="133">
        <v>0</v>
      </c>
      <c r="CA67" s="133">
        <v>5</v>
      </c>
      <c r="CB67" s="133">
        <v>5</v>
      </c>
      <c r="CC67" s="133">
        <v>0</v>
      </c>
      <c r="CD67" s="133">
        <v>1</v>
      </c>
      <c r="CE67" s="133">
        <v>0</v>
      </c>
      <c r="CF67" s="133">
        <v>4</v>
      </c>
      <c r="CG67" s="133">
        <v>843778557</v>
      </c>
      <c r="CH67" s="164"/>
      <c r="CI67" s="164"/>
    </row>
    <row r="68" spans="1:89" ht="18" customHeight="1">
      <c r="A68" s="133">
        <v>10</v>
      </c>
      <c r="B68" s="139" t="s">
        <v>104</v>
      </c>
      <c r="C68" s="177">
        <v>18</v>
      </c>
      <c r="D68" s="178">
        <v>369</v>
      </c>
      <c r="E68" s="178">
        <v>369</v>
      </c>
      <c r="F68" s="179">
        <v>18</v>
      </c>
      <c r="G68" s="172">
        <v>8</v>
      </c>
      <c r="H68" s="172">
        <v>3</v>
      </c>
      <c r="I68" s="172">
        <v>7</v>
      </c>
      <c r="J68" s="172">
        <v>0</v>
      </c>
      <c r="K68" s="172">
        <v>10</v>
      </c>
      <c r="L68" s="1044"/>
      <c r="M68" s="1044"/>
      <c r="N68" s="1044"/>
      <c r="O68" s="1044"/>
      <c r="P68" s="172">
        <v>0</v>
      </c>
      <c r="Q68" s="172">
        <v>0</v>
      </c>
      <c r="R68" s="172">
        <v>0</v>
      </c>
      <c r="S68" s="172">
        <v>0</v>
      </c>
      <c r="T68" s="172">
        <v>1</v>
      </c>
      <c r="U68" s="172">
        <v>1</v>
      </c>
      <c r="V68" s="172">
        <v>0</v>
      </c>
      <c r="W68" s="172">
        <v>1</v>
      </c>
      <c r="X68" s="172">
        <v>0</v>
      </c>
      <c r="Y68" s="172">
        <v>0</v>
      </c>
      <c r="Z68" s="172">
        <v>0</v>
      </c>
      <c r="AA68" s="172">
        <v>0</v>
      </c>
      <c r="AB68" s="172">
        <v>0</v>
      </c>
      <c r="AC68" s="172">
        <v>0</v>
      </c>
      <c r="AD68" s="179">
        <v>2</v>
      </c>
      <c r="AE68" s="179">
        <v>0</v>
      </c>
      <c r="AF68" s="179">
        <v>2</v>
      </c>
      <c r="AG68" s="179">
        <v>0</v>
      </c>
      <c r="AH68" s="179">
        <v>1</v>
      </c>
      <c r="AI68" s="179">
        <v>1</v>
      </c>
      <c r="AJ68" s="180">
        <v>1</v>
      </c>
      <c r="AK68" s="181">
        <v>0</v>
      </c>
      <c r="AL68" s="179">
        <v>1</v>
      </c>
      <c r="AM68" s="179">
        <v>0</v>
      </c>
      <c r="AN68" s="179">
        <v>7</v>
      </c>
      <c r="AO68" s="172">
        <v>7</v>
      </c>
      <c r="AP68" s="179">
        <v>0</v>
      </c>
      <c r="AQ68" s="179">
        <v>3</v>
      </c>
      <c r="AR68" s="179">
        <v>4</v>
      </c>
      <c r="AS68" s="179">
        <v>0</v>
      </c>
      <c r="AT68" s="179"/>
      <c r="AU68" s="172">
        <v>7</v>
      </c>
      <c r="AV68" s="172">
        <v>1</v>
      </c>
      <c r="AW68" s="172">
        <v>6</v>
      </c>
      <c r="AX68" s="172">
        <v>1</v>
      </c>
      <c r="AY68" s="172">
        <v>5</v>
      </c>
      <c r="AZ68" s="172">
        <v>8</v>
      </c>
      <c r="BA68" s="172">
        <v>5</v>
      </c>
      <c r="BB68" s="172">
        <v>0</v>
      </c>
      <c r="BC68" s="172">
        <v>1</v>
      </c>
      <c r="BD68" s="172">
        <v>1</v>
      </c>
      <c r="BE68" s="172">
        <v>0</v>
      </c>
      <c r="BF68" s="172">
        <v>6</v>
      </c>
      <c r="BG68" s="172">
        <v>963068729</v>
      </c>
      <c r="BH68" s="133"/>
      <c r="BI68" s="133">
        <v>0</v>
      </c>
      <c r="BJ68" s="133">
        <v>1</v>
      </c>
      <c r="BK68" s="133">
        <v>4</v>
      </c>
      <c r="BL68" s="133">
        <v>1</v>
      </c>
      <c r="BM68" s="133">
        <v>0</v>
      </c>
      <c r="BN68" s="133">
        <v>1</v>
      </c>
      <c r="BO68" s="133">
        <v>0</v>
      </c>
      <c r="BP68" s="133">
        <v>0</v>
      </c>
      <c r="BQ68" s="133">
        <v>0</v>
      </c>
      <c r="BR68" s="133">
        <v>0</v>
      </c>
      <c r="BS68" s="133">
        <v>0</v>
      </c>
      <c r="BT68" s="140">
        <v>4627.8999999999996</v>
      </c>
      <c r="BU68" s="140">
        <v>3265.9</v>
      </c>
      <c r="BV68" s="133">
        <v>0</v>
      </c>
      <c r="BW68" s="133">
        <v>7</v>
      </c>
      <c r="BX68" s="133">
        <v>2</v>
      </c>
      <c r="BY68" s="133">
        <v>4</v>
      </c>
      <c r="BZ68" s="133">
        <v>1</v>
      </c>
      <c r="CA68" s="133">
        <v>6</v>
      </c>
      <c r="CB68" s="133">
        <v>1</v>
      </c>
      <c r="CC68" s="133">
        <v>5</v>
      </c>
      <c r="CD68" s="133">
        <v>1</v>
      </c>
      <c r="CE68" s="133">
        <v>0</v>
      </c>
      <c r="CF68" s="133">
        <v>5</v>
      </c>
      <c r="CG68" s="133">
        <v>963068729</v>
      </c>
      <c r="CH68" s="164"/>
      <c r="CI68" s="164"/>
    </row>
    <row r="69" spans="1:89" ht="18" customHeight="1">
      <c r="A69" s="133">
        <v>11</v>
      </c>
      <c r="B69" s="139" t="s">
        <v>105</v>
      </c>
      <c r="C69" s="177">
        <v>16</v>
      </c>
      <c r="D69" s="178">
        <v>381</v>
      </c>
      <c r="E69" s="178">
        <v>381</v>
      </c>
      <c r="F69" s="179">
        <v>16</v>
      </c>
      <c r="G69" s="172">
        <v>8</v>
      </c>
      <c r="H69" s="172">
        <v>8</v>
      </c>
      <c r="I69" s="172">
        <v>0</v>
      </c>
      <c r="J69" s="172">
        <v>0</v>
      </c>
      <c r="K69" s="172">
        <v>0</v>
      </c>
      <c r="L69" s="1044"/>
      <c r="M69" s="1044"/>
      <c r="N69" s="1044"/>
      <c r="O69" s="1044"/>
      <c r="P69" s="172">
        <v>0</v>
      </c>
      <c r="Q69" s="172">
        <v>0</v>
      </c>
      <c r="R69" s="172">
        <v>0</v>
      </c>
      <c r="S69" s="172">
        <v>0</v>
      </c>
      <c r="T69" s="172">
        <v>1</v>
      </c>
      <c r="U69" s="172">
        <v>0</v>
      </c>
      <c r="V69" s="172">
        <v>0</v>
      </c>
      <c r="W69" s="172">
        <v>0</v>
      </c>
      <c r="X69" s="172">
        <v>0</v>
      </c>
      <c r="Y69" s="172">
        <v>1</v>
      </c>
      <c r="Z69" s="172">
        <v>0</v>
      </c>
      <c r="AA69" s="172">
        <v>0</v>
      </c>
      <c r="AB69" s="172">
        <v>0</v>
      </c>
      <c r="AC69" s="172">
        <v>0</v>
      </c>
      <c r="AD69" s="179">
        <v>3</v>
      </c>
      <c r="AE69" s="179">
        <v>2</v>
      </c>
      <c r="AF69" s="179">
        <v>1</v>
      </c>
      <c r="AG69" s="179">
        <v>0</v>
      </c>
      <c r="AH69" s="179">
        <v>5</v>
      </c>
      <c r="AI69" s="179">
        <v>5</v>
      </c>
      <c r="AJ69" s="179">
        <v>2</v>
      </c>
      <c r="AK69" s="179">
        <v>2</v>
      </c>
      <c r="AL69" s="179">
        <v>0</v>
      </c>
      <c r="AM69" s="179">
        <v>0</v>
      </c>
      <c r="AN69" s="179">
        <v>1</v>
      </c>
      <c r="AO69" s="172">
        <v>7</v>
      </c>
      <c r="AP69" s="179">
        <v>2</v>
      </c>
      <c r="AQ69" s="179">
        <v>1</v>
      </c>
      <c r="AR69" s="179">
        <v>4</v>
      </c>
      <c r="AS69" s="179">
        <v>-6</v>
      </c>
      <c r="AT69" s="179">
        <v>-6</v>
      </c>
      <c r="AU69" s="172">
        <v>6</v>
      </c>
      <c r="AV69" s="172">
        <v>1</v>
      </c>
      <c r="AW69" s="172">
        <v>5</v>
      </c>
      <c r="AX69" s="172">
        <v>1</v>
      </c>
      <c r="AY69" s="172">
        <v>0</v>
      </c>
      <c r="AZ69" s="172">
        <v>4</v>
      </c>
      <c r="BA69" s="172">
        <v>3</v>
      </c>
      <c r="BB69" s="172">
        <v>0</v>
      </c>
      <c r="BC69" s="172">
        <v>3</v>
      </c>
      <c r="BD69" s="172">
        <v>1</v>
      </c>
      <c r="BE69" s="172">
        <v>0</v>
      </c>
      <c r="BF69" s="172">
        <v>4</v>
      </c>
      <c r="BG69" s="172">
        <v>396088186</v>
      </c>
      <c r="BH69" s="133"/>
      <c r="BI69" s="133">
        <v>0</v>
      </c>
      <c r="BJ69" s="133">
        <v>2</v>
      </c>
      <c r="BK69" s="133">
        <v>3</v>
      </c>
      <c r="BL69" s="133">
        <v>1</v>
      </c>
      <c r="BM69" s="133">
        <v>0</v>
      </c>
      <c r="BN69" s="133">
        <v>1</v>
      </c>
      <c r="BO69" s="133">
        <v>0</v>
      </c>
      <c r="BP69" s="133">
        <v>0</v>
      </c>
      <c r="BQ69" s="133">
        <v>0</v>
      </c>
      <c r="BR69" s="133">
        <v>0</v>
      </c>
      <c r="BS69" s="133">
        <v>0</v>
      </c>
      <c r="BT69" s="140">
        <v>5610.6</v>
      </c>
      <c r="BU69" s="141">
        <v>1191</v>
      </c>
      <c r="BV69" s="133">
        <v>0</v>
      </c>
      <c r="BW69" s="133">
        <v>6</v>
      </c>
      <c r="BX69" s="133">
        <v>1</v>
      </c>
      <c r="BY69" s="133">
        <v>3</v>
      </c>
      <c r="BZ69" s="133">
        <v>2</v>
      </c>
      <c r="CA69" s="133">
        <v>6</v>
      </c>
      <c r="CB69" s="133">
        <v>1</v>
      </c>
      <c r="CC69" s="133">
        <v>5</v>
      </c>
      <c r="CD69" s="133">
        <v>1</v>
      </c>
      <c r="CE69" s="133">
        <v>0</v>
      </c>
      <c r="CF69" s="133">
        <v>5</v>
      </c>
      <c r="CG69" s="133">
        <v>396088186</v>
      </c>
      <c r="CH69" s="164"/>
      <c r="CI69" s="164"/>
    </row>
    <row r="70" spans="1:89" ht="18" customHeight="1">
      <c r="A70" s="133">
        <v>12</v>
      </c>
      <c r="B70" s="139" t="s">
        <v>106</v>
      </c>
      <c r="C70" s="177">
        <v>13</v>
      </c>
      <c r="D70" s="178">
        <v>255</v>
      </c>
      <c r="E70" s="178">
        <v>255</v>
      </c>
      <c r="F70" s="179">
        <v>13</v>
      </c>
      <c r="G70" s="172">
        <v>5</v>
      </c>
      <c r="H70" s="172">
        <v>5</v>
      </c>
      <c r="I70" s="172">
        <v>3</v>
      </c>
      <c r="J70" s="172">
        <v>0</v>
      </c>
      <c r="K70" s="172">
        <v>8</v>
      </c>
      <c r="L70" s="1044"/>
      <c r="M70" s="1044"/>
      <c r="N70" s="1044"/>
      <c r="O70" s="1044"/>
      <c r="P70" s="172">
        <v>0</v>
      </c>
      <c r="Q70" s="172">
        <v>0</v>
      </c>
      <c r="R70" s="172">
        <v>0</v>
      </c>
      <c r="S70" s="172">
        <v>0</v>
      </c>
      <c r="T70" s="172">
        <v>1</v>
      </c>
      <c r="U70" s="172">
        <v>0</v>
      </c>
      <c r="V70" s="172">
        <v>0</v>
      </c>
      <c r="W70" s="172">
        <v>0</v>
      </c>
      <c r="X70" s="172">
        <v>0</v>
      </c>
      <c r="Y70" s="172">
        <v>1</v>
      </c>
      <c r="Z70" s="172">
        <v>0</v>
      </c>
      <c r="AA70" s="172">
        <v>0</v>
      </c>
      <c r="AB70" s="172">
        <v>0</v>
      </c>
      <c r="AC70" s="172">
        <v>0</v>
      </c>
      <c r="AD70" s="179">
        <v>4</v>
      </c>
      <c r="AE70" s="179">
        <v>0</v>
      </c>
      <c r="AF70" s="179">
        <v>3</v>
      </c>
      <c r="AG70" s="179">
        <v>1</v>
      </c>
      <c r="AH70" s="179">
        <v>4</v>
      </c>
      <c r="AI70" s="179">
        <v>4</v>
      </c>
      <c r="AJ70" s="179">
        <v>1</v>
      </c>
      <c r="AK70" s="179">
        <v>0</v>
      </c>
      <c r="AL70" s="179">
        <v>1</v>
      </c>
      <c r="AM70" s="179">
        <v>0</v>
      </c>
      <c r="AN70" s="179">
        <v>6</v>
      </c>
      <c r="AO70" s="172">
        <v>17</v>
      </c>
      <c r="AP70" s="179">
        <v>2</v>
      </c>
      <c r="AQ70" s="179">
        <v>4</v>
      </c>
      <c r="AR70" s="179">
        <v>11</v>
      </c>
      <c r="AS70" s="179">
        <v>-1</v>
      </c>
      <c r="AT70" s="179">
        <v>-1</v>
      </c>
      <c r="AU70" s="172">
        <v>5</v>
      </c>
      <c r="AV70" s="172">
        <v>0</v>
      </c>
      <c r="AW70" s="172">
        <v>5</v>
      </c>
      <c r="AX70" s="172">
        <v>1</v>
      </c>
      <c r="AY70" s="172">
        <v>5</v>
      </c>
      <c r="AZ70" s="172">
        <v>0</v>
      </c>
      <c r="BA70" s="172">
        <v>2</v>
      </c>
      <c r="BB70" s="172">
        <v>4</v>
      </c>
      <c r="BC70" s="172">
        <v>0</v>
      </c>
      <c r="BD70" s="172">
        <v>1</v>
      </c>
      <c r="BE70" s="172">
        <v>0</v>
      </c>
      <c r="BF70" s="172">
        <v>1</v>
      </c>
      <c r="BG70" s="172">
        <v>989838119</v>
      </c>
      <c r="BH70" s="133"/>
      <c r="BI70" s="133">
        <v>1</v>
      </c>
      <c r="BJ70" s="133">
        <v>0</v>
      </c>
      <c r="BK70" s="133">
        <v>3</v>
      </c>
      <c r="BL70" s="133">
        <v>1</v>
      </c>
      <c r="BM70" s="133">
        <v>1</v>
      </c>
      <c r="BN70" s="133">
        <v>0</v>
      </c>
      <c r="BO70" s="133">
        <v>0</v>
      </c>
      <c r="BP70" s="133">
        <v>0</v>
      </c>
      <c r="BQ70" s="133">
        <v>0</v>
      </c>
      <c r="BR70" s="133">
        <v>0</v>
      </c>
      <c r="BS70" s="133">
        <v>0</v>
      </c>
      <c r="BT70" s="140">
        <v>3169.2</v>
      </c>
      <c r="BU70" s="140">
        <v>1191.5</v>
      </c>
      <c r="BV70" s="133">
        <v>0</v>
      </c>
      <c r="BW70" s="133">
        <v>6</v>
      </c>
      <c r="BX70" s="133">
        <v>0</v>
      </c>
      <c r="BY70" s="133">
        <v>4</v>
      </c>
      <c r="BZ70" s="133">
        <v>2</v>
      </c>
      <c r="CA70" s="133">
        <v>6</v>
      </c>
      <c r="CB70" s="133">
        <v>1</v>
      </c>
      <c r="CC70" s="133">
        <v>4</v>
      </c>
      <c r="CD70" s="133">
        <v>1</v>
      </c>
      <c r="CE70" s="133">
        <v>4</v>
      </c>
      <c r="CF70" s="133">
        <v>5</v>
      </c>
      <c r="CG70" s="133">
        <v>989838119</v>
      </c>
      <c r="CH70" s="164"/>
      <c r="CI70" s="164"/>
    </row>
    <row r="71" spans="1:89" ht="18" customHeight="1">
      <c r="A71" s="133">
        <v>13</v>
      </c>
      <c r="B71" s="139" t="s">
        <v>107</v>
      </c>
      <c r="C71" s="177">
        <v>15</v>
      </c>
      <c r="D71" s="178">
        <v>265</v>
      </c>
      <c r="E71" s="178">
        <v>266</v>
      </c>
      <c r="F71" s="179">
        <v>15</v>
      </c>
      <c r="G71" s="172">
        <v>13</v>
      </c>
      <c r="H71" s="172">
        <v>2</v>
      </c>
      <c r="I71" s="172">
        <v>0</v>
      </c>
      <c r="J71" s="172">
        <v>0</v>
      </c>
      <c r="K71" s="172">
        <v>1</v>
      </c>
      <c r="L71" s="1044"/>
      <c r="M71" s="1044"/>
      <c r="N71" s="1044"/>
      <c r="O71" s="1044"/>
      <c r="P71" s="172">
        <v>0</v>
      </c>
      <c r="Q71" s="172">
        <v>0</v>
      </c>
      <c r="R71" s="172">
        <v>0</v>
      </c>
      <c r="S71" s="172">
        <v>0</v>
      </c>
      <c r="T71" s="172">
        <v>1</v>
      </c>
      <c r="U71" s="172">
        <v>1</v>
      </c>
      <c r="V71" s="172">
        <v>1</v>
      </c>
      <c r="W71" s="172">
        <v>0</v>
      </c>
      <c r="X71" s="172">
        <v>0</v>
      </c>
      <c r="Y71" s="172">
        <v>0</v>
      </c>
      <c r="Z71" s="172">
        <v>0</v>
      </c>
      <c r="AA71" s="172">
        <v>0</v>
      </c>
      <c r="AB71" s="172">
        <v>0</v>
      </c>
      <c r="AC71" s="172">
        <v>0</v>
      </c>
      <c r="AD71" s="179">
        <v>0</v>
      </c>
      <c r="AE71" s="179">
        <v>0</v>
      </c>
      <c r="AF71" s="179">
        <v>0</v>
      </c>
      <c r="AG71" s="179">
        <v>0</v>
      </c>
      <c r="AH71" s="179">
        <v>1</v>
      </c>
      <c r="AI71" s="179">
        <v>1</v>
      </c>
      <c r="AJ71" s="179">
        <v>2</v>
      </c>
      <c r="AK71" s="179">
        <v>2</v>
      </c>
      <c r="AL71" s="179">
        <v>0</v>
      </c>
      <c r="AM71" s="179">
        <v>0</v>
      </c>
      <c r="AN71" s="179">
        <v>0</v>
      </c>
      <c r="AO71" s="172">
        <v>13</v>
      </c>
      <c r="AP71" s="179">
        <v>5</v>
      </c>
      <c r="AQ71" s="179">
        <v>1</v>
      </c>
      <c r="AR71" s="179">
        <v>7</v>
      </c>
      <c r="AS71" s="179">
        <v>-1</v>
      </c>
      <c r="AT71" s="179">
        <v>-1</v>
      </c>
      <c r="AU71" s="172">
        <v>7</v>
      </c>
      <c r="AV71" s="172">
        <v>0</v>
      </c>
      <c r="AW71" s="172">
        <v>7</v>
      </c>
      <c r="AX71" s="172">
        <v>1</v>
      </c>
      <c r="AY71" s="172">
        <v>6</v>
      </c>
      <c r="AZ71" s="172">
        <v>0</v>
      </c>
      <c r="BA71" s="172">
        <v>6</v>
      </c>
      <c r="BB71" s="172">
        <v>0</v>
      </c>
      <c r="BC71" s="172">
        <v>1</v>
      </c>
      <c r="BD71" s="172">
        <v>1</v>
      </c>
      <c r="BE71" s="172">
        <v>0</v>
      </c>
      <c r="BF71" s="172">
        <v>6</v>
      </c>
      <c r="BG71" s="172">
        <v>987494857</v>
      </c>
      <c r="BH71" s="133"/>
      <c r="BI71" s="133">
        <v>0</v>
      </c>
      <c r="BJ71" s="133">
        <v>1</v>
      </c>
      <c r="BK71" s="133">
        <v>6</v>
      </c>
      <c r="BL71" s="133">
        <v>1</v>
      </c>
      <c r="BM71" s="133">
        <v>0</v>
      </c>
      <c r="BN71" s="133">
        <v>1</v>
      </c>
      <c r="BO71" s="133">
        <v>0</v>
      </c>
      <c r="BP71" s="133">
        <v>1</v>
      </c>
      <c r="BQ71" s="133">
        <v>0</v>
      </c>
      <c r="BR71" s="133">
        <v>1</v>
      </c>
      <c r="BS71" s="133">
        <v>0</v>
      </c>
      <c r="BT71" s="133" t="s">
        <v>108</v>
      </c>
      <c r="BU71" s="141">
        <v>1720</v>
      </c>
      <c r="BV71" s="133">
        <v>0</v>
      </c>
      <c r="BW71" s="133">
        <v>8</v>
      </c>
      <c r="BX71" s="133">
        <v>0</v>
      </c>
      <c r="BY71" s="133">
        <v>4</v>
      </c>
      <c r="BZ71" s="133">
        <v>4</v>
      </c>
      <c r="CA71" s="133">
        <v>8</v>
      </c>
      <c r="CB71" s="133">
        <v>0</v>
      </c>
      <c r="CC71" s="133">
        <v>8</v>
      </c>
      <c r="CD71" s="133">
        <v>0</v>
      </c>
      <c r="CE71" s="133">
        <v>0</v>
      </c>
      <c r="CF71" s="133">
        <v>8</v>
      </c>
      <c r="CG71" s="133">
        <v>987494857</v>
      </c>
      <c r="CH71" s="164"/>
      <c r="CI71" s="164"/>
    </row>
    <row r="72" spans="1:89" ht="18" customHeight="1">
      <c r="A72" s="133">
        <v>14</v>
      </c>
      <c r="B72" s="139" t="s">
        <v>109</v>
      </c>
      <c r="C72" s="177">
        <v>20</v>
      </c>
      <c r="D72" s="178">
        <v>524</v>
      </c>
      <c r="E72" s="178">
        <v>524</v>
      </c>
      <c r="F72" s="179">
        <v>20</v>
      </c>
      <c r="G72" s="172">
        <v>12</v>
      </c>
      <c r="H72" s="172">
        <v>2</v>
      </c>
      <c r="I72" s="172">
        <v>6</v>
      </c>
      <c r="J72" s="172">
        <v>0</v>
      </c>
      <c r="K72" s="172">
        <v>3</v>
      </c>
      <c r="L72" s="1044"/>
      <c r="M72" s="1044"/>
      <c r="N72" s="1044"/>
      <c r="O72" s="1044"/>
      <c r="P72" s="172">
        <v>0</v>
      </c>
      <c r="Q72" s="172">
        <v>0</v>
      </c>
      <c r="R72" s="172">
        <v>0</v>
      </c>
      <c r="S72" s="172">
        <v>0</v>
      </c>
      <c r="T72" s="172">
        <v>1</v>
      </c>
      <c r="U72" s="172">
        <v>0</v>
      </c>
      <c r="V72" s="172">
        <v>0</v>
      </c>
      <c r="W72" s="172">
        <v>0</v>
      </c>
      <c r="X72" s="172">
        <v>0</v>
      </c>
      <c r="Y72" s="172">
        <v>1</v>
      </c>
      <c r="Z72" s="172">
        <v>0</v>
      </c>
      <c r="AA72" s="172">
        <v>0</v>
      </c>
      <c r="AB72" s="172">
        <v>0</v>
      </c>
      <c r="AC72" s="172">
        <v>0</v>
      </c>
      <c r="AD72" s="179">
        <v>3</v>
      </c>
      <c r="AE72" s="179">
        <v>0</v>
      </c>
      <c r="AF72" s="179">
        <v>3</v>
      </c>
      <c r="AG72" s="179">
        <v>0</v>
      </c>
      <c r="AH72" s="179">
        <v>2</v>
      </c>
      <c r="AI72" s="179">
        <v>2</v>
      </c>
      <c r="AJ72" s="179">
        <v>0</v>
      </c>
      <c r="AK72" s="179">
        <v>0</v>
      </c>
      <c r="AL72" s="179">
        <v>0</v>
      </c>
      <c r="AM72" s="179">
        <v>0</v>
      </c>
      <c r="AN72" s="179">
        <v>1</v>
      </c>
      <c r="AO72" s="172">
        <v>8</v>
      </c>
      <c r="AP72" s="179">
        <v>0</v>
      </c>
      <c r="AQ72" s="179">
        <v>3</v>
      </c>
      <c r="AR72" s="179">
        <v>5</v>
      </c>
      <c r="AS72" s="179">
        <v>-9</v>
      </c>
      <c r="AT72" s="179">
        <v>-9</v>
      </c>
      <c r="AU72" s="172">
        <v>6</v>
      </c>
      <c r="AV72" s="172">
        <v>1</v>
      </c>
      <c r="AW72" s="172">
        <v>5</v>
      </c>
      <c r="AX72" s="172">
        <v>1</v>
      </c>
      <c r="AY72" s="172">
        <v>0</v>
      </c>
      <c r="AZ72" s="172">
        <v>5</v>
      </c>
      <c r="BA72" s="172">
        <v>4</v>
      </c>
      <c r="BB72" s="172">
        <v>0</v>
      </c>
      <c r="BC72" s="172">
        <v>2</v>
      </c>
      <c r="BD72" s="172">
        <v>1</v>
      </c>
      <c r="BE72" s="172">
        <v>0</v>
      </c>
      <c r="BF72" s="172">
        <v>11</v>
      </c>
      <c r="BG72" s="172">
        <v>388538999</v>
      </c>
      <c r="BH72" s="133"/>
      <c r="BI72" s="133">
        <v>1</v>
      </c>
      <c r="BJ72" s="133">
        <v>1</v>
      </c>
      <c r="BK72" s="133">
        <v>1</v>
      </c>
      <c r="BL72" s="133">
        <v>1</v>
      </c>
      <c r="BM72" s="133">
        <v>1</v>
      </c>
      <c r="BN72" s="133">
        <v>0</v>
      </c>
      <c r="BO72" s="133">
        <v>0</v>
      </c>
      <c r="BP72" s="133">
        <v>0</v>
      </c>
      <c r="BQ72" s="133">
        <v>0</v>
      </c>
      <c r="BR72" s="133">
        <v>0</v>
      </c>
      <c r="BS72" s="133">
        <v>0</v>
      </c>
      <c r="BT72" s="133">
        <v>5665.9</v>
      </c>
      <c r="BU72" s="133">
        <v>4575.8999999999996</v>
      </c>
      <c r="BV72" s="133">
        <v>0</v>
      </c>
      <c r="BW72" s="133">
        <v>9</v>
      </c>
      <c r="BX72" s="133">
        <v>3</v>
      </c>
      <c r="BY72" s="133">
        <v>4</v>
      </c>
      <c r="BZ72" s="133">
        <v>2</v>
      </c>
      <c r="CA72" s="133">
        <v>4</v>
      </c>
      <c r="CB72" s="133">
        <v>1</v>
      </c>
      <c r="CC72" s="133">
        <v>3</v>
      </c>
      <c r="CD72" s="133">
        <v>1</v>
      </c>
      <c r="CE72" s="133">
        <v>0</v>
      </c>
      <c r="CF72" s="133">
        <v>10</v>
      </c>
      <c r="CG72" s="133">
        <v>388538999</v>
      </c>
      <c r="CH72" s="164"/>
      <c r="CI72" s="164"/>
    </row>
    <row r="73" spans="1:89" ht="18" customHeight="1">
      <c r="A73" s="133">
        <v>15</v>
      </c>
      <c r="B73" s="139" t="s">
        <v>110</v>
      </c>
      <c r="C73" s="444">
        <v>13</v>
      </c>
      <c r="D73" s="445">
        <v>318</v>
      </c>
      <c r="E73" s="445">
        <v>318</v>
      </c>
      <c r="F73" s="179">
        <v>13</v>
      </c>
      <c r="G73" s="172">
        <v>12</v>
      </c>
      <c r="H73" s="172">
        <v>1</v>
      </c>
      <c r="I73" s="172">
        <v>0</v>
      </c>
      <c r="J73" s="172">
        <v>0</v>
      </c>
      <c r="K73" s="172">
        <v>0</v>
      </c>
      <c r="L73" s="1044"/>
      <c r="M73" s="1044"/>
      <c r="N73" s="1044"/>
      <c r="O73" s="1044"/>
      <c r="P73" s="172">
        <v>1</v>
      </c>
      <c r="Q73" s="172">
        <v>1</v>
      </c>
      <c r="R73" s="172">
        <v>0</v>
      </c>
      <c r="S73" s="172">
        <v>0</v>
      </c>
      <c r="T73" s="172">
        <v>0</v>
      </c>
      <c r="U73" s="172">
        <v>1</v>
      </c>
      <c r="V73" s="172">
        <v>1</v>
      </c>
      <c r="W73" s="172">
        <v>0</v>
      </c>
      <c r="X73" s="172">
        <v>0</v>
      </c>
      <c r="Y73" s="172">
        <v>0</v>
      </c>
      <c r="Z73" s="172">
        <v>1</v>
      </c>
      <c r="AA73" s="172">
        <v>1</v>
      </c>
      <c r="AB73" s="172">
        <v>0</v>
      </c>
      <c r="AC73" s="172">
        <v>0</v>
      </c>
      <c r="AD73" s="179">
        <v>2</v>
      </c>
      <c r="AE73" s="179">
        <v>2</v>
      </c>
      <c r="AF73" s="179">
        <v>0</v>
      </c>
      <c r="AG73" s="179">
        <v>0</v>
      </c>
      <c r="AH73" s="179">
        <v>0</v>
      </c>
      <c r="AI73" s="179">
        <v>0</v>
      </c>
      <c r="AJ73" s="179">
        <v>3</v>
      </c>
      <c r="AK73" s="179">
        <v>3</v>
      </c>
      <c r="AL73" s="179">
        <v>0</v>
      </c>
      <c r="AM73" s="179">
        <v>0</v>
      </c>
      <c r="AN73" s="179">
        <v>0</v>
      </c>
      <c r="AO73" s="172">
        <v>17</v>
      </c>
      <c r="AP73" s="179">
        <v>16</v>
      </c>
      <c r="AQ73" s="179">
        <v>1</v>
      </c>
      <c r="AR73" s="179">
        <v>0</v>
      </c>
      <c r="AS73" s="179">
        <v>0</v>
      </c>
      <c r="AT73" s="179">
        <v>0</v>
      </c>
      <c r="AU73" s="172">
        <v>3</v>
      </c>
      <c r="AV73" s="172">
        <v>2</v>
      </c>
      <c r="AW73" s="172">
        <v>1</v>
      </c>
      <c r="AX73" s="172">
        <v>0</v>
      </c>
      <c r="AY73" s="172">
        <v>2</v>
      </c>
      <c r="AZ73" s="172">
        <v>1</v>
      </c>
      <c r="BA73" s="172">
        <v>3</v>
      </c>
      <c r="BB73" s="172">
        <v>0</v>
      </c>
      <c r="BC73" s="172">
        <v>0</v>
      </c>
      <c r="BD73" s="172">
        <v>2</v>
      </c>
      <c r="BE73" s="172">
        <v>0</v>
      </c>
      <c r="BF73" s="172">
        <v>1</v>
      </c>
      <c r="BG73" s="172">
        <v>394194269</v>
      </c>
      <c r="BH73" s="133"/>
      <c r="BI73" s="133">
        <v>2</v>
      </c>
      <c r="BJ73" s="133">
        <v>0</v>
      </c>
      <c r="BK73" s="133">
        <v>1</v>
      </c>
      <c r="BL73" s="133">
        <v>2</v>
      </c>
      <c r="BM73" s="133">
        <v>2</v>
      </c>
      <c r="BN73" s="133">
        <v>0</v>
      </c>
      <c r="BO73" s="133">
        <v>0</v>
      </c>
      <c r="BP73" s="133">
        <v>1</v>
      </c>
      <c r="BQ73" s="133">
        <v>1</v>
      </c>
      <c r="BR73" s="133">
        <v>0</v>
      </c>
      <c r="BS73" s="133">
        <v>0</v>
      </c>
      <c r="BT73" s="133">
        <v>8217</v>
      </c>
      <c r="BU73" s="133">
        <v>7147</v>
      </c>
      <c r="BV73" s="133">
        <v>0</v>
      </c>
      <c r="BW73" s="133">
        <v>3</v>
      </c>
      <c r="BX73" s="133">
        <v>0</v>
      </c>
      <c r="BY73" s="133">
        <v>0</v>
      </c>
      <c r="BZ73" s="133">
        <v>3</v>
      </c>
      <c r="CA73" s="133">
        <v>3</v>
      </c>
      <c r="CB73" s="133">
        <v>2</v>
      </c>
      <c r="CC73" s="133">
        <v>1</v>
      </c>
      <c r="CD73" s="133">
        <v>1</v>
      </c>
      <c r="CE73" s="133">
        <v>0</v>
      </c>
      <c r="CF73" s="133">
        <v>0</v>
      </c>
      <c r="CG73" s="133">
        <v>826388979</v>
      </c>
      <c r="CH73" s="164"/>
      <c r="CI73" s="164"/>
    </row>
    <row r="74" spans="1:89" s="212" customFormat="1" ht="18" customHeight="1">
      <c r="A74" s="222" t="s">
        <v>111</v>
      </c>
      <c r="B74" s="442" t="s">
        <v>112</v>
      </c>
      <c r="C74" s="446">
        <f>SUM(C75:C88)</f>
        <v>257</v>
      </c>
      <c r="D74" s="446">
        <f t="shared" ref="D74:BP74" si="24">SUM(D75:D88)</f>
        <v>5970</v>
      </c>
      <c r="E74" s="446">
        <f t="shared" si="24"/>
        <v>5970</v>
      </c>
      <c r="F74" s="443">
        <f t="shared" si="24"/>
        <v>253</v>
      </c>
      <c r="G74" s="219">
        <f t="shared" si="24"/>
        <v>176</v>
      </c>
      <c r="H74" s="219">
        <f t="shared" si="24"/>
        <v>61</v>
      </c>
      <c r="I74" s="219">
        <f t="shared" si="24"/>
        <v>16</v>
      </c>
      <c r="J74" s="219">
        <f t="shared" si="24"/>
        <v>6</v>
      </c>
      <c r="K74" s="219">
        <f t="shared" si="24"/>
        <v>15</v>
      </c>
      <c r="L74" s="441">
        <f>P74+U74</f>
        <v>4</v>
      </c>
      <c r="M74" s="441">
        <f t="shared" ref="M74" si="25">Q74+V74</f>
        <v>2</v>
      </c>
      <c r="N74" s="441">
        <f t="shared" ref="N74" si="26">R74+W74</f>
        <v>2</v>
      </c>
      <c r="O74" s="441">
        <f t="shared" ref="O74" si="27">S74+X74</f>
        <v>1</v>
      </c>
      <c r="P74" s="219">
        <f t="shared" si="24"/>
        <v>1</v>
      </c>
      <c r="Q74" s="219">
        <f t="shared" si="24"/>
        <v>0</v>
      </c>
      <c r="R74" s="219">
        <f t="shared" si="24"/>
        <v>1</v>
      </c>
      <c r="S74" s="219">
        <f t="shared" si="24"/>
        <v>0</v>
      </c>
      <c r="T74" s="219">
        <f t="shared" si="24"/>
        <v>5</v>
      </c>
      <c r="U74" s="219">
        <f t="shared" si="24"/>
        <v>3</v>
      </c>
      <c r="V74" s="219">
        <f t="shared" si="24"/>
        <v>2</v>
      </c>
      <c r="W74" s="219">
        <f t="shared" si="24"/>
        <v>1</v>
      </c>
      <c r="X74" s="219">
        <f t="shared" si="24"/>
        <v>1</v>
      </c>
      <c r="Y74" s="219">
        <f t="shared" si="24"/>
        <v>5</v>
      </c>
      <c r="Z74" s="219">
        <f t="shared" si="24"/>
        <v>6</v>
      </c>
      <c r="AA74" s="219">
        <f t="shared" si="24"/>
        <v>4</v>
      </c>
      <c r="AB74" s="219">
        <f t="shared" si="24"/>
        <v>2</v>
      </c>
      <c r="AC74" s="219">
        <f t="shared" si="24"/>
        <v>0</v>
      </c>
      <c r="AD74" s="219">
        <f t="shared" si="24"/>
        <v>34</v>
      </c>
      <c r="AE74" s="219">
        <f t="shared" si="24"/>
        <v>19</v>
      </c>
      <c r="AF74" s="219">
        <f t="shared" si="24"/>
        <v>13</v>
      </c>
      <c r="AG74" s="219">
        <f t="shared" si="24"/>
        <v>2</v>
      </c>
      <c r="AH74" s="219">
        <f t="shared" si="24"/>
        <v>9</v>
      </c>
      <c r="AI74" s="219">
        <f t="shared" si="24"/>
        <v>17</v>
      </c>
      <c r="AJ74" s="219">
        <f t="shared" si="24"/>
        <v>23</v>
      </c>
      <c r="AK74" s="219">
        <f t="shared" si="24"/>
        <v>14</v>
      </c>
      <c r="AL74" s="219">
        <f t="shared" si="24"/>
        <v>6</v>
      </c>
      <c r="AM74" s="219">
        <f t="shared" si="24"/>
        <v>0</v>
      </c>
      <c r="AN74" s="219">
        <f t="shared" si="24"/>
        <v>4</v>
      </c>
      <c r="AO74" s="219">
        <f t="shared" si="24"/>
        <v>121</v>
      </c>
      <c r="AP74" s="219">
        <f t="shared" si="24"/>
        <v>70</v>
      </c>
      <c r="AQ74" s="219">
        <f t="shared" si="24"/>
        <v>37</v>
      </c>
      <c r="AR74" s="219">
        <f t="shared" si="24"/>
        <v>14</v>
      </c>
      <c r="AS74" s="219">
        <f t="shared" si="24"/>
        <v>-8</v>
      </c>
      <c r="AT74" s="219">
        <f t="shared" si="24"/>
        <v>9</v>
      </c>
      <c r="AU74" s="219">
        <f t="shared" si="24"/>
        <v>63</v>
      </c>
      <c r="AV74" s="219">
        <f t="shared" si="24"/>
        <v>9</v>
      </c>
      <c r="AW74" s="219">
        <f t="shared" si="24"/>
        <v>70</v>
      </c>
      <c r="AX74" s="219">
        <f t="shared" si="24"/>
        <v>36</v>
      </c>
      <c r="AY74" s="219">
        <f t="shared" si="24"/>
        <v>27</v>
      </c>
      <c r="AZ74" s="219">
        <f t="shared" si="24"/>
        <v>0</v>
      </c>
      <c r="BA74" s="219">
        <f t="shared" si="24"/>
        <v>87</v>
      </c>
      <c r="BB74" s="219">
        <f t="shared" si="24"/>
        <v>0</v>
      </c>
      <c r="BC74" s="219">
        <f t="shared" si="24"/>
        <v>7</v>
      </c>
      <c r="BD74" s="219">
        <f t="shared" si="24"/>
        <v>23</v>
      </c>
      <c r="BE74" s="219">
        <f t="shared" si="24"/>
        <v>0</v>
      </c>
      <c r="BF74" s="219">
        <f t="shared" si="24"/>
        <v>61</v>
      </c>
      <c r="BG74" s="219">
        <f t="shared" si="24"/>
        <v>7137541739.038496</v>
      </c>
      <c r="BH74" s="219">
        <f t="shared" si="24"/>
        <v>0</v>
      </c>
      <c r="BI74" s="219">
        <f t="shared" si="24"/>
        <v>0</v>
      </c>
      <c r="BJ74" s="219">
        <f t="shared" si="24"/>
        <v>0</v>
      </c>
      <c r="BK74" s="219">
        <f t="shared" si="24"/>
        <v>0</v>
      </c>
      <c r="BL74" s="219">
        <f t="shared" si="24"/>
        <v>0</v>
      </c>
      <c r="BM74" s="219">
        <f t="shared" si="24"/>
        <v>0</v>
      </c>
      <c r="BN74" s="219">
        <f t="shared" si="24"/>
        <v>0</v>
      </c>
      <c r="BO74" s="219">
        <f t="shared" si="24"/>
        <v>0</v>
      </c>
      <c r="BP74" s="219">
        <f t="shared" si="24"/>
        <v>0</v>
      </c>
      <c r="BQ74" s="223"/>
      <c r="BR74" s="223"/>
      <c r="BS74" s="223"/>
      <c r="BT74" s="223"/>
      <c r="BU74" s="223"/>
      <c r="BV74" s="223"/>
      <c r="BW74" s="223"/>
      <c r="BX74" s="223"/>
      <c r="BY74" s="223"/>
      <c r="BZ74" s="224"/>
      <c r="CA74" s="224"/>
      <c r="CB74" s="224"/>
      <c r="CC74" s="224"/>
      <c r="CD74" s="224"/>
      <c r="CE74" s="224"/>
      <c r="CF74" s="224"/>
      <c r="CG74" s="224"/>
      <c r="CH74" s="218"/>
      <c r="CI74" s="218"/>
    </row>
    <row r="75" spans="1:89" ht="18" customHeight="1">
      <c r="A75" s="144">
        <v>1</v>
      </c>
      <c r="B75" s="145" t="s">
        <v>42</v>
      </c>
      <c r="C75" s="172">
        <v>16</v>
      </c>
      <c r="D75" s="172">
        <v>389</v>
      </c>
      <c r="E75" s="172">
        <v>389</v>
      </c>
      <c r="F75" s="146">
        <v>15</v>
      </c>
      <c r="G75" s="147">
        <v>15</v>
      </c>
      <c r="H75" s="147">
        <v>0</v>
      </c>
      <c r="I75" s="147">
        <v>0</v>
      </c>
      <c r="J75" s="147">
        <v>0</v>
      </c>
      <c r="K75" s="147">
        <v>0</v>
      </c>
      <c r="L75" s="147"/>
      <c r="M75" s="147"/>
      <c r="N75" s="147"/>
      <c r="O75" s="147"/>
      <c r="P75" s="147">
        <v>0</v>
      </c>
      <c r="Q75" s="147">
        <v>0</v>
      </c>
      <c r="R75" s="147">
        <v>0</v>
      </c>
      <c r="S75" s="147">
        <v>0</v>
      </c>
      <c r="T75" s="147">
        <v>0</v>
      </c>
      <c r="U75" s="147">
        <v>0</v>
      </c>
      <c r="V75" s="147">
        <v>0</v>
      </c>
      <c r="W75" s="147">
        <v>0</v>
      </c>
      <c r="X75" s="147">
        <v>0</v>
      </c>
      <c r="Y75" s="147">
        <v>0</v>
      </c>
      <c r="Z75" s="147">
        <v>1</v>
      </c>
      <c r="AA75" s="147">
        <v>1</v>
      </c>
      <c r="AB75" s="147">
        <v>0</v>
      </c>
      <c r="AC75" s="147">
        <v>0</v>
      </c>
      <c r="AD75" s="147">
        <v>0</v>
      </c>
      <c r="AE75" s="147">
        <v>0</v>
      </c>
      <c r="AF75" s="147">
        <v>0</v>
      </c>
      <c r="AG75" s="147">
        <v>0</v>
      </c>
      <c r="AH75" s="147">
        <v>0</v>
      </c>
      <c r="AI75" s="147">
        <v>0</v>
      </c>
      <c r="AJ75" s="148">
        <v>2</v>
      </c>
      <c r="AK75" s="148">
        <v>1</v>
      </c>
      <c r="AL75" s="148">
        <v>1</v>
      </c>
      <c r="AM75" s="148">
        <v>0</v>
      </c>
      <c r="AN75" s="148">
        <v>0</v>
      </c>
      <c r="AO75" s="225">
        <f t="shared" ref="AO75:AO108" si="28">AP75+AQ75+AR75</f>
        <v>5</v>
      </c>
      <c r="AP75" s="148">
        <v>4</v>
      </c>
      <c r="AQ75" s="148">
        <v>1</v>
      </c>
      <c r="AR75" s="148">
        <v>0</v>
      </c>
      <c r="AS75" s="148"/>
      <c r="AT75" s="148"/>
      <c r="AU75" s="147">
        <v>4</v>
      </c>
      <c r="AV75" s="147">
        <v>4</v>
      </c>
      <c r="AW75" s="147">
        <v>0</v>
      </c>
      <c r="AX75" s="147">
        <v>4</v>
      </c>
      <c r="AY75" s="147">
        <v>0</v>
      </c>
      <c r="AZ75" s="147">
        <v>0</v>
      </c>
      <c r="BA75" s="147">
        <v>4</v>
      </c>
      <c r="BB75" s="147">
        <v>0</v>
      </c>
      <c r="BC75" s="147">
        <v>0</v>
      </c>
      <c r="BD75" s="147">
        <v>2</v>
      </c>
      <c r="BE75" s="147">
        <v>0</v>
      </c>
      <c r="BF75" s="147">
        <v>0</v>
      </c>
      <c r="BG75" s="149" t="s">
        <v>113</v>
      </c>
      <c r="BH75" s="150"/>
      <c r="BI75" s="151"/>
      <c r="BJ75" s="151"/>
      <c r="BK75" s="151"/>
      <c r="BL75" s="151"/>
      <c r="BM75" s="151"/>
      <c r="BN75" s="151"/>
      <c r="BO75" s="151"/>
      <c r="BP75" s="151"/>
      <c r="BQ75" s="151"/>
      <c r="BR75" s="151"/>
      <c r="BS75" s="151"/>
      <c r="BT75" s="151"/>
      <c r="BU75" s="151"/>
      <c r="BV75" s="151"/>
      <c r="BW75" s="151"/>
      <c r="BX75" s="151"/>
      <c r="BY75" s="151"/>
      <c r="BZ75" s="152"/>
      <c r="CA75" s="152"/>
      <c r="CB75" s="152"/>
      <c r="CC75" s="152"/>
      <c r="CD75" s="152"/>
      <c r="CE75" s="152"/>
      <c r="CF75" s="152"/>
      <c r="CG75" s="152"/>
      <c r="CH75" s="183"/>
      <c r="CI75" s="183"/>
      <c r="CJ75" s="17"/>
      <c r="CK75" s="17"/>
    </row>
    <row r="76" spans="1:89" ht="18" customHeight="1">
      <c r="A76" s="144">
        <v>2</v>
      </c>
      <c r="B76" s="153" t="s">
        <v>114</v>
      </c>
      <c r="C76" s="172">
        <v>12</v>
      </c>
      <c r="D76" s="172">
        <v>241</v>
      </c>
      <c r="E76" s="172">
        <v>241</v>
      </c>
      <c r="F76" s="146">
        <v>11</v>
      </c>
      <c r="G76" s="154">
        <v>8</v>
      </c>
      <c r="H76" s="154">
        <v>3</v>
      </c>
      <c r="I76" s="154">
        <v>0</v>
      </c>
      <c r="J76" s="154">
        <v>0</v>
      </c>
      <c r="K76" s="154">
        <v>0</v>
      </c>
      <c r="L76" s="1045"/>
      <c r="M76" s="1045"/>
      <c r="N76" s="1045"/>
      <c r="O76" s="1045"/>
      <c r="P76" s="154">
        <v>0</v>
      </c>
      <c r="Q76" s="154">
        <v>0</v>
      </c>
      <c r="R76" s="154">
        <v>0</v>
      </c>
      <c r="S76" s="154">
        <v>0</v>
      </c>
      <c r="T76" s="154">
        <v>0</v>
      </c>
      <c r="U76" s="154">
        <v>0</v>
      </c>
      <c r="V76" s="154">
        <v>0</v>
      </c>
      <c r="W76" s="154">
        <v>0</v>
      </c>
      <c r="X76" s="154">
        <v>0</v>
      </c>
      <c r="Y76" s="154">
        <v>0</v>
      </c>
      <c r="Z76" s="154">
        <v>0</v>
      </c>
      <c r="AA76" s="154">
        <v>0</v>
      </c>
      <c r="AB76" s="154">
        <v>0</v>
      </c>
      <c r="AC76" s="154">
        <v>0</v>
      </c>
      <c r="AD76" s="154">
        <v>4</v>
      </c>
      <c r="AE76" s="154">
        <v>0</v>
      </c>
      <c r="AF76" s="154">
        <v>4</v>
      </c>
      <c r="AG76" s="154">
        <v>0</v>
      </c>
      <c r="AH76" s="154">
        <v>0</v>
      </c>
      <c r="AI76" s="154">
        <v>0</v>
      </c>
      <c r="AJ76" s="155">
        <v>1</v>
      </c>
      <c r="AK76" s="155">
        <v>0</v>
      </c>
      <c r="AL76" s="155">
        <v>1</v>
      </c>
      <c r="AM76" s="155">
        <v>0</v>
      </c>
      <c r="AN76" s="155">
        <v>0</v>
      </c>
      <c r="AO76" s="225">
        <f t="shared" si="28"/>
        <v>7</v>
      </c>
      <c r="AP76" s="155">
        <v>0</v>
      </c>
      <c r="AQ76" s="155">
        <v>1</v>
      </c>
      <c r="AR76" s="155">
        <v>6</v>
      </c>
      <c r="AS76" s="155">
        <v>0</v>
      </c>
      <c r="AT76" s="155">
        <v>0</v>
      </c>
      <c r="AU76" s="154">
        <v>0</v>
      </c>
      <c r="AV76" s="154">
        <v>0</v>
      </c>
      <c r="AW76" s="154">
        <v>7</v>
      </c>
      <c r="AX76" s="154">
        <v>2</v>
      </c>
      <c r="AY76" s="154">
        <v>5</v>
      </c>
      <c r="AZ76" s="154">
        <v>0</v>
      </c>
      <c r="BA76" s="154">
        <v>7</v>
      </c>
      <c r="BB76" s="154">
        <v>0</v>
      </c>
      <c r="BC76" s="154">
        <v>0</v>
      </c>
      <c r="BD76" s="154">
        <v>1</v>
      </c>
      <c r="BE76" s="154">
        <v>0</v>
      </c>
      <c r="BF76" s="154">
        <v>6</v>
      </c>
      <c r="BG76" s="154">
        <v>969043059</v>
      </c>
      <c r="BH76" s="147"/>
      <c r="BI76" s="156"/>
      <c r="BJ76" s="156"/>
      <c r="BK76" s="156"/>
      <c r="BL76" s="156"/>
      <c r="BM76" s="156"/>
      <c r="BN76" s="156"/>
      <c r="BO76" s="156"/>
      <c r="BP76" s="156"/>
      <c r="BQ76" s="156"/>
      <c r="BR76" s="156"/>
      <c r="BS76" s="156"/>
      <c r="BT76" s="156"/>
      <c r="BU76" s="156"/>
      <c r="BV76" s="156"/>
      <c r="BW76" s="156"/>
      <c r="BX76" s="156"/>
      <c r="BY76" s="156"/>
      <c r="BZ76" s="157"/>
      <c r="CA76" s="157"/>
      <c r="CB76" s="157"/>
      <c r="CC76" s="157"/>
      <c r="CD76" s="157"/>
      <c r="CE76" s="157"/>
      <c r="CF76" s="157"/>
      <c r="CG76" s="157"/>
      <c r="CH76" s="183"/>
      <c r="CI76" s="183"/>
      <c r="CJ76" s="17"/>
      <c r="CK76" s="17"/>
    </row>
    <row r="77" spans="1:89" ht="18" customHeight="1">
      <c r="A77" s="144">
        <v>3</v>
      </c>
      <c r="B77" s="153" t="s">
        <v>115</v>
      </c>
      <c r="C77" s="179">
        <v>13</v>
      </c>
      <c r="D77" s="179">
        <v>275</v>
      </c>
      <c r="E77" s="179">
        <v>275</v>
      </c>
      <c r="F77" s="146">
        <v>12</v>
      </c>
      <c r="G77" s="154">
        <v>12</v>
      </c>
      <c r="H77" s="154">
        <v>0</v>
      </c>
      <c r="I77" s="154">
        <v>0</v>
      </c>
      <c r="J77" s="154">
        <v>0</v>
      </c>
      <c r="K77" s="154">
        <v>0</v>
      </c>
      <c r="L77" s="1045"/>
      <c r="M77" s="1045"/>
      <c r="N77" s="1045"/>
      <c r="O77" s="1045"/>
      <c r="P77" s="154">
        <v>0</v>
      </c>
      <c r="Q77" s="154">
        <v>0</v>
      </c>
      <c r="R77" s="154">
        <v>0</v>
      </c>
      <c r="S77" s="154">
        <v>0</v>
      </c>
      <c r="T77" s="154">
        <v>0</v>
      </c>
      <c r="U77" s="154">
        <v>0</v>
      </c>
      <c r="V77" s="154">
        <v>0</v>
      </c>
      <c r="W77" s="154">
        <v>0</v>
      </c>
      <c r="X77" s="154">
        <v>0</v>
      </c>
      <c r="Y77" s="154">
        <v>0</v>
      </c>
      <c r="Z77" s="154">
        <v>1</v>
      </c>
      <c r="AA77" s="154">
        <v>1</v>
      </c>
      <c r="AB77" s="154">
        <v>0</v>
      </c>
      <c r="AC77" s="154">
        <v>0</v>
      </c>
      <c r="AD77" s="154">
        <v>2</v>
      </c>
      <c r="AE77" s="154">
        <v>2</v>
      </c>
      <c r="AF77" s="154">
        <v>0</v>
      </c>
      <c r="AG77" s="154">
        <v>0</v>
      </c>
      <c r="AH77" s="154">
        <v>0</v>
      </c>
      <c r="AI77" s="154">
        <v>0</v>
      </c>
      <c r="AJ77" s="155">
        <v>2</v>
      </c>
      <c r="AK77" s="155">
        <v>2</v>
      </c>
      <c r="AL77" s="155">
        <v>0</v>
      </c>
      <c r="AM77" s="155">
        <v>0</v>
      </c>
      <c r="AN77" s="155">
        <v>0</v>
      </c>
      <c r="AO77" s="225">
        <f t="shared" si="28"/>
        <v>9</v>
      </c>
      <c r="AP77" s="155">
        <v>6</v>
      </c>
      <c r="AQ77" s="155">
        <v>3</v>
      </c>
      <c r="AR77" s="155"/>
      <c r="AS77" s="155"/>
      <c r="AT77" s="155"/>
      <c r="AU77" s="154">
        <v>0</v>
      </c>
      <c r="AV77" s="154"/>
      <c r="AW77" s="154"/>
      <c r="AX77" s="154">
        <v>1</v>
      </c>
      <c r="AY77" s="154"/>
      <c r="AZ77" s="154"/>
      <c r="BA77" s="154">
        <v>2</v>
      </c>
      <c r="BB77" s="154">
        <v>0</v>
      </c>
      <c r="BC77" s="154">
        <v>0</v>
      </c>
      <c r="BD77" s="154">
        <v>1</v>
      </c>
      <c r="BE77" s="154">
        <v>0</v>
      </c>
      <c r="BF77" s="154">
        <v>3</v>
      </c>
      <c r="BG77" s="158" t="s">
        <v>116</v>
      </c>
      <c r="BH77" s="150"/>
      <c r="BI77" s="151"/>
      <c r="BJ77" s="151"/>
      <c r="BK77" s="151"/>
      <c r="BL77" s="151"/>
      <c r="BM77" s="151"/>
      <c r="BN77" s="151"/>
      <c r="BO77" s="151"/>
      <c r="BP77" s="151"/>
      <c r="BQ77" s="151"/>
      <c r="BR77" s="151"/>
      <c r="BS77" s="151"/>
      <c r="BT77" s="151"/>
      <c r="BU77" s="151"/>
      <c r="BV77" s="151"/>
      <c r="BW77" s="151"/>
      <c r="BX77" s="151"/>
      <c r="BY77" s="151"/>
      <c r="BZ77" s="152"/>
      <c r="CA77" s="152"/>
      <c r="CB77" s="152"/>
      <c r="CC77" s="152"/>
      <c r="CD77" s="152"/>
      <c r="CE77" s="152"/>
      <c r="CF77" s="152"/>
      <c r="CG77" s="152"/>
      <c r="CH77" s="183"/>
      <c r="CI77" s="183"/>
      <c r="CJ77" s="17"/>
      <c r="CK77" s="17"/>
    </row>
    <row r="78" spans="1:89" s="227" customFormat="1" ht="18" customHeight="1">
      <c r="A78" s="144">
        <v>4</v>
      </c>
      <c r="B78" s="153" t="s">
        <v>117</v>
      </c>
      <c r="C78" s="177">
        <v>17</v>
      </c>
      <c r="D78" s="172">
        <v>369</v>
      </c>
      <c r="E78" s="172">
        <v>369</v>
      </c>
      <c r="F78" s="146">
        <v>17</v>
      </c>
      <c r="G78" s="147">
        <v>4</v>
      </c>
      <c r="H78" s="147">
        <v>13</v>
      </c>
      <c r="I78" s="147">
        <v>0</v>
      </c>
      <c r="J78" s="147">
        <v>0</v>
      </c>
      <c r="K78" s="147">
        <v>0</v>
      </c>
      <c r="L78" s="147"/>
      <c r="M78" s="147"/>
      <c r="N78" s="147"/>
      <c r="O78" s="147"/>
      <c r="P78" s="147">
        <v>0</v>
      </c>
      <c r="Q78" s="147">
        <v>0</v>
      </c>
      <c r="R78" s="147">
        <v>0</v>
      </c>
      <c r="S78" s="147">
        <v>0</v>
      </c>
      <c r="T78" s="147">
        <v>1</v>
      </c>
      <c r="U78" s="147">
        <v>0</v>
      </c>
      <c r="V78" s="147">
        <v>0</v>
      </c>
      <c r="W78" s="147">
        <v>0</v>
      </c>
      <c r="X78" s="147">
        <v>0</v>
      </c>
      <c r="Y78" s="147">
        <v>1</v>
      </c>
      <c r="Z78" s="147">
        <v>1</v>
      </c>
      <c r="AA78" s="147">
        <v>0</v>
      </c>
      <c r="AB78" s="147">
        <v>1</v>
      </c>
      <c r="AC78" s="147">
        <v>0</v>
      </c>
      <c r="AD78" s="147">
        <v>5</v>
      </c>
      <c r="AE78" s="147">
        <v>0</v>
      </c>
      <c r="AF78" s="147">
        <v>3</v>
      </c>
      <c r="AG78" s="147">
        <v>2</v>
      </c>
      <c r="AH78" s="147">
        <v>2</v>
      </c>
      <c r="AI78" s="147">
        <v>2</v>
      </c>
      <c r="AJ78" s="148">
        <v>3</v>
      </c>
      <c r="AK78" s="148">
        <v>0</v>
      </c>
      <c r="AL78" s="148">
        <v>3</v>
      </c>
      <c r="AM78" s="148">
        <v>0</v>
      </c>
      <c r="AN78" s="148">
        <v>0</v>
      </c>
      <c r="AO78" s="225">
        <f t="shared" si="28"/>
        <v>7</v>
      </c>
      <c r="AP78" s="148">
        <v>1</v>
      </c>
      <c r="AQ78" s="148">
        <v>5</v>
      </c>
      <c r="AR78" s="148">
        <v>1</v>
      </c>
      <c r="AS78" s="148">
        <v>0</v>
      </c>
      <c r="AT78" s="148">
        <v>0</v>
      </c>
      <c r="AU78" s="147">
        <v>6</v>
      </c>
      <c r="AV78" s="147">
        <v>0</v>
      </c>
      <c r="AW78" s="147">
        <v>6</v>
      </c>
      <c r="AX78" s="147">
        <v>1</v>
      </c>
      <c r="AY78" s="147">
        <v>5</v>
      </c>
      <c r="AZ78" s="147">
        <v>0</v>
      </c>
      <c r="BA78" s="147">
        <v>5</v>
      </c>
      <c r="BB78" s="147">
        <v>0</v>
      </c>
      <c r="BC78" s="147">
        <v>1</v>
      </c>
      <c r="BD78" s="147">
        <v>1</v>
      </c>
      <c r="BE78" s="147">
        <v>0</v>
      </c>
      <c r="BF78" s="147">
        <v>5</v>
      </c>
      <c r="BG78" s="147">
        <v>972927636</v>
      </c>
      <c r="BH78" s="150"/>
      <c r="BI78" s="151"/>
      <c r="BJ78" s="151"/>
      <c r="BK78" s="151"/>
      <c r="BL78" s="151"/>
      <c r="BM78" s="151"/>
      <c r="BN78" s="151"/>
      <c r="BO78" s="151"/>
      <c r="BP78" s="151"/>
      <c r="BQ78" s="151"/>
      <c r="BR78" s="151"/>
      <c r="BS78" s="151"/>
      <c r="BT78" s="151"/>
      <c r="BU78" s="151"/>
      <c r="BV78" s="151"/>
      <c r="BW78" s="151"/>
      <c r="BX78" s="151"/>
      <c r="BY78" s="151"/>
      <c r="BZ78" s="152"/>
      <c r="CA78" s="152"/>
      <c r="CB78" s="152"/>
      <c r="CC78" s="152"/>
      <c r="CD78" s="152"/>
      <c r="CE78" s="152"/>
      <c r="CF78" s="152"/>
      <c r="CG78" s="152"/>
      <c r="CH78" s="183"/>
      <c r="CI78" s="183"/>
      <c r="CJ78" s="226"/>
      <c r="CK78" s="226"/>
    </row>
    <row r="79" spans="1:89" ht="18" customHeight="1">
      <c r="A79" s="144">
        <v>5</v>
      </c>
      <c r="B79" s="153" t="s">
        <v>118</v>
      </c>
      <c r="C79" s="172">
        <v>22</v>
      </c>
      <c r="D79" s="172">
        <v>483</v>
      </c>
      <c r="E79" s="172">
        <v>483</v>
      </c>
      <c r="F79" s="146">
        <v>20</v>
      </c>
      <c r="G79" s="154">
        <v>18</v>
      </c>
      <c r="H79" s="154">
        <v>0</v>
      </c>
      <c r="I79" s="154">
        <v>2</v>
      </c>
      <c r="J79" s="154">
        <v>2</v>
      </c>
      <c r="K79" s="154">
        <v>2</v>
      </c>
      <c r="L79" s="1045"/>
      <c r="M79" s="1045"/>
      <c r="N79" s="1045"/>
      <c r="O79" s="1045"/>
      <c r="P79" s="154">
        <v>0</v>
      </c>
      <c r="Q79" s="154">
        <v>0</v>
      </c>
      <c r="R79" s="154">
        <v>0</v>
      </c>
      <c r="S79" s="154">
        <v>0</v>
      </c>
      <c r="T79" s="154">
        <v>1</v>
      </c>
      <c r="U79" s="154">
        <v>0</v>
      </c>
      <c r="V79" s="154">
        <v>0</v>
      </c>
      <c r="W79" s="154">
        <v>0</v>
      </c>
      <c r="X79" s="154">
        <v>0</v>
      </c>
      <c r="Y79" s="154">
        <v>1</v>
      </c>
      <c r="Z79" s="154">
        <v>0</v>
      </c>
      <c r="AA79" s="154">
        <v>0</v>
      </c>
      <c r="AB79" s="154">
        <v>0</v>
      </c>
      <c r="AC79" s="154">
        <v>0</v>
      </c>
      <c r="AD79" s="154">
        <v>4</v>
      </c>
      <c r="AE79" s="154">
        <v>4</v>
      </c>
      <c r="AF79" s="154">
        <v>0</v>
      </c>
      <c r="AG79" s="154">
        <v>0</v>
      </c>
      <c r="AH79" s="154">
        <v>0</v>
      </c>
      <c r="AI79" s="154">
        <v>0</v>
      </c>
      <c r="AJ79" s="155">
        <v>1</v>
      </c>
      <c r="AK79" s="155">
        <v>1</v>
      </c>
      <c r="AL79" s="155">
        <v>0</v>
      </c>
      <c r="AM79" s="155">
        <v>0</v>
      </c>
      <c r="AN79" s="155">
        <v>0</v>
      </c>
      <c r="AO79" s="225">
        <f t="shared" si="28"/>
        <v>14</v>
      </c>
      <c r="AP79" s="155">
        <v>10</v>
      </c>
      <c r="AQ79" s="155">
        <v>1</v>
      </c>
      <c r="AR79" s="155">
        <v>3</v>
      </c>
      <c r="AS79" s="155">
        <v>-3</v>
      </c>
      <c r="AT79" s="155"/>
      <c r="AU79" s="154">
        <v>1</v>
      </c>
      <c r="AV79" s="154">
        <v>1</v>
      </c>
      <c r="AW79" s="154"/>
      <c r="AX79" s="154">
        <v>1</v>
      </c>
      <c r="AY79" s="154">
        <v>0</v>
      </c>
      <c r="AZ79" s="154">
        <v>0</v>
      </c>
      <c r="BA79" s="154">
        <v>12</v>
      </c>
      <c r="BB79" s="154">
        <v>0</v>
      </c>
      <c r="BC79" s="154">
        <v>2</v>
      </c>
      <c r="BD79" s="154">
        <v>1</v>
      </c>
      <c r="BE79" s="154">
        <v>0</v>
      </c>
      <c r="BF79" s="154">
        <v>10</v>
      </c>
      <c r="BG79" s="154">
        <v>3.84956989E-2</v>
      </c>
      <c r="BH79" s="150"/>
      <c r="BI79" s="151"/>
      <c r="BJ79" s="151"/>
      <c r="BK79" s="151"/>
      <c r="BL79" s="151"/>
      <c r="BM79" s="151"/>
      <c r="BN79" s="151"/>
      <c r="BO79" s="151"/>
      <c r="BP79" s="151"/>
      <c r="BQ79" s="151"/>
      <c r="BR79" s="151"/>
      <c r="BS79" s="151"/>
      <c r="BT79" s="151"/>
      <c r="BU79" s="151"/>
      <c r="BV79" s="151"/>
      <c r="BW79" s="151"/>
      <c r="BX79" s="151"/>
      <c r="BY79" s="151"/>
      <c r="BZ79" s="152"/>
      <c r="CA79" s="152"/>
      <c r="CB79" s="152"/>
      <c r="CC79" s="152"/>
      <c r="CD79" s="152"/>
      <c r="CE79" s="152"/>
      <c r="CF79" s="152"/>
      <c r="CG79" s="152"/>
      <c r="CH79" s="183"/>
      <c r="CI79" s="183"/>
      <c r="CJ79" s="17"/>
      <c r="CK79" s="17"/>
    </row>
    <row r="80" spans="1:89" ht="18" customHeight="1">
      <c r="A80" s="144">
        <v>6</v>
      </c>
      <c r="B80" s="153" t="s">
        <v>119</v>
      </c>
      <c r="C80" s="172">
        <v>29</v>
      </c>
      <c r="D80" s="172">
        <v>761</v>
      </c>
      <c r="E80" s="172">
        <v>761</v>
      </c>
      <c r="F80" s="146">
        <v>29</v>
      </c>
      <c r="G80" s="154">
        <v>17</v>
      </c>
      <c r="H80" s="154">
        <v>7</v>
      </c>
      <c r="I80" s="154">
        <v>5</v>
      </c>
      <c r="J80" s="154">
        <v>3</v>
      </c>
      <c r="K80" s="154">
        <v>5</v>
      </c>
      <c r="L80" s="1045"/>
      <c r="M80" s="1045"/>
      <c r="N80" s="1045"/>
      <c r="O80" s="1045"/>
      <c r="P80" s="154">
        <v>1</v>
      </c>
      <c r="Q80" s="154">
        <v>0</v>
      </c>
      <c r="R80" s="154">
        <v>1</v>
      </c>
      <c r="S80" s="154">
        <v>0</v>
      </c>
      <c r="T80" s="154">
        <v>0</v>
      </c>
      <c r="U80" s="154">
        <v>1</v>
      </c>
      <c r="V80" s="154">
        <v>0</v>
      </c>
      <c r="W80" s="154">
        <v>1</v>
      </c>
      <c r="X80" s="154">
        <v>0</v>
      </c>
      <c r="Y80" s="154">
        <v>0</v>
      </c>
      <c r="Z80" s="154">
        <v>0</v>
      </c>
      <c r="AA80" s="154">
        <v>0</v>
      </c>
      <c r="AB80" s="154">
        <v>0</v>
      </c>
      <c r="AC80" s="154">
        <v>0</v>
      </c>
      <c r="AD80" s="154">
        <v>3</v>
      </c>
      <c r="AE80" s="154">
        <v>2</v>
      </c>
      <c r="AF80" s="154">
        <v>1</v>
      </c>
      <c r="AG80" s="154">
        <v>0</v>
      </c>
      <c r="AH80" s="154">
        <v>7</v>
      </c>
      <c r="AI80" s="154">
        <v>7</v>
      </c>
      <c r="AJ80" s="155">
        <v>1</v>
      </c>
      <c r="AK80" s="155">
        <v>1</v>
      </c>
      <c r="AL80" s="155">
        <v>0</v>
      </c>
      <c r="AM80" s="155">
        <v>0</v>
      </c>
      <c r="AN80" s="155">
        <v>0</v>
      </c>
      <c r="AO80" s="225">
        <f t="shared" si="28"/>
        <v>10</v>
      </c>
      <c r="AP80" s="155">
        <v>1</v>
      </c>
      <c r="AQ80" s="155">
        <v>9</v>
      </c>
      <c r="AR80" s="155"/>
      <c r="AS80" s="158" t="s">
        <v>120</v>
      </c>
      <c r="AT80" s="155">
        <v>1</v>
      </c>
      <c r="AU80" s="154"/>
      <c r="AV80" s="154">
        <v>0</v>
      </c>
      <c r="AW80" s="154">
        <v>9</v>
      </c>
      <c r="AX80" s="154">
        <v>1</v>
      </c>
      <c r="AY80" s="154">
        <v>0</v>
      </c>
      <c r="AZ80" s="154">
        <v>0</v>
      </c>
      <c r="BA80" s="154">
        <v>9</v>
      </c>
      <c r="BB80" s="154">
        <v>0</v>
      </c>
      <c r="BC80" s="154">
        <v>0</v>
      </c>
      <c r="BD80" s="154">
        <v>1</v>
      </c>
      <c r="BE80" s="154"/>
      <c r="BF80" s="154">
        <v>8</v>
      </c>
      <c r="BG80" s="158" t="s">
        <v>121</v>
      </c>
      <c r="BH80" s="147"/>
      <c r="BI80" s="156"/>
      <c r="BJ80" s="156"/>
      <c r="BK80" s="156"/>
      <c r="BL80" s="156"/>
      <c r="BM80" s="156"/>
      <c r="BN80" s="156"/>
      <c r="BO80" s="156"/>
      <c r="BP80" s="156"/>
      <c r="BQ80" s="156"/>
      <c r="BR80" s="156"/>
      <c r="BS80" s="156"/>
      <c r="BT80" s="156"/>
      <c r="BU80" s="156"/>
      <c r="BV80" s="156"/>
      <c r="BW80" s="156"/>
      <c r="BX80" s="156"/>
      <c r="BY80" s="156"/>
      <c r="BZ80" s="157"/>
      <c r="CA80" s="157"/>
      <c r="CB80" s="157"/>
      <c r="CC80" s="157"/>
      <c r="CD80" s="157"/>
      <c r="CE80" s="157"/>
      <c r="CF80" s="157"/>
      <c r="CG80" s="157"/>
      <c r="CH80" s="183"/>
      <c r="CI80" s="183"/>
      <c r="CJ80" s="17"/>
      <c r="CK80" s="17"/>
    </row>
    <row r="81" spans="1:89" ht="18" customHeight="1">
      <c r="A81" s="144">
        <v>7</v>
      </c>
      <c r="B81" s="153" t="s">
        <v>122</v>
      </c>
      <c r="C81" s="172">
        <v>22</v>
      </c>
      <c r="D81" s="172">
        <v>500</v>
      </c>
      <c r="E81" s="172">
        <v>500</v>
      </c>
      <c r="F81" s="146">
        <v>22</v>
      </c>
      <c r="G81" s="154">
        <v>17</v>
      </c>
      <c r="H81" s="154">
        <v>0</v>
      </c>
      <c r="I81" s="154">
        <v>5</v>
      </c>
      <c r="J81" s="154">
        <v>0</v>
      </c>
      <c r="K81" s="154">
        <v>0</v>
      </c>
      <c r="L81" s="1045"/>
      <c r="M81" s="1045"/>
      <c r="N81" s="1045"/>
      <c r="O81" s="1045"/>
      <c r="P81" s="154">
        <v>0</v>
      </c>
      <c r="Q81" s="154">
        <v>0</v>
      </c>
      <c r="R81" s="154">
        <v>0</v>
      </c>
      <c r="S81" s="154">
        <v>0</v>
      </c>
      <c r="T81" s="154">
        <v>0</v>
      </c>
      <c r="U81" s="154">
        <v>2</v>
      </c>
      <c r="V81" s="154">
        <v>2</v>
      </c>
      <c r="W81" s="154">
        <v>0</v>
      </c>
      <c r="X81" s="154">
        <v>0</v>
      </c>
      <c r="Y81" s="154">
        <v>0</v>
      </c>
      <c r="Z81" s="154">
        <v>0</v>
      </c>
      <c r="AA81" s="154">
        <v>0</v>
      </c>
      <c r="AB81" s="154">
        <v>0</v>
      </c>
      <c r="AC81" s="154">
        <v>0</v>
      </c>
      <c r="AD81" s="154">
        <v>0</v>
      </c>
      <c r="AE81" s="154">
        <v>0</v>
      </c>
      <c r="AF81" s="154">
        <v>0</v>
      </c>
      <c r="AG81" s="154">
        <v>0</v>
      </c>
      <c r="AH81" s="154">
        <v>0</v>
      </c>
      <c r="AI81" s="154">
        <v>0</v>
      </c>
      <c r="AJ81" s="155">
        <v>2</v>
      </c>
      <c r="AK81" s="155">
        <v>2</v>
      </c>
      <c r="AL81" s="155">
        <v>0</v>
      </c>
      <c r="AM81" s="155">
        <v>0</v>
      </c>
      <c r="AN81" s="155">
        <v>0</v>
      </c>
      <c r="AO81" s="225">
        <f t="shared" si="28"/>
        <v>11</v>
      </c>
      <c r="AP81" s="155">
        <v>9</v>
      </c>
      <c r="AQ81" s="155">
        <v>0</v>
      </c>
      <c r="AR81" s="155">
        <v>2</v>
      </c>
      <c r="AS81" s="155">
        <v>0</v>
      </c>
      <c r="AT81" s="155"/>
      <c r="AU81" s="154">
        <v>10</v>
      </c>
      <c r="AV81" s="154">
        <v>0</v>
      </c>
      <c r="AW81" s="154">
        <v>10</v>
      </c>
      <c r="AX81" s="154"/>
      <c r="AY81" s="154">
        <v>10</v>
      </c>
      <c r="AZ81" s="154">
        <v>0</v>
      </c>
      <c r="BA81" s="154">
        <v>10</v>
      </c>
      <c r="BB81" s="154">
        <v>0</v>
      </c>
      <c r="BC81" s="154">
        <v>0</v>
      </c>
      <c r="BD81" s="154">
        <v>1</v>
      </c>
      <c r="BE81" s="154">
        <v>0</v>
      </c>
      <c r="BF81" s="154">
        <v>9</v>
      </c>
      <c r="BG81" s="158" t="s">
        <v>123</v>
      </c>
      <c r="BH81" s="150"/>
      <c r="BI81" s="151"/>
      <c r="BJ81" s="151"/>
      <c r="BK81" s="151"/>
      <c r="BL81" s="151"/>
      <c r="BM81" s="151"/>
      <c r="BN81" s="151"/>
      <c r="BO81" s="151"/>
      <c r="BP81" s="151"/>
      <c r="BQ81" s="151"/>
      <c r="BR81" s="151"/>
      <c r="BS81" s="151"/>
      <c r="BT81" s="151"/>
      <c r="BU81" s="151"/>
      <c r="BV81" s="151"/>
      <c r="BW81" s="151"/>
      <c r="BX81" s="151"/>
      <c r="BY81" s="151"/>
      <c r="BZ81" s="152"/>
      <c r="CA81" s="152"/>
      <c r="CB81" s="152"/>
      <c r="CC81" s="152"/>
      <c r="CD81" s="152"/>
      <c r="CE81" s="152"/>
      <c r="CF81" s="152"/>
      <c r="CG81" s="152"/>
      <c r="CH81" s="183"/>
      <c r="CI81" s="183"/>
      <c r="CJ81" s="17"/>
      <c r="CK81" s="17"/>
    </row>
    <row r="82" spans="1:89" ht="18" customHeight="1">
      <c r="A82" s="144">
        <v>8</v>
      </c>
      <c r="B82" s="153" t="s">
        <v>124</v>
      </c>
      <c r="C82" s="172">
        <v>15</v>
      </c>
      <c r="D82" s="172">
        <v>405</v>
      </c>
      <c r="E82" s="172">
        <v>405</v>
      </c>
      <c r="F82" s="146">
        <v>15</v>
      </c>
      <c r="G82" s="154">
        <v>13</v>
      </c>
      <c r="H82" s="154">
        <v>2</v>
      </c>
      <c r="I82" s="154">
        <v>0</v>
      </c>
      <c r="J82" s="154">
        <v>0</v>
      </c>
      <c r="K82" s="154">
        <v>0</v>
      </c>
      <c r="L82" s="1045"/>
      <c r="M82" s="1045"/>
      <c r="N82" s="1045"/>
      <c r="O82" s="1045"/>
      <c r="P82" s="154">
        <v>0</v>
      </c>
      <c r="Q82" s="154">
        <v>0</v>
      </c>
      <c r="R82" s="154">
        <v>0</v>
      </c>
      <c r="S82" s="154">
        <v>0</v>
      </c>
      <c r="T82" s="154">
        <v>0</v>
      </c>
      <c r="U82" s="154">
        <v>0</v>
      </c>
      <c r="V82" s="154">
        <v>0</v>
      </c>
      <c r="W82" s="154">
        <v>0</v>
      </c>
      <c r="X82" s="154">
        <v>0</v>
      </c>
      <c r="Y82" s="154">
        <v>0</v>
      </c>
      <c r="Z82" s="154">
        <v>1</v>
      </c>
      <c r="AA82" s="154">
        <v>1</v>
      </c>
      <c r="AB82" s="154">
        <v>0</v>
      </c>
      <c r="AC82" s="154">
        <v>0</v>
      </c>
      <c r="AD82" s="154">
        <v>3</v>
      </c>
      <c r="AE82" s="154">
        <v>2</v>
      </c>
      <c r="AF82" s="154">
        <v>1</v>
      </c>
      <c r="AG82" s="154">
        <v>0</v>
      </c>
      <c r="AH82" s="154">
        <v>0</v>
      </c>
      <c r="AI82" s="154">
        <v>0</v>
      </c>
      <c r="AJ82" s="155">
        <v>1</v>
      </c>
      <c r="AK82" s="155">
        <v>0</v>
      </c>
      <c r="AL82" s="155">
        <v>1</v>
      </c>
      <c r="AM82" s="155">
        <v>0</v>
      </c>
      <c r="AN82" s="155">
        <v>0</v>
      </c>
      <c r="AO82" s="225">
        <f t="shared" si="28"/>
        <v>7</v>
      </c>
      <c r="AP82" s="155">
        <v>2</v>
      </c>
      <c r="AQ82" s="155">
        <v>5</v>
      </c>
      <c r="AR82" s="155">
        <v>0</v>
      </c>
      <c r="AS82" s="155">
        <v>0</v>
      </c>
      <c r="AT82" s="155">
        <v>0</v>
      </c>
      <c r="AU82" s="154">
        <v>6</v>
      </c>
      <c r="AV82" s="154">
        <v>0</v>
      </c>
      <c r="AW82" s="154">
        <v>6</v>
      </c>
      <c r="AX82" s="154">
        <v>7</v>
      </c>
      <c r="AY82" s="154">
        <v>0</v>
      </c>
      <c r="AZ82" s="154">
        <v>0</v>
      </c>
      <c r="BA82" s="154">
        <v>6</v>
      </c>
      <c r="BB82" s="154">
        <v>0</v>
      </c>
      <c r="BC82" s="154">
        <v>1</v>
      </c>
      <c r="BD82" s="154">
        <v>1</v>
      </c>
      <c r="BE82" s="154">
        <v>0</v>
      </c>
      <c r="BF82" s="154">
        <v>6</v>
      </c>
      <c r="BG82" s="154">
        <v>962598495</v>
      </c>
      <c r="BH82" s="150"/>
      <c r="BI82" s="151"/>
      <c r="BJ82" s="151"/>
      <c r="BK82" s="151"/>
      <c r="BL82" s="151"/>
      <c r="BM82" s="151"/>
      <c r="BN82" s="151"/>
      <c r="BO82" s="151"/>
      <c r="BP82" s="151"/>
      <c r="BQ82" s="151"/>
      <c r="BR82" s="151"/>
      <c r="BS82" s="151"/>
      <c r="BT82" s="151"/>
      <c r="BU82" s="151"/>
      <c r="BV82" s="151"/>
      <c r="BW82" s="151"/>
      <c r="BX82" s="151"/>
      <c r="BY82" s="151"/>
      <c r="BZ82" s="152"/>
      <c r="CA82" s="152"/>
      <c r="CB82" s="152"/>
      <c r="CC82" s="152"/>
      <c r="CD82" s="152"/>
      <c r="CE82" s="152"/>
      <c r="CF82" s="152"/>
      <c r="CG82" s="152"/>
      <c r="CH82" s="183"/>
      <c r="CI82" s="183"/>
      <c r="CJ82" s="17"/>
      <c r="CK82" s="17"/>
    </row>
    <row r="83" spans="1:89" ht="18" customHeight="1">
      <c r="A83" s="144">
        <v>9</v>
      </c>
      <c r="B83" s="153" t="s">
        <v>125</v>
      </c>
      <c r="C83" s="172">
        <v>20</v>
      </c>
      <c r="D83" s="172">
        <v>496</v>
      </c>
      <c r="E83" s="172">
        <v>496</v>
      </c>
      <c r="F83" s="146">
        <v>20</v>
      </c>
      <c r="G83" s="154">
        <v>14</v>
      </c>
      <c r="H83" s="154">
        <v>5</v>
      </c>
      <c r="I83" s="154">
        <v>1</v>
      </c>
      <c r="J83" s="154">
        <v>1</v>
      </c>
      <c r="K83" s="154">
        <v>6</v>
      </c>
      <c r="L83" s="1045"/>
      <c r="M83" s="1045"/>
      <c r="N83" s="1045"/>
      <c r="O83" s="1045"/>
      <c r="P83" s="154">
        <v>0</v>
      </c>
      <c r="Q83" s="154">
        <v>0</v>
      </c>
      <c r="R83" s="154">
        <v>0</v>
      </c>
      <c r="S83" s="154">
        <v>0</v>
      </c>
      <c r="T83" s="154">
        <v>1</v>
      </c>
      <c r="U83" s="154">
        <v>0</v>
      </c>
      <c r="V83" s="154">
        <v>0</v>
      </c>
      <c r="W83" s="154">
        <v>0</v>
      </c>
      <c r="X83" s="154">
        <v>0</v>
      </c>
      <c r="Y83" s="154">
        <v>1</v>
      </c>
      <c r="Z83" s="154">
        <v>0</v>
      </c>
      <c r="AA83" s="154">
        <v>0</v>
      </c>
      <c r="AB83" s="154">
        <v>0</v>
      </c>
      <c r="AC83" s="154">
        <v>0</v>
      </c>
      <c r="AD83" s="154">
        <v>0</v>
      </c>
      <c r="AE83" s="154">
        <v>0</v>
      </c>
      <c r="AF83" s="154">
        <v>0</v>
      </c>
      <c r="AG83" s="154">
        <v>0</v>
      </c>
      <c r="AH83" s="154">
        <v>0</v>
      </c>
      <c r="AI83" s="154">
        <v>0</v>
      </c>
      <c r="AJ83" s="155">
        <v>0</v>
      </c>
      <c r="AK83" s="155">
        <v>0</v>
      </c>
      <c r="AL83" s="155">
        <v>0</v>
      </c>
      <c r="AM83" s="155">
        <v>0</v>
      </c>
      <c r="AN83" s="155">
        <v>2</v>
      </c>
      <c r="AO83" s="225">
        <f t="shared" si="28"/>
        <v>9</v>
      </c>
      <c r="AP83" s="155">
        <v>0</v>
      </c>
      <c r="AQ83" s="155">
        <v>7</v>
      </c>
      <c r="AR83" s="155">
        <v>2</v>
      </c>
      <c r="AS83" s="155">
        <v>-2</v>
      </c>
      <c r="AT83" s="155">
        <v>2</v>
      </c>
      <c r="AU83" s="154">
        <v>9</v>
      </c>
      <c r="AV83" s="154"/>
      <c r="AW83" s="154">
        <v>9</v>
      </c>
      <c r="AX83" s="154">
        <v>2</v>
      </c>
      <c r="AY83" s="154">
        <v>7</v>
      </c>
      <c r="AZ83" s="154">
        <v>0</v>
      </c>
      <c r="BA83" s="154">
        <v>9</v>
      </c>
      <c r="BB83" s="154">
        <v>0</v>
      </c>
      <c r="BC83" s="154">
        <v>0</v>
      </c>
      <c r="BD83" s="154">
        <v>1</v>
      </c>
      <c r="BE83" s="154">
        <v>0</v>
      </c>
      <c r="BF83" s="154">
        <v>7</v>
      </c>
      <c r="BG83" s="154">
        <v>326107568</v>
      </c>
      <c r="BH83" s="150"/>
      <c r="BI83" s="151"/>
      <c r="BJ83" s="151"/>
      <c r="BK83" s="151"/>
      <c r="BL83" s="151"/>
      <c r="BM83" s="151"/>
      <c r="BN83" s="151"/>
      <c r="BO83" s="151"/>
      <c r="BP83" s="151"/>
      <c r="BQ83" s="151"/>
      <c r="BR83" s="151"/>
      <c r="BS83" s="151"/>
      <c r="BT83" s="151"/>
      <c r="BU83" s="151"/>
      <c r="BV83" s="151"/>
      <c r="BW83" s="151"/>
      <c r="BX83" s="151"/>
      <c r="BY83" s="151"/>
      <c r="BZ83" s="152"/>
      <c r="CA83" s="152"/>
      <c r="CB83" s="152"/>
      <c r="CC83" s="152"/>
      <c r="CD83" s="152"/>
      <c r="CE83" s="152"/>
      <c r="CF83" s="152"/>
      <c r="CG83" s="152"/>
      <c r="CH83" s="183"/>
      <c r="CI83" s="183"/>
      <c r="CJ83" s="17"/>
      <c r="CK83" s="17"/>
    </row>
    <row r="84" spans="1:89" ht="18" customHeight="1">
      <c r="A84" s="144">
        <v>10</v>
      </c>
      <c r="B84" s="153" t="s">
        <v>126</v>
      </c>
      <c r="C84" s="172">
        <v>15</v>
      </c>
      <c r="D84" s="172">
        <v>324</v>
      </c>
      <c r="E84" s="172">
        <v>324</v>
      </c>
      <c r="F84" s="146">
        <v>15</v>
      </c>
      <c r="G84" s="154">
        <v>5</v>
      </c>
      <c r="H84" s="154">
        <v>9</v>
      </c>
      <c r="I84" s="154">
        <v>1</v>
      </c>
      <c r="J84" s="154">
        <v>0</v>
      </c>
      <c r="K84" s="154">
        <v>0</v>
      </c>
      <c r="L84" s="1045"/>
      <c r="M84" s="1045"/>
      <c r="N84" s="1045"/>
      <c r="O84" s="1045"/>
      <c r="P84" s="154">
        <v>0</v>
      </c>
      <c r="Q84" s="154">
        <v>0</v>
      </c>
      <c r="R84" s="154">
        <v>0</v>
      </c>
      <c r="S84" s="154">
        <v>0</v>
      </c>
      <c r="T84" s="154">
        <v>1</v>
      </c>
      <c r="U84" s="154">
        <v>0</v>
      </c>
      <c r="V84" s="154">
        <v>0</v>
      </c>
      <c r="W84" s="154">
        <v>0</v>
      </c>
      <c r="X84" s="154">
        <v>0</v>
      </c>
      <c r="Y84" s="154">
        <v>1</v>
      </c>
      <c r="Z84" s="154">
        <v>0</v>
      </c>
      <c r="AA84" s="154">
        <v>0</v>
      </c>
      <c r="AB84" s="154">
        <v>0</v>
      </c>
      <c r="AC84" s="154">
        <v>0</v>
      </c>
      <c r="AD84" s="158" t="s">
        <v>127</v>
      </c>
      <c r="AE84" s="154">
        <v>0</v>
      </c>
      <c r="AF84" s="158" t="s">
        <v>127</v>
      </c>
      <c r="AG84" s="154">
        <v>0</v>
      </c>
      <c r="AH84" s="158" t="s">
        <v>128</v>
      </c>
      <c r="AI84" s="154">
        <v>4</v>
      </c>
      <c r="AJ84" s="155">
        <v>5</v>
      </c>
      <c r="AK84" s="155">
        <v>2</v>
      </c>
      <c r="AL84" s="158" t="s">
        <v>129</v>
      </c>
      <c r="AM84" s="155">
        <v>0</v>
      </c>
      <c r="AN84" s="155">
        <v>0</v>
      </c>
      <c r="AO84" s="225">
        <f t="shared" si="28"/>
        <v>2</v>
      </c>
      <c r="AP84" s="155">
        <v>1</v>
      </c>
      <c r="AQ84" s="155">
        <v>1</v>
      </c>
      <c r="AR84" s="155">
        <v>0</v>
      </c>
      <c r="AS84" s="158" t="s">
        <v>130</v>
      </c>
      <c r="AT84" s="155">
        <v>3</v>
      </c>
      <c r="AU84" s="154">
        <v>5</v>
      </c>
      <c r="AV84" s="154">
        <v>1</v>
      </c>
      <c r="AW84" s="154">
        <v>4</v>
      </c>
      <c r="AX84" s="154">
        <v>5</v>
      </c>
      <c r="AY84" s="154">
        <v>0</v>
      </c>
      <c r="AZ84" s="154">
        <v>0</v>
      </c>
      <c r="BA84" s="154">
        <v>5</v>
      </c>
      <c r="BB84" s="154">
        <v>0</v>
      </c>
      <c r="BC84" s="154">
        <v>0</v>
      </c>
      <c r="BD84" s="154">
        <v>1</v>
      </c>
      <c r="BE84" s="154">
        <v>0</v>
      </c>
      <c r="BF84" s="154">
        <v>4</v>
      </c>
      <c r="BG84" s="158" t="s">
        <v>131</v>
      </c>
      <c r="BH84" s="150"/>
      <c r="BI84" s="151"/>
      <c r="BJ84" s="151"/>
      <c r="BK84" s="151"/>
      <c r="BL84" s="151"/>
      <c r="BM84" s="151"/>
      <c r="BN84" s="151"/>
      <c r="BO84" s="151"/>
      <c r="BP84" s="151"/>
      <c r="BQ84" s="151"/>
      <c r="BR84" s="151"/>
      <c r="BS84" s="151"/>
      <c r="BT84" s="151"/>
      <c r="BU84" s="151"/>
      <c r="BV84" s="151"/>
      <c r="BW84" s="151"/>
      <c r="BX84" s="151"/>
      <c r="BY84" s="151"/>
      <c r="BZ84" s="152"/>
      <c r="CA84" s="152"/>
      <c r="CB84" s="152"/>
      <c r="CC84" s="152"/>
      <c r="CD84" s="152"/>
      <c r="CE84" s="152"/>
      <c r="CF84" s="152"/>
      <c r="CG84" s="152"/>
      <c r="CH84" s="183"/>
      <c r="CI84" s="183"/>
      <c r="CJ84" s="17"/>
      <c r="CK84" s="17"/>
    </row>
    <row r="85" spans="1:89" ht="18" customHeight="1">
      <c r="A85" s="144">
        <v>11</v>
      </c>
      <c r="B85" s="153" t="s">
        <v>132</v>
      </c>
      <c r="C85" s="172">
        <v>11</v>
      </c>
      <c r="D85" s="172">
        <v>223</v>
      </c>
      <c r="E85" s="172">
        <v>223</v>
      </c>
      <c r="F85" s="146">
        <v>11</v>
      </c>
      <c r="G85" s="154">
        <v>9</v>
      </c>
      <c r="H85" s="154">
        <v>0</v>
      </c>
      <c r="I85" s="154">
        <v>2</v>
      </c>
      <c r="J85" s="154">
        <v>0</v>
      </c>
      <c r="K85" s="154">
        <v>2</v>
      </c>
      <c r="L85" s="1045"/>
      <c r="M85" s="1045"/>
      <c r="N85" s="1045"/>
      <c r="O85" s="1045"/>
      <c r="P85" s="154">
        <v>0</v>
      </c>
      <c r="Q85" s="154">
        <v>0</v>
      </c>
      <c r="R85" s="154">
        <v>0</v>
      </c>
      <c r="S85" s="154">
        <v>0</v>
      </c>
      <c r="T85" s="154">
        <v>1</v>
      </c>
      <c r="U85" s="154">
        <v>0</v>
      </c>
      <c r="V85" s="154">
        <v>0</v>
      </c>
      <c r="W85" s="154">
        <v>0</v>
      </c>
      <c r="X85" s="154">
        <v>1</v>
      </c>
      <c r="Y85" s="154">
        <v>1</v>
      </c>
      <c r="Z85" s="154">
        <v>1</v>
      </c>
      <c r="AA85" s="154">
        <v>0</v>
      </c>
      <c r="AB85" s="154">
        <v>1</v>
      </c>
      <c r="AC85" s="154">
        <v>0</v>
      </c>
      <c r="AD85" s="154">
        <v>8</v>
      </c>
      <c r="AE85" s="154">
        <v>4</v>
      </c>
      <c r="AF85" s="154">
        <v>4</v>
      </c>
      <c r="AG85" s="154">
        <v>0</v>
      </c>
      <c r="AH85" s="154">
        <v>0</v>
      </c>
      <c r="AI85" s="154">
        <v>4</v>
      </c>
      <c r="AJ85" s="155">
        <v>0</v>
      </c>
      <c r="AK85" s="155">
        <v>0</v>
      </c>
      <c r="AL85" s="155">
        <v>0</v>
      </c>
      <c r="AM85" s="155">
        <v>0</v>
      </c>
      <c r="AN85" s="155"/>
      <c r="AO85" s="225">
        <f t="shared" si="28"/>
        <v>7</v>
      </c>
      <c r="AP85" s="155">
        <v>7</v>
      </c>
      <c r="AQ85" s="155">
        <v>0</v>
      </c>
      <c r="AR85" s="155">
        <v>0</v>
      </c>
      <c r="AS85" s="155">
        <v>-1</v>
      </c>
      <c r="AT85" s="155">
        <v>1</v>
      </c>
      <c r="AU85" s="154">
        <v>4</v>
      </c>
      <c r="AV85" s="154">
        <v>0</v>
      </c>
      <c r="AW85" s="154">
        <v>4</v>
      </c>
      <c r="AX85" s="154">
        <v>1</v>
      </c>
      <c r="AY85" s="154">
        <v>0</v>
      </c>
      <c r="AZ85" s="154">
        <v>0</v>
      </c>
      <c r="BA85" s="154">
        <v>4</v>
      </c>
      <c r="BB85" s="154">
        <v>0</v>
      </c>
      <c r="BC85" s="154">
        <v>0</v>
      </c>
      <c r="BD85" s="154">
        <v>1</v>
      </c>
      <c r="BE85" s="154">
        <v>0</v>
      </c>
      <c r="BF85" s="154">
        <v>3</v>
      </c>
      <c r="BG85" s="154">
        <v>969718484</v>
      </c>
      <c r="BH85" s="150"/>
      <c r="BI85" s="151"/>
      <c r="BJ85" s="151"/>
      <c r="BK85" s="151"/>
      <c r="BL85" s="151"/>
      <c r="BM85" s="151"/>
      <c r="BN85" s="151"/>
      <c r="BO85" s="151"/>
      <c r="BP85" s="151"/>
      <c r="BQ85" s="151"/>
      <c r="BR85" s="151"/>
      <c r="BS85" s="151"/>
      <c r="BT85" s="151"/>
      <c r="BU85" s="151"/>
      <c r="BV85" s="151"/>
      <c r="BW85" s="151"/>
      <c r="BX85" s="151"/>
      <c r="BY85" s="151"/>
      <c r="BZ85" s="152"/>
      <c r="CA85" s="152"/>
      <c r="CB85" s="152"/>
      <c r="CC85" s="152"/>
      <c r="CD85" s="152"/>
      <c r="CE85" s="152"/>
      <c r="CF85" s="152"/>
      <c r="CG85" s="152"/>
      <c r="CH85" s="183"/>
      <c r="CI85" s="183"/>
      <c r="CJ85" s="17"/>
      <c r="CK85" s="17"/>
    </row>
    <row r="86" spans="1:89" ht="18" customHeight="1">
      <c r="A86" s="144">
        <v>12</v>
      </c>
      <c r="B86" s="153" t="s">
        <v>133</v>
      </c>
      <c r="C86" s="172">
        <v>14</v>
      </c>
      <c r="D86" s="172">
        <v>347</v>
      </c>
      <c r="E86" s="172">
        <v>347</v>
      </c>
      <c r="F86" s="146">
        <v>15</v>
      </c>
      <c r="G86" s="154">
        <v>15</v>
      </c>
      <c r="H86" s="154">
        <v>0</v>
      </c>
      <c r="I86" s="154">
        <v>0</v>
      </c>
      <c r="J86" s="154">
        <v>0</v>
      </c>
      <c r="K86" s="154">
        <v>0</v>
      </c>
      <c r="L86" s="1045"/>
      <c r="M86" s="1045"/>
      <c r="N86" s="1045"/>
      <c r="O86" s="1045"/>
      <c r="P86" s="154">
        <v>0</v>
      </c>
      <c r="Q86" s="154">
        <v>0</v>
      </c>
      <c r="R86" s="154">
        <v>0</v>
      </c>
      <c r="S86" s="154">
        <v>0</v>
      </c>
      <c r="T86" s="154">
        <v>0</v>
      </c>
      <c r="U86" s="154">
        <v>0</v>
      </c>
      <c r="V86" s="154">
        <v>0</v>
      </c>
      <c r="W86" s="154">
        <v>0</v>
      </c>
      <c r="X86" s="154">
        <v>0</v>
      </c>
      <c r="Y86" s="154">
        <v>0</v>
      </c>
      <c r="Z86" s="154">
        <v>1</v>
      </c>
      <c r="AA86" s="154">
        <v>1</v>
      </c>
      <c r="AB86" s="154">
        <v>0</v>
      </c>
      <c r="AC86" s="154">
        <v>0</v>
      </c>
      <c r="AD86" s="154">
        <v>0</v>
      </c>
      <c r="AE86" s="154">
        <v>0</v>
      </c>
      <c r="AF86" s="154">
        <v>0</v>
      </c>
      <c r="AG86" s="154">
        <v>0</v>
      </c>
      <c r="AH86" s="154">
        <v>0</v>
      </c>
      <c r="AI86" s="154">
        <v>0</v>
      </c>
      <c r="AJ86" s="155">
        <v>4</v>
      </c>
      <c r="AK86" s="155">
        <v>4</v>
      </c>
      <c r="AL86" s="155">
        <v>0</v>
      </c>
      <c r="AM86" s="155">
        <v>0</v>
      </c>
      <c r="AN86" s="155">
        <v>0</v>
      </c>
      <c r="AO86" s="225">
        <f t="shared" si="28"/>
        <v>15</v>
      </c>
      <c r="AP86" s="155">
        <v>15</v>
      </c>
      <c r="AQ86" s="155">
        <v>0</v>
      </c>
      <c r="AR86" s="155">
        <v>0</v>
      </c>
      <c r="AS86" s="155">
        <v>0</v>
      </c>
      <c r="AT86" s="155">
        <v>0</v>
      </c>
      <c r="AU86" s="154">
        <v>1</v>
      </c>
      <c r="AV86" s="154">
        <v>1</v>
      </c>
      <c r="AW86" s="154">
        <v>0</v>
      </c>
      <c r="AX86" s="154">
        <v>1</v>
      </c>
      <c r="AY86" s="154">
        <v>0</v>
      </c>
      <c r="AZ86" s="154">
        <v>0</v>
      </c>
      <c r="BA86" s="154">
        <v>0</v>
      </c>
      <c r="BB86" s="154">
        <v>0</v>
      </c>
      <c r="BC86" s="154">
        <v>0</v>
      </c>
      <c r="BD86" s="154">
        <v>1</v>
      </c>
      <c r="BE86" s="154">
        <v>0</v>
      </c>
      <c r="BF86" s="154">
        <v>0</v>
      </c>
      <c r="BG86" s="154">
        <v>977354559</v>
      </c>
      <c r="BH86" s="150"/>
      <c r="BI86" s="151"/>
      <c r="BJ86" s="151"/>
      <c r="BK86" s="151"/>
      <c r="BL86" s="151"/>
      <c r="BM86" s="151"/>
      <c r="BN86" s="151"/>
      <c r="BO86" s="151"/>
      <c r="BP86" s="151"/>
      <c r="BQ86" s="151"/>
      <c r="BR86" s="151"/>
      <c r="BS86" s="151"/>
      <c r="BT86" s="151"/>
      <c r="BU86" s="151"/>
      <c r="BV86" s="151"/>
      <c r="BW86" s="151"/>
      <c r="BX86" s="151"/>
      <c r="BY86" s="151"/>
      <c r="BZ86" s="152"/>
      <c r="CA86" s="152"/>
      <c r="CB86" s="152"/>
      <c r="CC86" s="152"/>
      <c r="CD86" s="152"/>
      <c r="CE86" s="152"/>
      <c r="CF86" s="152"/>
      <c r="CG86" s="152"/>
      <c r="CH86" s="183"/>
      <c r="CI86" s="183"/>
      <c r="CJ86" s="17"/>
      <c r="CK86" s="17"/>
    </row>
    <row r="87" spans="1:89" ht="18" customHeight="1">
      <c r="A87" s="144">
        <v>13</v>
      </c>
      <c r="B87" s="153" t="s">
        <v>134</v>
      </c>
      <c r="C87" s="172">
        <v>17</v>
      </c>
      <c r="D87" s="172">
        <v>374</v>
      </c>
      <c r="E87" s="172">
        <v>374</v>
      </c>
      <c r="F87" s="146">
        <v>17</v>
      </c>
      <c r="G87" s="154">
        <v>15</v>
      </c>
      <c r="H87" s="154">
        <v>2</v>
      </c>
      <c r="I87" s="154">
        <v>0</v>
      </c>
      <c r="J87" s="154">
        <v>0</v>
      </c>
      <c r="K87" s="154">
        <v>0</v>
      </c>
      <c r="L87" s="1045"/>
      <c r="M87" s="1045"/>
      <c r="N87" s="1045"/>
      <c r="O87" s="1045"/>
      <c r="P87" s="154">
        <v>0</v>
      </c>
      <c r="Q87" s="154">
        <v>0</v>
      </c>
      <c r="R87" s="154">
        <v>0</v>
      </c>
      <c r="S87" s="154">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5">
        <v>1</v>
      </c>
      <c r="AK87" s="155">
        <v>1</v>
      </c>
      <c r="AL87" s="155">
        <v>0</v>
      </c>
      <c r="AM87" s="155">
        <v>0</v>
      </c>
      <c r="AN87" s="155"/>
      <c r="AO87" s="225">
        <f t="shared" si="28"/>
        <v>9</v>
      </c>
      <c r="AP87" s="155">
        <v>7</v>
      </c>
      <c r="AQ87" s="155">
        <v>2</v>
      </c>
      <c r="AR87" s="155">
        <v>0</v>
      </c>
      <c r="AS87" s="155">
        <v>0</v>
      </c>
      <c r="AT87" s="155">
        <v>0</v>
      </c>
      <c r="AU87" s="154">
        <v>8</v>
      </c>
      <c r="AV87" s="154">
        <v>2</v>
      </c>
      <c r="AW87" s="154">
        <v>6</v>
      </c>
      <c r="AX87" s="154">
        <v>1</v>
      </c>
      <c r="AY87" s="154">
        <v>0</v>
      </c>
      <c r="AZ87" s="154">
        <v>0</v>
      </c>
      <c r="BA87" s="154">
        <v>5</v>
      </c>
      <c r="BB87" s="154">
        <v>0</v>
      </c>
      <c r="BC87" s="154">
        <v>3</v>
      </c>
      <c r="BD87" s="154">
        <v>1</v>
      </c>
      <c r="BE87" s="154">
        <v>0</v>
      </c>
      <c r="BF87" s="154">
        <v>0</v>
      </c>
      <c r="BG87" s="154">
        <v>973363250</v>
      </c>
      <c r="BH87" s="150"/>
      <c r="BI87" s="151"/>
      <c r="BJ87" s="151"/>
      <c r="BK87" s="151"/>
      <c r="BL87" s="151"/>
      <c r="BM87" s="151"/>
      <c r="BN87" s="151"/>
      <c r="BO87" s="151"/>
      <c r="BP87" s="151"/>
      <c r="BQ87" s="151"/>
      <c r="BR87" s="151"/>
      <c r="BS87" s="151"/>
      <c r="BT87" s="151"/>
      <c r="BU87" s="151"/>
      <c r="BV87" s="151"/>
      <c r="BW87" s="151"/>
      <c r="BX87" s="151"/>
      <c r="BY87" s="151"/>
      <c r="BZ87" s="152"/>
      <c r="CA87" s="152"/>
      <c r="CB87" s="152"/>
      <c r="CC87" s="152"/>
      <c r="CD87" s="152"/>
      <c r="CE87" s="152"/>
      <c r="CF87" s="152"/>
      <c r="CG87" s="152"/>
      <c r="CH87" s="183"/>
      <c r="CI87" s="183"/>
      <c r="CJ87" s="17"/>
      <c r="CK87" s="17"/>
    </row>
    <row r="88" spans="1:89" ht="18" customHeight="1">
      <c r="A88" s="144">
        <v>14</v>
      </c>
      <c r="B88" s="159" t="s">
        <v>135</v>
      </c>
      <c r="C88" s="172">
        <v>34</v>
      </c>
      <c r="D88" s="172">
        <v>783</v>
      </c>
      <c r="E88" s="172">
        <v>783</v>
      </c>
      <c r="F88" s="146">
        <v>34</v>
      </c>
      <c r="G88" s="154">
        <v>14</v>
      </c>
      <c r="H88" s="154">
        <v>20</v>
      </c>
      <c r="I88" s="154">
        <v>0</v>
      </c>
      <c r="J88" s="154">
        <v>0</v>
      </c>
      <c r="K88" s="154">
        <v>0</v>
      </c>
      <c r="L88" s="1045"/>
      <c r="M88" s="1045"/>
      <c r="N88" s="1045"/>
      <c r="O88" s="1045"/>
      <c r="P88" s="154">
        <v>0</v>
      </c>
      <c r="Q88" s="154">
        <v>0</v>
      </c>
      <c r="R88" s="154">
        <v>0</v>
      </c>
      <c r="S88" s="154">
        <v>0</v>
      </c>
      <c r="T88" s="154">
        <v>0</v>
      </c>
      <c r="U88" s="154">
        <v>0</v>
      </c>
      <c r="V88" s="154">
        <v>0</v>
      </c>
      <c r="W88" s="154">
        <v>0</v>
      </c>
      <c r="X88" s="154">
        <v>0</v>
      </c>
      <c r="Y88" s="154">
        <v>0</v>
      </c>
      <c r="Z88" s="154">
        <v>0</v>
      </c>
      <c r="AA88" s="154">
        <v>0</v>
      </c>
      <c r="AB88" s="154">
        <v>0</v>
      </c>
      <c r="AC88" s="154">
        <v>0</v>
      </c>
      <c r="AD88" s="154">
        <v>5</v>
      </c>
      <c r="AE88" s="154">
        <v>5</v>
      </c>
      <c r="AF88" s="154">
        <v>0</v>
      </c>
      <c r="AG88" s="154">
        <v>0</v>
      </c>
      <c r="AH88" s="154">
        <v>0</v>
      </c>
      <c r="AI88" s="154">
        <v>0</v>
      </c>
      <c r="AJ88" s="155">
        <v>0</v>
      </c>
      <c r="AK88" s="155">
        <v>0</v>
      </c>
      <c r="AL88" s="155">
        <v>0</v>
      </c>
      <c r="AM88" s="155">
        <v>0</v>
      </c>
      <c r="AN88" s="155">
        <v>2</v>
      </c>
      <c r="AO88" s="225">
        <f t="shared" si="28"/>
        <v>9</v>
      </c>
      <c r="AP88" s="155">
        <v>7</v>
      </c>
      <c r="AQ88" s="155">
        <v>2</v>
      </c>
      <c r="AR88" s="155">
        <v>0</v>
      </c>
      <c r="AS88" s="155">
        <v>-2</v>
      </c>
      <c r="AT88" s="155">
        <v>2</v>
      </c>
      <c r="AU88" s="154">
        <v>9</v>
      </c>
      <c r="AV88" s="154">
        <v>0</v>
      </c>
      <c r="AW88" s="154">
        <v>9</v>
      </c>
      <c r="AX88" s="154">
        <v>9</v>
      </c>
      <c r="AY88" s="154">
        <v>0</v>
      </c>
      <c r="AZ88" s="154">
        <v>0</v>
      </c>
      <c r="BA88" s="154">
        <v>9</v>
      </c>
      <c r="BB88" s="154">
        <v>0</v>
      </c>
      <c r="BC88" s="154">
        <v>0</v>
      </c>
      <c r="BD88" s="154">
        <v>9</v>
      </c>
      <c r="BE88" s="154">
        <v>0</v>
      </c>
      <c r="BF88" s="154">
        <v>0</v>
      </c>
      <c r="BG88" s="154">
        <v>986428688</v>
      </c>
      <c r="BH88" s="150"/>
      <c r="BI88" s="151"/>
      <c r="BJ88" s="151"/>
      <c r="BK88" s="151"/>
      <c r="BL88" s="151"/>
      <c r="BM88" s="151"/>
      <c r="BN88" s="151"/>
      <c r="BO88" s="151"/>
      <c r="BP88" s="151"/>
      <c r="BQ88" s="151"/>
      <c r="BR88" s="151"/>
      <c r="BS88" s="151"/>
      <c r="BT88" s="151"/>
      <c r="BU88" s="151"/>
      <c r="BV88" s="151"/>
      <c r="BW88" s="151"/>
      <c r="BX88" s="151"/>
      <c r="BY88" s="151"/>
      <c r="BZ88" s="152"/>
      <c r="CA88" s="152"/>
      <c r="CB88" s="152"/>
      <c r="CC88" s="152"/>
      <c r="CD88" s="152"/>
      <c r="CE88" s="152"/>
      <c r="CF88" s="152"/>
      <c r="CG88" s="152"/>
      <c r="CH88" s="183"/>
      <c r="CI88" s="183"/>
      <c r="CJ88" s="17"/>
      <c r="CK88" s="17"/>
    </row>
    <row r="89" spans="1:89" s="212" customFormat="1" ht="18" customHeight="1">
      <c r="A89" s="207" t="s">
        <v>136</v>
      </c>
      <c r="B89" s="208" t="s">
        <v>137</v>
      </c>
      <c r="C89" s="207">
        <f t="shared" ref="C89:S89" si="29">SUM(C90:C114)</f>
        <v>298</v>
      </c>
      <c r="D89" s="207">
        <f t="shared" si="29"/>
        <v>7745</v>
      </c>
      <c r="E89" s="207">
        <f t="shared" si="29"/>
        <v>7745</v>
      </c>
      <c r="F89" s="207">
        <f t="shared" si="29"/>
        <v>298</v>
      </c>
      <c r="G89" s="207">
        <f t="shared" si="29"/>
        <v>264</v>
      </c>
      <c r="H89" s="207">
        <f t="shared" si="29"/>
        <v>34</v>
      </c>
      <c r="I89" s="207">
        <f t="shared" si="29"/>
        <v>0</v>
      </c>
      <c r="J89" s="207">
        <f t="shared" si="29"/>
        <v>0</v>
      </c>
      <c r="K89" s="207">
        <f t="shared" si="29"/>
        <v>28</v>
      </c>
      <c r="L89" s="441">
        <f>P89+U89</f>
        <v>27</v>
      </c>
      <c r="M89" s="441">
        <f t="shared" ref="M89" si="30">Q89+V89</f>
        <v>26</v>
      </c>
      <c r="N89" s="441">
        <f t="shared" ref="N89" si="31">R89+W89</f>
        <v>1</v>
      </c>
      <c r="O89" s="441">
        <f t="shared" ref="O89" si="32">S89+X89</f>
        <v>0</v>
      </c>
      <c r="P89" s="207">
        <f t="shared" si="29"/>
        <v>6</v>
      </c>
      <c r="Q89" s="207">
        <f t="shared" si="29"/>
        <v>6</v>
      </c>
      <c r="R89" s="207">
        <f t="shared" si="29"/>
        <v>0</v>
      </c>
      <c r="S89" s="207">
        <f t="shared" si="29"/>
        <v>0</v>
      </c>
      <c r="T89" s="207">
        <v>0</v>
      </c>
      <c r="U89" s="207">
        <f>SUM(U90:U114)</f>
        <v>21</v>
      </c>
      <c r="V89" s="207">
        <f>SUM(V90:V114)</f>
        <v>20</v>
      </c>
      <c r="W89" s="207">
        <f>SUM(W90:W114)</f>
        <v>1</v>
      </c>
      <c r="X89" s="207">
        <f>SUM(X90:X114)</f>
        <v>0</v>
      </c>
      <c r="Y89" s="207"/>
      <c r="Z89" s="207">
        <f t="shared" ref="Z89:AN89" si="33">SUM(Z90:Z114)</f>
        <v>1</v>
      </c>
      <c r="AA89" s="207">
        <f t="shared" si="33"/>
        <v>1</v>
      </c>
      <c r="AB89" s="207">
        <f t="shared" si="33"/>
        <v>0</v>
      </c>
      <c r="AC89" s="207">
        <f t="shared" si="33"/>
        <v>0</v>
      </c>
      <c r="AD89" s="207">
        <f t="shared" si="33"/>
        <v>41</v>
      </c>
      <c r="AE89" s="207">
        <f t="shared" si="33"/>
        <v>23</v>
      </c>
      <c r="AF89" s="207">
        <f t="shared" si="33"/>
        <v>18</v>
      </c>
      <c r="AG89" s="207">
        <f t="shared" si="33"/>
        <v>0</v>
      </c>
      <c r="AH89" s="207">
        <f t="shared" si="33"/>
        <v>0</v>
      </c>
      <c r="AI89" s="207">
        <f t="shared" si="33"/>
        <v>17</v>
      </c>
      <c r="AJ89" s="209">
        <f t="shared" si="33"/>
        <v>44</v>
      </c>
      <c r="AK89" s="209">
        <f t="shared" si="33"/>
        <v>41</v>
      </c>
      <c r="AL89" s="209">
        <f t="shared" si="33"/>
        <v>2</v>
      </c>
      <c r="AM89" s="209">
        <f t="shared" si="33"/>
        <v>1</v>
      </c>
      <c r="AN89" s="209">
        <f t="shared" si="33"/>
        <v>9</v>
      </c>
      <c r="AO89" s="358">
        <f t="shared" si="28"/>
        <v>218</v>
      </c>
      <c r="AP89" s="209">
        <f t="shared" ref="AP89:BF89" si="34">SUM(AP90:AP114)</f>
        <v>182</v>
      </c>
      <c r="AQ89" s="209">
        <f t="shared" si="34"/>
        <v>35</v>
      </c>
      <c r="AR89" s="209">
        <f t="shared" si="34"/>
        <v>1</v>
      </c>
      <c r="AS89" s="209">
        <f t="shared" si="34"/>
        <v>0</v>
      </c>
      <c r="AT89" s="209">
        <f t="shared" si="34"/>
        <v>0</v>
      </c>
      <c r="AU89" s="207">
        <f t="shared" si="34"/>
        <v>122</v>
      </c>
      <c r="AV89" s="207">
        <f t="shared" si="34"/>
        <v>114</v>
      </c>
      <c r="AW89" s="207">
        <f t="shared" si="34"/>
        <v>8</v>
      </c>
      <c r="AX89" s="207">
        <f t="shared" si="34"/>
        <v>33</v>
      </c>
      <c r="AY89" s="207">
        <f t="shared" si="34"/>
        <v>49</v>
      </c>
      <c r="AZ89" s="207">
        <f t="shared" si="34"/>
        <v>32</v>
      </c>
      <c r="BA89" s="207">
        <f t="shared" si="34"/>
        <v>93</v>
      </c>
      <c r="BB89" s="207">
        <f t="shared" si="34"/>
        <v>14</v>
      </c>
      <c r="BC89" s="207">
        <f t="shared" si="34"/>
        <v>12</v>
      </c>
      <c r="BD89" s="207">
        <f t="shared" si="34"/>
        <v>30</v>
      </c>
      <c r="BE89" s="207">
        <f t="shared" si="34"/>
        <v>39</v>
      </c>
      <c r="BF89" s="207">
        <f t="shared" si="34"/>
        <v>86</v>
      </c>
      <c r="BG89" s="238" t="s">
        <v>138</v>
      </c>
      <c r="BH89" s="207"/>
      <c r="BI89" s="239"/>
      <c r="BJ89" s="239"/>
      <c r="BK89" s="239"/>
      <c r="BL89" s="239"/>
      <c r="BM89" s="239"/>
      <c r="BN89" s="239"/>
      <c r="BO89" s="239"/>
      <c r="BP89" s="239"/>
      <c r="BQ89" s="239"/>
      <c r="BR89" s="239"/>
      <c r="BS89" s="239"/>
      <c r="BT89" s="239"/>
      <c r="BU89" s="239"/>
      <c r="BV89" s="239"/>
      <c r="BW89" s="239"/>
      <c r="BX89" s="239"/>
      <c r="BY89" s="239"/>
      <c r="BZ89" s="240"/>
      <c r="CA89" s="240"/>
      <c r="CB89" s="240"/>
      <c r="CC89" s="240"/>
      <c r="CD89" s="240"/>
      <c r="CE89" s="240"/>
      <c r="CF89" s="240"/>
      <c r="CG89" s="240"/>
      <c r="CH89" s="218"/>
      <c r="CI89" s="218"/>
    </row>
    <row r="90" spans="1:89" ht="26.25" hidden="1" customHeight="1">
      <c r="A90" s="133">
        <v>1</v>
      </c>
      <c r="B90" s="160" t="s">
        <v>139</v>
      </c>
      <c r="C90" s="120"/>
      <c r="D90" s="120"/>
      <c r="E90" s="120"/>
      <c r="F90" s="133">
        <f>G90+H90+I90</f>
        <v>0</v>
      </c>
      <c r="G90" s="133"/>
      <c r="H90" s="133"/>
      <c r="I90" s="133"/>
      <c r="J90" s="133"/>
      <c r="K90" s="133"/>
      <c r="L90" s="133"/>
      <c r="M90" s="133"/>
      <c r="N90" s="133"/>
      <c r="O90" s="133"/>
      <c r="P90" s="133">
        <f>Q90+R90+S90</f>
        <v>0</v>
      </c>
      <c r="Q90" s="133"/>
      <c r="R90" s="135"/>
      <c r="S90" s="135"/>
      <c r="T90" s="135"/>
      <c r="U90" s="133">
        <f>V90+W90+X90</f>
        <v>0</v>
      </c>
      <c r="V90" s="133"/>
      <c r="W90" s="135"/>
      <c r="X90" s="135"/>
      <c r="Y90" s="135"/>
      <c r="Z90" s="133">
        <f>AA90+AB90+AC90</f>
        <v>0</v>
      </c>
      <c r="AA90" s="133"/>
      <c r="AB90" s="133"/>
      <c r="AC90" s="133"/>
      <c r="AD90" s="133">
        <f>AE90+AF90+AG90</f>
        <v>0</v>
      </c>
      <c r="AE90" s="133"/>
      <c r="AF90" s="135"/>
      <c r="AG90" s="135"/>
      <c r="AH90" s="135"/>
      <c r="AI90" s="135"/>
      <c r="AJ90" s="161">
        <f>SUM(AK90:AM90)</f>
        <v>0</v>
      </c>
      <c r="AK90" s="161"/>
      <c r="AL90" s="161"/>
      <c r="AM90" s="161"/>
      <c r="AN90" s="161"/>
      <c r="AO90" s="234">
        <f t="shared" si="28"/>
        <v>0</v>
      </c>
      <c r="AP90" s="161"/>
      <c r="AQ90" s="161"/>
      <c r="AR90" s="161"/>
      <c r="AS90" s="161"/>
      <c r="AT90" s="161"/>
      <c r="AU90" s="120"/>
      <c r="AV90" s="120">
        <f>AU90</f>
        <v>0</v>
      </c>
      <c r="AW90" s="120"/>
      <c r="AX90" s="120"/>
      <c r="AY90" s="120"/>
      <c r="AZ90" s="120"/>
      <c r="BA90" s="120"/>
      <c r="BB90" s="120"/>
      <c r="BC90" s="120"/>
      <c r="BD90" s="120"/>
      <c r="BE90" s="127">
        <f>SUM(BE91:BE115)</f>
        <v>37</v>
      </c>
      <c r="BF90" s="120"/>
      <c r="BG90" s="120"/>
      <c r="BH90" s="120"/>
      <c r="BI90" s="142"/>
      <c r="BJ90" s="142"/>
      <c r="BK90" s="142"/>
      <c r="BL90" s="142"/>
      <c r="BM90" s="142"/>
      <c r="BN90" s="142"/>
      <c r="BO90" s="142"/>
      <c r="BP90" s="142"/>
      <c r="BQ90" s="142"/>
      <c r="BR90" s="142"/>
      <c r="BS90" s="142"/>
      <c r="BT90" s="142"/>
      <c r="BU90" s="142"/>
      <c r="BV90" s="142"/>
      <c r="BW90" s="142"/>
      <c r="BX90" s="142"/>
      <c r="BY90" s="142"/>
      <c r="BZ90" s="143"/>
      <c r="CA90" s="143"/>
      <c r="CB90" s="143"/>
      <c r="CC90" s="143"/>
      <c r="CD90" s="143"/>
      <c r="CE90" s="143"/>
      <c r="CF90" s="143"/>
      <c r="CG90" s="143"/>
      <c r="CH90" s="164"/>
      <c r="CI90" s="164"/>
    </row>
    <row r="91" spans="1:89" s="197" customFormat="1" ht="18" customHeight="1">
      <c r="A91" s="241">
        <v>1</v>
      </c>
      <c r="B91" s="242" t="s">
        <v>140</v>
      </c>
      <c r="C91" s="191">
        <v>16</v>
      </c>
      <c r="D91" s="228">
        <v>400</v>
      </c>
      <c r="E91" s="228">
        <f t="shared" ref="E91:E114" si="35">D91</f>
        <v>400</v>
      </c>
      <c r="F91" s="189">
        <f>G91+H91+I91</f>
        <v>16</v>
      </c>
      <c r="G91" s="243">
        <v>16</v>
      </c>
      <c r="H91" s="243">
        <v>0</v>
      </c>
      <c r="I91" s="243">
        <v>0</v>
      </c>
      <c r="J91" s="243">
        <v>0</v>
      </c>
      <c r="K91" s="243">
        <v>0</v>
      </c>
      <c r="L91" s="243"/>
      <c r="M91" s="243"/>
      <c r="N91" s="243"/>
      <c r="O91" s="243"/>
      <c r="P91" s="243">
        <v>1</v>
      </c>
      <c r="Q91" s="243">
        <v>1</v>
      </c>
      <c r="R91" s="243">
        <v>0</v>
      </c>
      <c r="S91" s="243">
        <v>0</v>
      </c>
      <c r="T91" s="243">
        <v>0</v>
      </c>
      <c r="U91" s="243">
        <v>1</v>
      </c>
      <c r="V91" s="243">
        <v>1</v>
      </c>
      <c r="W91" s="243">
        <v>0</v>
      </c>
      <c r="X91" s="243">
        <v>0</v>
      </c>
      <c r="Y91" s="243">
        <v>0</v>
      </c>
      <c r="Z91" s="243">
        <v>1</v>
      </c>
      <c r="AA91" s="243">
        <v>1</v>
      </c>
      <c r="AB91" s="243">
        <v>0</v>
      </c>
      <c r="AC91" s="243">
        <v>0</v>
      </c>
      <c r="AD91" s="363">
        <v>0</v>
      </c>
      <c r="AE91" s="243">
        <v>0</v>
      </c>
      <c r="AF91" s="243">
        <v>0</v>
      </c>
      <c r="AG91" s="243">
        <v>0</v>
      </c>
      <c r="AH91" s="243">
        <v>0</v>
      </c>
      <c r="AI91" s="243">
        <v>0</v>
      </c>
      <c r="AJ91" s="244">
        <v>2</v>
      </c>
      <c r="AK91" s="244">
        <v>2</v>
      </c>
      <c r="AL91" s="244">
        <v>0</v>
      </c>
      <c r="AM91" s="244">
        <v>0</v>
      </c>
      <c r="AN91" s="244">
        <v>0</v>
      </c>
      <c r="AO91" s="244">
        <f t="shared" si="28"/>
        <v>14</v>
      </c>
      <c r="AP91" s="244">
        <v>14</v>
      </c>
      <c r="AQ91" s="244">
        <v>0</v>
      </c>
      <c r="AR91" s="244">
        <v>0</v>
      </c>
      <c r="AS91" s="244">
        <v>0</v>
      </c>
      <c r="AT91" s="244">
        <v>0</v>
      </c>
      <c r="AU91" s="191">
        <v>3</v>
      </c>
      <c r="AV91" s="191">
        <v>3</v>
      </c>
      <c r="AW91" s="243">
        <v>0</v>
      </c>
      <c r="AX91" s="243">
        <v>2</v>
      </c>
      <c r="AY91" s="243">
        <v>0</v>
      </c>
      <c r="AZ91" s="243">
        <v>0</v>
      </c>
      <c r="BA91" s="243">
        <v>2</v>
      </c>
      <c r="BB91" s="243">
        <v>0</v>
      </c>
      <c r="BC91" s="243">
        <v>0</v>
      </c>
      <c r="BD91" s="243">
        <v>1</v>
      </c>
      <c r="BE91" s="245">
        <v>0</v>
      </c>
      <c r="BF91" s="243">
        <v>1</v>
      </c>
      <c r="BG91" s="243">
        <v>916959687</v>
      </c>
      <c r="BH91" s="246"/>
      <c r="BI91" s="193"/>
      <c r="BJ91" s="193"/>
      <c r="BK91" s="193"/>
      <c r="BL91" s="193"/>
      <c r="BM91" s="193"/>
      <c r="BN91" s="193"/>
      <c r="BO91" s="193"/>
      <c r="BP91" s="193"/>
      <c r="BQ91" s="193"/>
      <c r="BR91" s="193"/>
      <c r="BS91" s="193"/>
      <c r="BT91" s="193"/>
      <c r="BU91" s="193"/>
      <c r="BV91" s="193"/>
      <c r="BW91" s="193"/>
      <c r="BX91" s="193"/>
      <c r="BY91" s="193"/>
      <c r="BZ91" s="193"/>
      <c r="CA91" s="193"/>
      <c r="CB91" s="193"/>
      <c r="CC91" s="193"/>
      <c r="CD91" s="193"/>
      <c r="CE91" s="193"/>
      <c r="CF91" s="193"/>
      <c r="CG91" s="193"/>
      <c r="CH91" s="195"/>
      <c r="CI91" s="195"/>
      <c r="CJ91" s="196"/>
      <c r="CK91" s="196"/>
    </row>
    <row r="92" spans="1:89" s="197" customFormat="1" ht="18" customHeight="1">
      <c r="A92" s="241">
        <v>2</v>
      </c>
      <c r="B92" s="247" t="s">
        <v>141</v>
      </c>
      <c r="C92" s="248">
        <v>6</v>
      </c>
      <c r="D92" s="229">
        <v>163</v>
      </c>
      <c r="E92" s="228">
        <f t="shared" si="35"/>
        <v>163</v>
      </c>
      <c r="F92" s="189">
        <f>G92+H92+I92</f>
        <v>6</v>
      </c>
      <c r="G92" s="249">
        <v>6</v>
      </c>
      <c r="H92" s="249">
        <v>0</v>
      </c>
      <c r="I92" s="249">
        <v>0</v>
      </c>
      <c r="J92" s="249">
        <v>0</v>
      </c>
      <c r="K92" s="249">
        <v>0</v>
      </c>
      <c r="L92" s="1046"/>
      <c r="M92" s="1046"/>
      <c r="N92" s="1046"/>
      <c r="O92" s="1046"/>
      <c r="P92" s="249">
        <v>0</v>
      </c>
      <c r="Q92" s="249">
        <v>0</v>
      </c>
      <c r="R92" s="249">
        <v>0</v>
      </c>
      <c r="S92" s="249">
        <v>0</v>
      </c>
      <c r="T92" s="249">
        <v>0</v>
      </c>
      <c r="U92" s="249">
        <v>0</v>
      </c>
      <c r="V92" s="249"/>
      <c r="W92" s="249">
        <v>0</v>
      </c>
      <c r="X92" s="249">
        <v>0</v>
      </c>
      <c r="Y92" s="249">
        <v>0</v>
      </c>
      <c r="Z92" s="249">
        <v>0</v>
      </c>
      <c r="AA92" s="249">
        <v>0</v>
      </c>
      <c r="AB92" s="249">
        <v>0</v>
      </c>
      <c r="AC92" s="249">
        <v>0</v>
      </c>
      <c r="AD92" s="364">
        <v>0</v>
      </c>
      <c r="AE92" s="249">
        <v>0</v>
      </c>
      <c r="AF92" s="249">
        <v>0</v>
      </c>
      <c r="AG92" s="249">
        <v>0</v>
      </c>
      <c r="AH92" s="249">
        <v>0</v>
      </c>
      <c r="AI92" s="249">
        <v>0</v>
      </c>
      <c r="AJ92" s="250">
        <v>1</v>
      </c>
      <c r="AK92" s="250">
        <v>1</v>
      </c>
      <c r="AL92" s="250">
        <v>0</v>
      </c>
      <c r="AM92" s="250">
        <v>0</v>
      </c>
      <c r="AN92" s="250">
        <v>0</v>
      </c>
      <c r="AO92" s="244">
        <f t="shared" si="28"/>
        <v>2</v>
      </c>
      <c r="AP92" s="250">
        <v>2</v>
      </c>
      <c r="AQ92" s="250">
        <v>0</v>
      </c>
      <c r="AR92" s="250">
        <v>0</v>
      </c>
      <c r="AS92" s="250">
        <v>0</v>
      </c>
      <c r="AT92" s="250">
        <v>0</v>
      </c>
      <c r="AU92" s="248">
        <v>3</v>
      </c>
      <c r="AV92" s="248">
        <v>3</v>
      </c>
      <c r="AW92" s="249">
        <v>0</v>
      </c>
      <c r="AX92" s="249">
        <v>2</v>
      </c>
      <c r="AY92" s="249">
        <v>0</v>
      </c>
      <c r="AZ92" s="249">
        <v>0</v>
      </c>
      <c r="BA92" s="249">
        <v>2</v>
      </c>
      <c r="BB92" s="249">
        <v>0</v>
      </c>
      <c r="BC92" s="249">
        <v>0</v>
      </c>
      <c r="BD92" s="249">
        <v>2</v>
      </c>
      <c r="BE92" s="249">
        <v>0</v>
      </c>
      <c r="BF92" s="249">
        <v>0</v>
      </c>
      <c r="BG92" s="249">
        <v>838579225</v>
      </c>
      <c r="BH92" s="188"/>
      <c r="BI92" s="193"/>
      <c r="BJ92" s="193"/>
      <c r="BK92" s="193"/>
      <c r="BL92" s="193"/>
      <c r="BM92" s="193"/>
      <c r="BN92" s="193"/>
      <c r="BO92" s="193"/>
      <c r="BP92" s="193"/>
      <c r="BQ92" s="193"/>
      <c r="BR92" s="193"/>
      <c r="BS92" s="193"/>
      <c r="BT92" s="193"/>
      <c r="BU92" s="193"/>
      <c r="BV92" s="193"/>
      <c r="BW92" s="193"/>
      <c r="BX92" s="193"/>
      <c r="BY92" s="193"/>
      <c r="BZ92" s="193"/>
      <c r="CA92" s="193"/>
      <c r="CB92" s="193"/>
      <c r="CC92" s="193"/>
      <c r="CD92" s="193"/>
      <c r="CE92" s="193"/>
      <c r="CF92" s="193"/>
      <c r="CG92" s="193"/>
      <c r="CH92" s="195"/>
      <c r="CI92" s="195"/>
      <c r="CJ92" s="196"/>
      <c r="CK92" s="196"/>
    </row>
    <row r="93" spans="1:89" s="197" customFormat="1" ht="18" customHeight="1">
      <c r="A93" s="241">
        <v>3</v>
      </c>
      <c r="B93" s="247" t="s">
        <v>55</v>
      </c>
      <c r="C93" s="248">
        <v>10</v>
      </c>
      <c r="D93" s="229">
        <v>280</v>
      </c>
      <c r="E93" s="228">
        <f t="shared" si="35"/>
        <v>280</v>
      </c>
      <c r="F93" s="189">
        <f>G93+H93+I93</f>
        <v>10</v>
      </c>
      <c r="G93" s="249">
        <v>10</v>
      </c>
      <c r="H93" s="249">
        <v>0</v>
      </c>
      <c r="I93" s="249">
        <v>0</v>
      </c>
      <c r="J93" s="249">
        <v>0</v>
      </c>
      <c r="K93" s="249">
        <v>0</v>
      </c>
      <c r="L93" s="1046"/>
      <c r="M93" s="1046"/>
      <c r="N93" s="1046"/>
      <c r="O93" s="1046"/>
      <c r="P93" s="249">
        <v>1</v>
      </c>
      <c r="Q93" s="249">
        <v>1</v>
      </c>
      <c r="R93" s="249">
        <v>0</v>
      </c>
      <c r="S93" s="249">
        <v>0</v>
      </c>
      <c r="T93" s="249">
        <v>0</v>
      </c>
      <c r="U93" s="249">
        <v>1</v>
      </c>
      <c r="V93" s="249">
        <v>1</v>
      </c>
      <c r="W93" s="249">
        <v>0</v>
      </c>
      <c r="X93" s="249">
        <v>0</v>
      </c>
      <c r="Y93" s="249">
        <v>0</v>
      </c>
      <c r="Z93" s="249">
        <v>0</v>
      </c>
      <c r="AA93" s="249">
        <v>0</v>
      </c>
      <c r="AB93" s="249">
        <v>0</v>
      </c>
      <c r="AC93" s="249">
        <v>0</v>
      </c>
      <c r="AD93" s="364">
        <v>0</v>
      </c>
      <c r="AE93" s="249">
        <v>0</v>
      </c>
      <c r="AF93" s="249">
        <v>0</v>
      </c>
      <c r="AG93" s="249">
        <v>0</v>
      </c>
      <c r="AH93" s="249">
        <v>0</v>
      </c>
      <c r="AI93" s="249">
        <v>0</v>
      </c>
      <c r="AJ93" s="250">
        <v>2</v>
      </c>
      <c r="AK93" s="250">
        <v>2</v>
      </c>
      <c r="AL93" s="250">
        <v>0</v>
      </c>
      <c r="AM93" s="250">
        <v>0</v>
      </c>
      <c r="AN93" s="250">
        <v>1</v>
      </c>
      <c r="AO93" s="244">
        <f t="shared" si="28"/>
        <v>5</v>
      </c>
      <c r="AP93" s="250">
        <v>5</v>
      </c>
      <c r="AQ93" s="250">
        <v>0</v>
      </c>
      <c r="AR93" s="250">
        <v>0</v>
      </c>
      <c r="AS93" s="250">
        <v>0</v>
      </c>
      <c r="AT93" s="250">
        <v>0</v>
      </c>
      <c r="AU93" s="248">
        <v>3</v>
      </c>
      <c r="AV93" s="248">
        <v>3</v>
      </c>
      <c r="AW93" s="249">
        <v>0</v>
      </c>
      <c r="AX93" s="249">
        <v>0</v>
      </c>
      <c r="AY93" s="249">
        <v>3</v>
      </c>
      <c r="AZ93" s="249">
        <v>0</v>
      </c>
      <c r="BA93" s="249">
        <v>3</v>
      </c>
      <c r="BB93" s="249">
        <v>0</v>
      </c>
      <c r="BC93" s="249">
        <v>0</v>
      </c>
      <c r="BD93" s="249">
        <v>1</v>
      </c>
      <c r="BE93" s="249">
        <v>0</v>
      </c>
      <c r="BF93" s="249">
        <v>0</v>
      </c>
      <c r="BG93" s="249">
        <v>358919752</v>
      </c>
      <c r="BH93" s="188"/>
      <c r="BI93" s="193"/>
      <c r="BJ93" s="193"/>
      <c r="BK93" s="193"/>
      <c r="BL93" s="193"/>
      <c r="BM93" s="193"/>
      <c r="BN93" s="193"/>
      <c r="BO93" s="193"/>
      <c r="BP93" s="193"/>
      <c r="BQ93" s="193"/>
      <c r="BR93" s="193"/>
      <c r="BS93" s="193"/>
      <c r="BT93" s="193"/>
      <c r="BU93" s="193"/>
      <c r="BV93" s="193"/>
      <c r="BW93" s="193"/>
      <c r="BX93" s="193"/>
      <c r="BY93" s="193"/>
      <c r="BZ93" s="193"/>
      <c r="CA93" s="193"/>
      <c r="CB93" s="193"/>
      <c r="CC93" s="193"/>
      <c r="CD93" s="193"/>
      <c r="CE93" s="193"/>
      <c r="CF93" s="193"/>
      <c r="CG93" s="193"/>
      <c r="CH93" s="195"/>
      <c r="CI93" s="195"/>
      <c r="CJ93" s="196"/>
      <c r="CK93" s="196"/>
    </row>
    <row r="94" spans="1:89" s="197" customFormat="1" ht="18" customHeight="1">
      <c r="A94" s="241">
        <v>4</v>
      </c>
      <c r="B94" s="247" t="s">
        <v>42</v>
      </c>
      <c r="C94" s="248">
        <v>15</v>
      </c>
      <c r="D94" s="229">
        <v>369</v>
      </c>
      <c r="E94" s="228">
        <f t="shared" si="35"/>
        <v>369</v>
      </c>
      <c r="F94" s="189">
        <f>G94+H94+I94</f>
        <v>15</v>
      </c>
      <c r="G94" s="249">
        <v>14</v>
      </c>
      <c r="H94" s="249">
        <v>1</v>
      </c>
      <c r="I94" s="249">
        <v>0</v>
      </c>
      <c r="J94" s="249">
        <v>0</v>
      </c>
      <c r="K94" s="249">
        <v>1</v>
      </c>
      <c r="L94" s="1046"/>
      <c r="M94" s="1046"/>
      <c r="N94" s="1046"/>
      <c r="O94" s="1046"/>
      <c r="P94" s="249">
        <v>0</v>
      </c>
      <c r="Q94" s="249">
        <v>0</v>
      </c>
      <c r="R94" s="249">
        <v>0</v>
      </c>
      <c r="S94" s="249">
        <v>0</v>
      </c>
      <c r="T94" s="249">
        <v>0</v>
      </c>
      <c r="U94" s="249">
        <v>1</v>
      </c>
      <c r="V94" s="249">
        <v>1</v>
      </c>
      <c r="W94" s="249">
        <v>0</v>
      </c>
      <c r="X94" s="249">
        <v>0</v>
      </c>
      <c r="Y94" s="249">
        <v>0</v>
      </c>
      <c r="Z94" s="249">
        <v>0</v>
      </c>
      <c r="AA94" s="249">
        <v>0</v>
      </c>
      <c r="AB94" s="249">
        <v>0</v>
      </c>
      <c r="AC94" s="249">
        <v>0</v>
      </c>
      <c r="AD94" s="364">
        <v>0</v>
      </c>
      <c r="AE94" s="249">
        <v>0</v>
      </c>
      <c r="AF94" s="249">
        <v>0</v>
      </c>
      <c r="AG94" s="249">
        <v>0</v>
      </c>
      <c r="AH94" s="249">
        <v>0</v>
      </c>
      <c r="AI94" s="249">
        <v>0</v>
      </c>
      <c r="AJ94" s="250">
        <v>3</v>
      </c>
      <c r="AK94" s="250">
        <v>3</v>
      </c>
      <c r="AL94" s="250">
        <v>0</v>
      </c>
      <c r="AM94" s="250">
        <v>0</v>
      </c>
      <c r="AN94" s="250">
        <v>0</v>
      </c>
      <c r="AO94" s="244">
        <f t="shared" si="28"/>
        <v>12</v>
      </c>
      <c r="AP94" s="250">
        <v>12</v>
      </c>
      <c r="AQ94" s="250">
        <v>0</v>
      </c>
      <c r="AR94" s="250">
        <v>0</v>
      </c>
      <c r="AS94" s="250">
        <v>0</v>
      </c>
      <c r="AT94" s="250">
        <v>0</v>
      </c>
      <c r="AU94" s="248">
        <v>7</v>
      </c>
      <c r="AV94" s="249">
        <v>7</v>
      </c>
      <c r="AW94" s="249">
        <v>0</v>
      </c>
      <c r="AX94" s="249">
        <v>7</v>
      </c>
      <c r="AY94" s="249">
        <v>0</v>
      </c>
      <c r="AZ94" s="249">
        <v>0</v>
      </c>
      <c r="BA94" s="249">
        <v>6</v>
      </c>
      <c r="BB94" s="249">
        <v>0</v>
      </c>
      <c r="BC94" s="249">
        <v>1</v>
      </c>
      <c r="BD94" s="249">
        <v>3</v>
      </c>
      <c r="BE94" s="249">
        <v>0</v>
      </c>
      <c r="BF94" s="249">
        <v>4</v>
      </c>
      <c r="BG94" s="360" t="s">
        <v>142</v>
      </c>
      <c r="BH94" s="188"/>
      <c r="BI94" s="193"/>
      <c r="BJ94" s="193"/>
      <c r="BK94" s="193"/>
      <c r="BL94" s="193"/>
      <c r="BM94" s="193"/>
      <c r="BN94" s="193"/>
      <c r="BO94" s="193"/>
      <c r="BP94" s="193"/>
      <c r="BQ94" s="193"/>
      <c r="BR94" s="193"/>
      <c r="BS94" s="193"/>
      <c r="BT94" s="193"/>
      <c r="BU94" s="193"/>
      <c r="BV94" s="193"/>
      <c r="BW94" s="193"/>
      <c r="BX94" s="193"/>
      <c r="BY94" s="193"/>
      <c r="BZ94" s="193"/>
      <c r="CA94" s="193"/>
      <c r="CB94" s="193"/>
      <c r="CC94" s="193"/>
      <c r="CD94" s="193"/>
      <c r="CE94" s="193"/>
      <c r="CF94" s="193"/>
      <c r="CG94" s="193"/>
      <c r="CH94" s="195"/>
      <c r="CI94" s="195"/>
      <c r="CJ94" s="196"/>
      <c r="CK94" s="196"/>
    </row>
    <row r="95" spans="1:89" s="197" customFormat="1" ht="18" customHeight="1">
      <c r="A95" s="241">
        <v>5</v>
      </c>
      <c r="B95" s="251" t="s">
        <v>143</v>
      </c>
      <c r="C95" s="252">
        <v>11</v>
      </c>
      <c r="D95" s="230">
        <v>271</v>
      </c>
      <c r="E95" s="228">
        <f t="shared" si="35"/>
        <v>271</v>
      </c>
      <c r="F95" s="253">
        <v>11</v>
      </c>
      <c r="G95" s="254">
        <v>10</v>
      </c>
      <c r="H95" s="254">
        <v>1</v>
      </c>
      <c r="I95" s="254">
        <v>0</v>
      </c>
      <c r="J95" s="254">
        <v>0</v>
      </c>
      <c r="K95" s="254">
        <v>1</v>
      </c>
      <c r="L95" s="1047"/>
      <c r="M95" s="1047"/>
      <c r="N95" s="1047"/>
      <c r="O95" s="1047"/>
      <c r="P95" s="254">
        <v>0</v>
      </c>
      <c r="Q95" s="254">
        <v>0</v>
      </c>
      <c r="R95" s="254">
        <v>0</v>
      </c>
      <c r="S95" s="254">
        <v>0</v>
      </c>
      <c r="T95" s="254">
        <v>0</v>
      </c>
      <c r="U95" s="254">
        <v>1</v>
      </c>
      <c r="V95" s="254">
        <v>1</v>
      </c>
      <c r="W95" s="254">
        <v>0</v>
      </c>
      <c r="X95" s="254">
        <v>0</v>
      </c>
      <c r="Y95" s="254">
        <v>0</v>
      </c>
      <c r="Z95" s="254">
        <v>0</v>
      </c>
      <c r="AA95" s="254">
        <v>0</v>
      </c>
      <c r="AB95" s="254">
        <v>0</v>
      </c>
      <c r="AC95" s="254">
        <v>0</v>
      </c>
      <c r="AD95" s="365">
        <v>0</v>
      </c>
      <c r="AE95" s="254">
        <v>0</v>
      </c>
      <c r="AF95" s="254">
        <v>0</v>
      </c>
      <c r="AG95" s="254">
        <v>0</v>
      </c>
      <c r="AH95" s="254">
        <v>0</v>
      </c>
      <c r="AI95" s="254">
        <v>0</v>
      </c>
      <c r="AJ95" s="255">
        <v>1</v>
      </c>
      <c r="AK95" s="255">
        <v>0</v>
      </c>
      <c r="AL95" s="255">
        <v>1</v>
      </c>
      <c r="AM95" s="255">
        <v>0</v>
      </c>
      <c r="AN95" s="255">
        <v>0</v>
      </c>
      <c r="AO95" s="351">
        <f t="shared" si="28"/>
        <v>9</v>
      </c>
      <c r="AP95" s="255">
        <v>8</v>
      </c>
      <c r="AQ95" s="255">
        <v>1</v>
      </c>
      <c r="AR95" s="255">
        <v>0</v>
      </c>
      <c r="AS95" s="255">
        <v>0</v>
      </c>
      <c r="AT95" s="255">
        <v>0</v>
      </c>
      <c r="AU95" s="252">
        <v>5</v>
      </c>
      <c r="AV95" s="254">
        <v>5</v>
      </c>
      <c r="AW95" s="254">
        <v>0</v>
      </c>
      <c r="AX95" s="254">
        <v>0</v>
      </c>
      <c r="AY95" s="254">
        <v>1</v>
      </c>
      <c r="AZ95" s="254">
        <v>3</v>
      </c>
      <c r="BA95" s="254">
        <v>4</v>
      </c>
      <c r="BB95" s="254">
        <v>0</v>
      </c>
      <c r="BC95" s="254">
        <v>0</v>
      </c>
      <c r="BD95" s="254">
        <v>1</v>
      </c>
      <c r="BE95" s="254">
        <v>0</v>
      </c>
      <c r="BF95" s="254">
        <v>3</v>
      </c>
      <c r="BG95" s="254">
        <v>985967204</v>
      </c>
      <c r="BH95" s="256"/>
      <c r="BI95" s="257"/>
      <c r="BJ95" s="257"/>
      <c r="BK95" s="257"/>
      <c r="BL95" s="257"/>
      <c r="BM95" s="257"/>
      <c r="BN95" s="257"/>
      <c r="BO95" s="257"/>
      <c r="BP95" s="257"/>
      <c r="BQ95" s="257"/>
      <c r="BR95" s="257"/>
      <c r="BS95" s="257"/>
      <c r="BT95" s="257"/>
      <c r="BU95" s="257"/>
      <c r="BV95" s="257"/>
      <c r="BW95" s="257"/>
      <c r="BX95" s="257"/>
      <c r="BY95" s="257"/>
      <c r="BZ95" s="257"/>
      <c r="CA95" s="257"/>
      <c r="CB95" s="257"/>
      <c r="CC95" s="257"/>
      <c r="CD95" s="257"/>
      <c r="CE95" s="257"/>
      <c r="CF95" s="257"/>
      <c r="CG95" s="257"/>
      <c r="CH95" s="258"/>
      <c r="CI95" s="258"/>
      <c r="CJ95" s="259"/>
      <c r="CK95" s="259"/>
    </row>
    <row r="96" spans="1:89" s="197" customFormat="1" ht="18" customHeight="1">
      <c r="A96" s="241">
        <v>6</v>
      </c>
      <c r="B96" s="247" t="s">
        <v>52</v>
      </c>
      <c r="C96" s="248">
        <v>7</v>
      </c>
      <c r="D96" s="229">
        <v>157</v>
      </c>
      <c r="E96" s="228">
        <f t="shared" si="35"/>
        <v>157</v>
      </c>
      <c r="F96" s="189">
        <f>G96+H96+I96</f>
        <v>7</v>
      </c>
      <c r="G96" s="249">
        <v>7</v>
      </c>
      <c r="H96" s="249">
        <v>0</v>
      </c>
      <c r="I96" s="249">
        <v>0</v>
      </c>
      <c r="J96" s="249">
        <v>0</v>
      </c>
      <c r="K96" s="249">
        <v>0</v>
      </c>
      <c r="L96" s="1046"/>
      <c r="M96" s="1046"/>
      <c r="N96" s="1046"/>
      <c r="O96" s="1046"/>
      <c r="P96" s="249">
        <v>0</v>
      </c>
      <c r="Q96" s="249">
        <v>0</v>
      </c>
      <c r="R96" s="249">
        <v>0</v>
      </c>
      <c r="S96" s="249">
        <v>0</v>
      </c>
      <c r="T96" s="249">
        <v>0</v>
      </c>
      <c r="U96" s="249">
        <v>1</v>
      </c>
      <c r="V96" s="249">
        <v>1</v>
      </c>
      <c r="W96" s="249">
        <v>0</v>
      </c>
      <c r="X96" s="249">
        <v>0</v>
      </c>
      <c r="Y96" s="249">
        <v>0</v>
      </c>
      <c r="Z96" s="249">
        <v>0</v>
      </c>
      <c r="AA96" s="249">
        <v>0</v>
      </c>
      <c r="AB96" s="249">
        <v>0</v>
      </c>
      <c r="AC96" s="249">
        <v>0</v>
      </c>
      <c r="AD96" s="364">
        <v>0</v>
      </c>
      <c r="AE96" s="249">
        <v>0</v>
      </c>
      <c r="AF96" s="249">
        <v>0</v>
      </c>
      <c r="AG96" s="249">
        <v>0</v>
      </c>
      <c r="AH96" s="249">
        <v>0</v>
      </c>
      <c r="AI96" s="249">
        <v>0</v>
      </c>
      <c r="AJ96" s="250">
        <v>1</v>
      </c>
      <c r="AK96" s="250">
        <v>1</v>
      </c>
      <c r="AL96" s="250">
        <v>0</v>
      </c>
      <c r="AM96" s="250">
        <v>0</v>
      </c>
      <c r="AN96" s="250">
        <v>0</v>
      </c>
      <c r="AO96" s="244">
        <f t="shared" si="28"/>
        <v>5</v>
      </c>
      <c r="AP96" s="250">
        <v>5</v>
      </c>
      <c r="AQ96" s="250">
        <v>0</v>
      </c>
      <c r="AR96" s="250">
        <v>0</v>
      </c>
      <c r="AS96" s="250">
        <v>0</v>
      </c>
      <c r="AT96" s="250">
        <v>0</v>
      </c>
      <c r="AU96" s="248">
        <v>3</v>
      </c>
      <c r="AV96" s="249">
        <v>3</v>
      </c>
      <c r="AW96" s="249">
        <v>0</v>
      </c>
      <c r="AX96" s="249">
        <v>1</v>
      </c>
      <c r="AY96" s="249">
        <v>2</v>
      </c>
      <c r="AZ96" s="249">
        <v>0</v>
      </c>
      <c r="BA96" s="249">
        <v>3</v>
      </c>
      <c r="BB96" s="249">
        <v>0</v>
      </c>
      <c r="BC96" s="249">
        <v>0</v>
      </c>
      <c r="BD96" s="249">
        <v>1</v>
      </c>
      <c r="BE96" s="249">
        <v>0</v>
      </c>
      <c r="BF96" s="249">
        <v>2</v>
      </c>
      <c r="BG96" s="249">
        <v>346067883</v>
      </c>
      <c r="BH96" s="188"/>
      <c r="BI96" s="193"/>
      <c r="BJ96" s="193"/>
      <c r="BK96" s="193"/>
      <c r="BL96" s="193"/>
      <c r="BM96" s="193"/>
      <c r="BN96" s="193"/>
      <c r="BO96" s="193"/>
      <c r="BP96" s="193"/>
      <c r="BQ96" s="193"/>
      <c r="BR96" s="193"/>
      <c r="BS96" s="193"/>
      <c r="BT96" s="193"/>
      <c r="BU96" s="193"/>
      <c r="BV96" s="193"/>
      <c r="BW96" s="193"/>
      <c r="BX96" s="193"/>
      <c r="BY96" s="193"/>
      <c r="BZ96" s="193"/>
      <c r="CA96" s="193"/>
      <c r="CB96" s="193"/>
      <c r="CC96" s="193"/>
      <c r="CD96" s="193"/>
      <c r="CE96" s="193"/>
      <c r="CF96" s="193"/>
      <c r="CG96" s="193"/>
      <c r="CH96" s="195"/>
      <c r="CI96" s="195"/>
      <c r="CJ96" s="196"/>
      <c r="CK96" s="196"/>
    </row>
    <row r="97" spans="1:89" s="197" customFormat="1" ht="18" customHeight="1">
      <c r="A97" s="241">
        <v>7</v>
      </c>
      <c r="B97" s="247" t="s">
        <v>144</v>
      </c>
      <c r="C97" s="248">
        <v>21</v>
      </c>
      <c r="D97" s="229">
        <v>588</v>
      </c>
      <c r="E97" s="228">
        <f t="shared" si="35"/>
        <v>588</v>
      </c>
      <c r="F97" s="189">
        <f>G97+H97+I97</f>
        <v>21</v>
      </c>
      <c r="G97" s="249">
        <v>19</v>
      </c>
      <c r="H97" s="249">
        <v>2</v>
      </c>
      <c r="I97" s="249">
        <v>0</v>
      </c>
      <c r="J97" s="249">
        <v>0</v>
      </c>
      <c r="K97" s="249">
        <v>2</v>
      </c>
      <c r="L97" s="1046"/>
      <c r="M97" s="1046"/>
      <c r="N97" s="1046"/>
      <c r="O97" s="1046"/>
      <c r="P97" s="249">
        <v>0</v>
      </c>
      <c r="Q97" s="249">
        <v>0</v>
      </c>
      <c r="R97" s="249">
        <v>0</v>
      </c>
      <c r="S97" s="249">
        <v>0</v>
      </c>
      <c r="T97" s="249">
        <v>0</v>
      </c>
      <c r="U97" s="249">
        <v>1</v>
      </c>
      <c r="V97" s="249">
        <v>1</v>
      </c>
      <c r="W97" s="249">
        <v>0</v>
      </c>
      <c r="X97" s="249">
        <v>0</v>
      </c>
      <c r="Y97" s="249">
        <v>0</v>
      </c>
      <c r="Z97" s="249">
        <v>0</v>
      </c>
      <c r="AA97" s="249">
        <v>0</v>
      </c>
      <c r="AB97" s="249">
        <v>0</v>
      </c>
      <c r="AC97" s="249">
        <v>0</v>
      </c>
      <c r="AD97" s="364">
        <v>0</v>
      </c>
      <c r="AE97" s="249">
        <v>0</v>
      </c>
      <c r="AF97" s="249">
        <v>0</v>
      </c>
      <c r="AG97" s="249">
        <v>0</v>
      </c>
      <c r="AH97" s="249">
        <v>0</v>
      </c>
      <c r="AI97" s="249">
        <v>0</v>
      </c>
      <c r="AJ97" s="250">
        <v>2</v>
      </c>
      <c r="AK97" s="250">
        <v>2</v>
      </c>
      <c r="AL97" s="250">
        <v>0</v>
      </c>
      <c r="AM97" s="250">
        <v>0</v>
      </c>
      <c r="AN97" s="250">
        <v>0</v>
      </c>
      <c r="AO97" s="244">
        <f t="shared" si="28"/>
        <v>12</v>
      </c>
      <c r="AP97" s="250">
        <v>12</v>
      </c>
      <c r="AQ97" s="250">
        <v>0</v>
      </c>
      <c r="AR97" s="250">
        <v>0</v>
      </c>
      <c r="AS97" s="250">
        <v>0</v>
      </c>
      <c r="AT97" s="250">
        <v>0</v>
      </c>
      <c r="AU97" s="248">
        <v>6</v>
      </c>
      <c r="AV97" s="249">
        <v>6</v>
      </c>
      <c r="AW97" s="249">
        <v>0</v>
      </c>
      <c r="AX97" s="249">
        <v>6</v>
      </c>
      <c r="AY97" s="249">
        <v>0</v>
      </c>
      <c r="AZ97" s="249">
        <v>0</v>
      </c>
      <c r="BA97" s="249">
        <v>6</v>
      </c>
      <c r="BB97" s="249">
        <v>0</v>
      </c>
      <c r="BC97" s="249">
        <v>0</v>
      </c>
      <c r="BD97" s="249">
        <v>3</v>
      </c>
      <c r="BE97" s="249">
        <v>0</v>
      </c>
      <c r="BF97" s="249">
        <v>4</v>
      </c>
      <c r="BG97" s="249">
        <v>382980999</v>
      </c>
      <c r="BH97" s="188"/>
      <c r="BI97" s="193"/>
      <c r="BJ97" s="193"/>
      <c r="BK97" s="193"/>
      <c r="BL97" s="193"/>
      <c r="BM97" s="193"/>
      <c r="BN97" s="193"/>
      <c r="BO97" s="193"/>
      <c r="BP97" s="193"/>
      <c r="BQ97" s="193"/>
      <c r="BR97" s="193"/>
      <c r="BS97" s="193"/>
      <c r="BT97" s="193"/>
      <c r="BU97" s="193"/>
      <c r="BV97" s="193"/>
      <c r="BW97" s="193"/>
      <c r="BX97" s="193"/>
      <c r="BY97" s="193"/>
      <c r="BZ97" s="193"/>
      <c r="CA97" s="193"/>
      <c r="CB97" s="193"/>
      <c r="CC97" s="193"/>
      <c r="CD97" s="193"/>
      <c r="CE97" s="193"/>
      <c r="CF97" s="193"/>
      <c r="CG97" s="193"/>
      <c r="CH97" s="195"/>
      <c r="CI97" s="195"/>
      <c r="CJ97" s="196"/>
      <c r="CK97" s="196"/>
    </row>
    <row r="98" spans="1:89" s="197" customFormat="1" ht="18" customHeight="1">
      <c r="A98" s="241">
        <v>8</v>
      </c>
      <c r="B98" s="247" t="s">
        <v>145</v>
      </c>
      <c r="C98" s="248">
        <v>13</v>
      </c>
      <c r="D98" s="229">
        <v>343</v>
      </c>
      <c r="E98" s="228">
        <f t="shared" si="35"/>
        <v>343</v>
      </c>
      <c r="F98" s="189">
        <f>G98+H98+I98</f>
        <v>13</v>
      </c>
      <c r="G98" s="249">
        <v>13</v>
      </c>
      <c r="H98" s="249">
        <v>0</v>
      </c>
      <c r="I98" s="249">
        <v>0</v>
      </c>
      <c r="J98" s="249">
        <v>0</v>
      </c>
      <c r="K98" s="249">
        <v>0</v>
      </c>
      <c r="L98" s="1046"/>
      <c r="M98" s="1046"/>
      <c r="N98" s="1046"/>
      <c r="O98" s="1046"/>
      <c r="P98" s="249">
        <v>1</v>
      </c>
      <c r="Q98" s="249">
        <v>1</v>
      </c>
      <c r="R98" s="249">
        <v>0</v>
      </c>
      <c r="S98" s="249">
        <v>0</v>
      </c>
      <c r="T98" s="249">
        <v>0</v>
      </c>
      <c r="U98" s="249">
        <v>1</v>
      </c>
      <c r="V98" s="249">
        <v>1</v>
      </c>
      <c r="W98" s="249">
        <v>0</v>
      </c>
      <c r="X98" s="249">
        <v>0</v>
      </c>
      <c r="Y98" s="249">
        <v>0</v>
      </c>
      <c r="Z98" s="249">
        <v>0</v>
      </c>
      <c r="AA98" s="249">
        <v>0</v>
      </c>
      <c r="AB98" s="249">
        <v>0</v>
      </c>
      <c r="AC98" s="249">
        <v>0</v>
      </c>
      <c r="AD98" s="364">
        <v>0</v>
      </c>
      <c r="AE98" s="249">
        <v>0</v>
      </c>
      <c r="AF98" s="249">
        <v>0</v>
      </c>
      <c r="AG98" s="249">
        <v>0</v>
      </c>
      <c r="AH98" s="249">
        <v>0</v>
      </c>
      <c r="AI98" s="249">
        <v>0</v>
      </c>
      <c r="AJ98" s="250">
        <v>2</v>
      </c>
      <c r="AK98" s="250">
        <v>2</v>
      </c>
      <c r="AL98" s="250">
        <v>0</v>
      </c>
      <c r="AM98" s="250">
        <v>0</v>
      </c>
      <c r="AN98" s="250">
        <v>0</v>
      </c>
      <c r="AO98" s="244">
        <f t="shared" si="28"/>
        <v>7</v>
      </c>
      <c r="AP98" s="250">
        <v>7</v>
      </c>
      <c r="AQ98" s="250">
        <v>0</v>
      </c>
      <c r="AR98" s="250">
        <v>0</v>
      </c>
      <c r="AS98" s="250">
        <v>0</v>
      </c>
      <c r="AT98" s="250">
        <v>0</v>
      </c>
      <c r="AU98" s="248">
        <v>5</v>
      </c>
      <c r="AV98" s="249">
        <v>5</v>
      </c>
      <c r="AW98" s="249">
        <v>0</v>
      </c>
      <c r="AX98" s="249">
        <v>0</v>
      </c>
      <c r="AY98" s="249">
        <v>3</v>
      </c>
      <c r="AZ98" s="249">
        <v>2</v>
      </c>
      <c r="BA98" s="249">
        <v>5</v>
      </c>
      <c r="BB98" s="249">
        <v>0</v>
      </c>
      <c r="BC98" s="249">
        <v>0</v>
      </c>
      <c r="BD98" s="249">
        <v>1</v>
      </c>
      <c r="BE98" s="249">
        <v>0</v>
      </c>
      <c r="BF98" s="249">
        <v>4</v>
      </c>
      <c r="BG98" s="249">
        <v>976112661</v>
      </c>
      <c r="BH98" s="188"/>
      <c r="BI98" s="193"/>
      <c r="BJ98" s="193"/>
      <c r="BK98" s="193"/>
      <c r="BL98" s="193"/>
      <c r="BM98" s="193"/>
      <c r="BN98" s="193"/>
      <c r="BO98" s="193"/>
      <c r="BP98" s="193"/>
      <c r="BQ98" s="193"/>
      <c r="BR98" s="193"/>
      <c r="BS98" s="193"/>
      <c r="BT98" s="193"/>
      <c r="BU98" s="193"/>
      <c r="BV98" s="193"/>
      <c r="BW98" s="193"/>
      <c r="BX98" s="193"/>
      <c r="BY98" s="193"/>
      <c r="BZ98" s="193"/>
      <c r="CA98" s="193"/>
      <c r="CB98" s="193"/>
      <c r="CC98" s="193"/>
      <c r="CD98" s="193"/>
      <c r="CE98" s="193"/>
      <c r="CF98" s="193"/>
      <c r="CG98" s="193"/>
      <c r="CH98" s="195"/>
      <c r="CI98" s="195"/>
      <c r="CJ98" s="196"/>
      <c r="CK98" s="196"/>
    </row>
    <row r="99" spans="1:89" s="197" customFormat="1" ht="18" customHeight="1">
      <c r="A99" s="241">
        <v>9</v>
      </c>
      <c r="B99" s="247" t="s">
        <v>146</v>
      </c>
      <c r="C99" s="248">
        <v>12</v>
      </c>
      <c r="D99" s="229">
        <v>279</v>
      </c>
      <c r="E99" s="228">
        <f t="shared" si="35"/>
        <v>279</v>
      </c>
      <c r="F99" s="189">
        <f>G99+H99+I99</f>
        <v>12</v>
      </c>
      <c r="G99" s="249">
        <v>11</v>
      </c>
      <c r="H99" s="249">
        <v>1</v>
      </c>
      <c r="I99" s="249">
        <v>0</v>
      </c>
      <c r="J99" s="249">
        <v>0</v>
      </c>
      <c r="K99" s="249">
        <v>1</v>
      </c>
      <c r="L99" s="1046"/>
      <c r="M99" s="1046"/>
      <c r="N99" s="1046"/>
      <c r="O99" s="1046"/>
      <c r="P99" s="249">
        <v>0</v>
      </c>
      <c r="Q99" s="249">
        <v>0</v>
      </c>
      <c r="R99" s="249">
        <v>0</v>
      </c>
      <c r="S99" s="249">
        <v>0</v>
      </c>
      <c r="T99" s="249">
        <v>0</v>
      </c>
      <c r="U99" s="249">
        <v>1</v>
      </c>
      <c r="V99" s="249">
        <v>1</v>
      </c>
      <c r="W99" s="249">
        <v>0</v>
      </c>
      <c r="X99" s="249">
        <v>0</v>
      </c>
      <c r="Y99" s="249">
        <v>0</v>
      </c>
      <c r="Z99" s="249">
        <v>0</v>
      </c>
      <c r="AA99" s="249">
        <v>0</v>
      </c>
      <c r="AB99" s="249">
        <v>0</v>
      </c>
      <c r="AC99" s="249">
        <v>0</v>
      </c>
      <c r="AD99" s="364">
        <v>5</v>
      </c>
      <c r="AE99" s="249">
        <v>3</v>
      </c>
      <c r="AF99" s="249">
        <v>2</v>
      </c>
      <c r="AG99" s="249">
        <v>0</v>
      </c>
      <c r="AH99" s="249">
        <v>0</v>
      </c>
      <c r="AI99" s="249">
        <v>0</v>
      </c>
      <c r="AJ99" s="250">
        <v>2</v>
      </c>
      <c r="AK99" s="250">
        <v>2</v>
      </c>
      <c r="AL99" s="250">
        <v>0</v>
      </c>
      <c r="AM99" s="250">
        <v>0</v>
      </c>
      <c r="AN99" s="250">
        <v>0</v>
      </c>
      <c r="AO99" s="244">
        <f t="shared" si="28"/>
        <v>6</v>
      </c>
      <c r="AP99" s="250">
        <v>6</v>
      </c>
      <c r="AQ99" s="250">
        <v>0</v>
      </c>
      <c r="AR99" s="250">
        <v>0</v>
      </c>
      <c r="AS99" s="250">
        <v>0</v>
      </c>
      <c r="AT99" s="250">
        <v>0</v>
      </c>
      <c r="AU99" s="248">
        <v>6</v>
      </c>
      <c r="AV99" s="249">
        <v>6</v>
      </c>
      <c r="AW99" s="249">
        <v>0</v>
      </c>
      <c r="AX99" s="249">
        <v>1</v>
      </c>
      <c r="AY99" s="249">
        <v>0</v>
      </c>
      <c r="AZ99" s="249">
        <v>5</v>
      </c>
      <c r="BA99" s="249">
        <v>5</v>
      </c>
      <c r="BB99" s="249">
        <v>1</v>
      </c>
      <c r="BC99" s="249">
        <v>0</v>
      </c>
      <c r="BD99" s="249">
        <v>1</v>
      </c>
      <c r="BE99" s="249">
        <v>0</v>
      </c>
      <c r="BF99" s="249">
        <v>5</v>
      </c>
      <c r="BG99" s="249">
        <v>966269080</v>
      </c>
      <c r="BH99" s="188"/>
      <c r="BI99" s="193"/>
      <c r="BJ99" s="193"/>
      <c r="BK99" s="193"/>
      <c r="BL99" s="193"/>
      <c r="BM99" s="193"/>
      <c r="BN99" s="193"/>
      <c r="BO99" s="193"/>
      <c r="BP99" s="193"/>
      <c r="BQ99" s="193"/>
      <c r="BR99" s="193"/>
      <c r="BS99" s="193"/>
      <c r="BT99" s="193"/>
      <c r="BU99" s="193"/>
      <c r="BV99" s="193"/>
      <c r="BW99" s="193"/>
      <c r="BX99" s="193"/>
      <c r="BY99" s="193"/>
      <c r="BZ99" s="193"/>
      <c r="CA99" s="193"/>
      <c r="CB99" s="193"/>
      <c r="CC99" s="193"/>
      <c r="CD99" s="193"/>
      <c r="CE99" s="193"/>
      <c r="CF99" s="193"/>
      <c r="CG99" s="193"/>
      <c r="CH99" s="195"/>
      <c r="CI99" s="195"/>
      <c r="CJ99" s="196"/>
      <c r="CK99" s="196"/>
    </row>
    <row r="100" spans="1:89" s="197" customFormat="1" ht="18" customHeight="1">
      <c r="A100" s="241">
        <v>10</v>
      </c>
      <c r="B100" s="260" t="s">
        <v>147</v>
      </c>
      <c r="C100" s="261">
        <v>11</v>
      </c>
      <c r="D100" s="231">
        <v>248</v>
      </c>
      <c r="E100" s="228">
        <f t="shared" si="35"/>
        <v>248</v>
      </c>
      <c r="F100" s="262">
        <v>11</v>
      </c>
      <c r="G100" s="263">
        <v>5</v>
      </c>
      <c r="H100" s="263">
        <v>6</v>
      </c>
      <c r="I100" s="263">
        <v>0</v>
      </c>
      <c r="J100" s="263">
        <v>0</v>
      </c>
      <c r="K100" s="263">
        <v>0</v>
      </c>
      <c r="L100" s="1048"/>
      <c r="M100" s="1048"/>
      <c r="N100" s="1048"/>
      <c r="O100" s="1048"/>
      <c r="P100" s="263">
        <v>0</v>
      </c>
      <c r="Q100" s="263">
        <v>0</v>
      </c>
      <c r="R100" s="263">
        <v>0</v>
      </c>
      <c r="S100" s="263">
        <v>0</v>
      </c>
      <c r="T100" s="263">
        <v>0</v>
      </c>
      <c r="U100" s="263">
        <v>1</v>
      </c>
      <c r="V100" s="263">
        <v>1</v>
      </c>
      <c r="W100" s="263">
        <v>0</v>
      </c>
      <c r="X100" s="263">
        <v>0</v>
      </c>
      <c r="Y100" s="263">
        <v>0</v>
      </c>
      <c r="Z100" s="263">
        <v>0</v>
      </c>
      <c r="AA100" s="263">
        <v>0</v>
      </c>
      <c r="AB100" s="263">
        <v>0</v>
      </c>
      <c r="AC100" s="263">
        <v>0</v>
      </c>
      <c r="AD100" s="366">
        <v>6</v>
      </c>
      <c r="AE100" s="263">
        <v>2</v>
      </c>
      <c r="AF100" s="263">
        <v>4</v>
      </c>
      <c r="AG100" s="263">
        <v>0</v>
      </c>
      <c r="AH100" s="263">
        <v>0</v>
      </c>
      <c r="AI100" s="263">
        <v>0</v>
      </c>
      <c r="AJ100" s="264">
        <v>1</v>
      </c>
      <c r="AK100" s="264">
        <v>1</v>
      </c>
      <c r="AL100" s="264">
        <v>0</v>
      </c>
      <c r="AM100" s="264">
        <v>0</v>
      </c>
      <c r="AN100" s="264">
        <v>0</v>
      </c>
      <c r="AO100" s="352">
        <f t="shared" si="28"/>
        <v>6</v>
      </c>
      <c r="AP100" s="264">
        <v>3</v>
      </c>
      <c r="AQ100" s="264">
        <v>3</v>
      </c>
      <c r="AR100" s="264">
        <v>0</v>
      </c>
      <c r="AS100" s="264">
        <v>0</v>
      </c>
      <c r="AT100" s="264">
        <v>0</v>
      </c>
      <c r="AU100" s="261">
        <v>6</v>
      </c>
      <c r="AV100" s="263">
        <v>6</v>
      </c>
      <c r="AW100" s="263">
        <v>0</v>
      </c>
      <c r="AX100" s="263">
        <v>0</v>
      </c>
      <c r="AY100" s="263">
        <v>6</v>
      </c>
      <c r="AZ100" s="263">
        <v>0</v>
      </c>
      <c r="BA100" s="263">
        <v>6</v>
      </c>
      <c r="BB100" s="263">
        <v>0</v>
      </c>
      <c r="BC100" s="263">
        <v>0</v>
      </c>
      <c r="BD100" s="263">
        <v>1</v>
      </c>
      <c r="BE100" s="263">
        <v>0</v>
      </c>
      <c r="BF100" s="263">
        <v>5</v>
      </c>
      <c r="BG100" s="263">
        <v>984282845</v>
      </c>
      <c r="BH100" s="265"/>
      <c r="BI100" s="266"/>
      <c r="BJ100" s="266"/>
      <c r="BK100" s="266"/>
      <c r="BL100" s="266"/>
      <c r="BM100" s="266"/>
      <c r="BN100" s="266"/>
      <c r="BO100" s="266"/>
      <c r="BP100" s="266"/>
      <c r="BQ100" s="266"/>
      <c r="BR100" s="266"/>
      <c r="BS100" s="266"/>
      <c r="BT100" s="266"/>
      <c r="BU100" s="266"/>
      <c r="BV100" s="266"/>
      <c r="BW100" s="266"/>
      <c r="BX100" s="266"/>
      <c r="BY100" s="266"/>
      <c r="BZ100" s="266"/>
      <c r="CA100" s="266"/>
      <c r="CB100" s="266"/>
      <c r="CC100" s="266"/>
      <c r="CD100" s="266"/>
      <c r="CE100" s="266"/>
      <c r="CF100" s="266"/>
      <c r="CG100" s="266"/>
      <c r="CH100" s="267"/>
      <c r="CI100" s="267"/>
      <c r="CJ100" s="268"/>
      <c r="CK100" s="268"/>
    </row>
    <row r="101" spans="1:89" s="197" customFormat="1" ht="18" customHeight="1">
      <c r="A101" s="241">
        <v>11</v>
      </c>
      <c r="B101" s="247" t="s">
        <v>148</v>
      </c>
      <c r="C101" s="248">
        <v>15</v>
      </c>
      <c r="D101" s="229">
        <v>373</v>
      </c>
      <c r="E101" s="228">
        <f t="shared" si="35"/>
        <v>373</v>
      </c>
      <c r="F101" s="189">
        <v>15</v>
      </c>
      <c r="G101" s="249">
        <v>14</v>
      </c>
      <c r="H101" s="249">
        <v>1</v>
      </c>
      <c r="I101" s="249">
        <v>0</v>
      </c>
      <c r="J101" s="249">
        <v>0</v>
      </c>
      <c r="K101" s="249">
        <v>1</v>
      </c>
      <c r="L101" s="1046"/>
      <c r="M101" s="1046"/>
      <c r="N101" s="1046"/>
      <c r="O101" s="1046"/>
      <c r="P101" s="249">
        <v>0</v>
      </c>
      <c r="Q101" s="249">
        <v>0</v>
      </c>
      <c r="R101" s="249">
        <v>0</v>
      </c>
      <c r="S101" s="249">
        <v>0</v>
      </c>
      <c r="T101" s="249">
        <v>0</v>
      </c>
      <c r="U101" s="249">
        <v>1</v>
      </c>
      <c r="V101" s="249">
        <v>1</v>
      </c>
      <c r="W101" s="249">
        <v>0</v>
      </c>
      <c r="X101" s="249">
        <v>0</v>
      </c>
      <c r="Y101" s="249">
        <v>0</v>
      </c>
      <c r="Z101" s="249">
        <v>0</v>
      </c>
      <c r="AA101" s="249">
        <v>0</v>
      </c>
      <c r="AB101" s="249">
        <v>0</v>
      </c>
      <c r="AC101" s="249">
        <v>0</v>
      </c>
      <c r="AD101" s="364">
        <v>2</v>
      </c>
      <c r="AE101" s="249">
        <v>2</v>
      </c>
      <c r="AF101" s="249">
        <v>0</v>
      </c>
      <c r="AG101" s="249">
        <v>0</v>
      </c>
      <c r="AH101" s="249">
        <v>0</v>
      </c>
      <c r="AI101" s="249">
        <v>0</v>
      </c>
      <c r="AJ101" s="250">
        <v>1</v>
      </c>
      <c r="AK101" s="250">
        <v>1</v>
      </c>
      <c r="AL101" s="250">
        <v>0</v>
      </c>
      <c r="AM101" s="250">
        <v>0</v>
      </c>
      <c r="AN101" s="250">
        <v>0</v>
      </c>
      <c r="AO101" s="244">
        <f t="shared" si="28"/>
        <v>11</v>
      </c>
      <c r="AP101" s="250">
        <v>11</v>
      </c>
      <c r="AQ101" s="250">
        <v>0</v>
      </c>
      <c r="AR101" s="250">
        <v>0</v>
      </c>
      <c r="AS101" s="250">
        <v>0</v>
      </c>
      <c r="AT101" s="250">
        <v>0</v>
      </c>
      <c r="AU101" s="248">
        <v>6</v>
      </c>
      <c r="AV101" s="249">
        <v>6</v>
      </c>
      <c r="AW101" s="249">
        <v>0</v>
      </c>
      <c r="AX101" s="249">
        <v>0</v>
      </c>
      <c r="AY101" s="249">
        <v>5</v>
      </c>
      <c r="AZ101" s="249">
        <v>0</v>
      </c>
      <c r="BA101" s="249">
        <v>4</v>
      </c>
      <c r="BB101" s="249">
        <v>0</v>
      </c>
      <c r="BC101" s="249">
        <v>1</v>
      </c>
      <c r="BD101" s="249">
        <v>1</v>
      </c>
      <c r="BE101" s="249">
        <v>0</v>
      </c>
      <c r="BF101" s="249">
        <v>4</v>
      </c>
      <c r="BG101" s="249">
        <v>383771999</v>
      </c>
      <c r="BH101" s="188"/>
      <c r="BI101" s="193"/>
      <c r="BJ101" s="193"/>
      <c r="BK101" s="193"/>
      <c r="BL101" s="193"/>
      <c r="BM101" s="193"/>
      <c r="BN101" s="193"/>
      <c r="BO101" s="193"/>
      <c r="BP101" s="193"/>
      <c r="BQ101" s="193"/>
      <c r="BR101" s="193"/>
      <c r="BS101" s="193"/>
      <c r="BT101" s="193"/>
      <c r="BU101" s="193"/>
      <c r="BV101" s="193"/>
      <c r="BW101" s="193"/>
      <c r="BX101" s="193"/>
      <c r="BY101" s="193"/>
      <c r="BZ101" s="193"/>
      <c r="CA101" s="193"/>
      <c r="CB101" s="193"/>
      <c r="CC101" s="193"/>
      <c r="CD101" s="193"/>
      <c r="CE101" s="193"/>
      <c r="CF101" s="193"/>
      <c r="CG101" s="193"/>
      <c r="CH101" s="195"/>
      <c r="CI101" s="195"/>
      <c r="CJ101" s="196"/>
      <c r="CK101" s="196"/>
    </row>
    <row r="102" spans="1:89" s="197" customFormat="1" ht="18" customHeight="1">
      <c r="A102" s="241">
        <v>12</v>
      </c>
      <c r="B102" s="247" t="s">
        <v>149</v>
      </c>
      <c r="C102" s="248">
        <v>5</v>
      </c>
      <c r="D102" s="229">
        <v>117</v>
      </c>
      <c r="E102" s="228">
        <f t="shared" si="35"/>
        <v>117</v>
      </c>
      <c r="F102" s="189">
        <f>G102+H102+I102</f>
        <v>5</v>
      </c>
      <c r="G102" s="249">
        <v>3</v>
      </c>
      <c r="H102" s="249">
        <v>2</v>
      </c>
      <c r="I102" s="249">
        <v>0</v>
      </c>
      <c r="J102" s="249">
        <v>0</v>
      </c>
      <c r="K102" s="249">
        <v>2</v>
      </c>
      <c r="L102" s="1046"/>
      <c r="M102" s="1046"/>
      <c r="N102" s="1046"/>
      <c r="O102" s="1046"/>
      <c r="P102" s="249">
        <v>0</v>
      </c>
      <c r="Q102" s="249">
        <v>0</v>
      </c>
      <c r="R102" s="249">
        <v>0</v>
      </c>
      <c r="S102" s="249">
        <v>0</v>
      </c>
      <c r="T102" s="249">
        <v>0</v>
      </c>
      <c r="U102" s="249">
        <v>0</v>
      </c>
      <c r="V102" s="249">
        <v>0</v>
      </c>
      <c r="W102" s="249">
        <v>0</v>
      </c>
      <c r="X102" s="249">
        <v>0</v>
      </c>
      <c r="Y102" s="249">
        <v>0</v>
      </c>
      <c r="Z102" s="249">
        <v>0</v>
      </c>
      <c r="AA102" s="249">
        <v>0</v>
      </c>
      <c r="AB102" s="249">
        <v>0</v>
      </c>
      <c r="AC102" s="249">
        <v>0</v>
      </c>
      <c r="AD102" s="364">
        <v>3</v>
      </c>
      <c r="AE102" s="249">
        <v>0</v>
      </c>
      <c r="AF102" s="249">
        <v>3</v>
      </c>
      <c r="AG102" s="249">
        <v>0</v>
      </c>
      <c r="AH102" s="249">
        <v>0</v>
      </c>
      <c r="AI102" s="249">
        <v>0</v>
      </c>
      <c r="AJ102" s="250">
        <v>4</v>
      </c>
      <c r="AK102" s="250">
        <v>3</v>
      </c>
      <c r="AL102" s="250">
        <v>1</v>
      </c>
      <c r="AM102" s="250">
        <v>0</v>
      </c>
      <c r="AN102" s="250">
        <v>0</v>
      </c>
      <c r="AO102" s="244">
        <f t="shared" si="28"/>
        <v>4</v>
      </c>
      <c r="AP102" s="250">
        <v>3</v>
      </c>
      <c r="AQ102" s="250">
        <v>1</v>
      </c>
      <c r="AR102" s="250">
        <v>0</v>
      </c>
      <c r="AS102" s="250">
        <v>0</v>
      </c>
      <c r="AT102" s="250">
        <v>0</v>
      </c>
      <c r="AU102" s="248">
        <v>2</v>
      </c>
      <c r="AV102" s="249">
        <v>2</v>
      </c>
      <c r="AW102" s="249">
        <v>0</v>
      </c>
      <c r="AX102" s="249">
        <v>1</v>
      </c>
      <c r="AY102" s="249">
        <v>1</v>
      </c>
      <c r="AZ102" s="249">
        <v>0</v>
      </c>
      <c r="BA102" s="249">
        <v>2</v>
      </c>
      <c r="BB102" s="249">
        <v>0</v>
      </c>
      <c r="BC102" s="249">
        <v>0</v>
      </c>
      <c r="BD102" s="249">
        <v>1</v>
      </c>
      <c r="BE102" s="249">
        <v>0</v>
      </c>
      <c r="BF102" s="249">
        <v>1</v>
      </c>
      <c r="BG102" s="249">
        <v>356812284</v>
      </c>
      <c r="BH102" s="188"/>
      <c r="BI102" s="193"/>
      <c r="BJ102" s="193"/>
      <c r="BK102" s="193"/>
      <c r="BL102" s="193"/>
      <c r="BM102" s="193"/>
      <c r="BN102" s="193"/>
      <c r="BO102" s="193"/>
      <c r="BP102" s="193"/>
      <c r="BQ102" s="193"/>
      <c r="BR102" s="193"/>
      <c r="BS102" s="193"/>
      <c r="BT102" s="193"/>
      <c r="BU102" s="193"/>
      <c r="BV102" s="193"/>
      <c r="BW102" s="193"/>
      <c r="BX102" s="193"/>
      <c r="BY102" s="193"/>
      <c r="BZ102" s="193"/>
      <c r="CA102" s="193"/>
      <c r="CB102" s="193"/>
      <c r="CC102" s="193"/>
      <c r="CD102" s="193"/>
      <c r="CE102" s="193"/>
      <c r="CF102" s="193"/>
      <c r="CG102" s="193"/>
      <c r="CH102" s="195"/>
      <c r="CI102" s="195"/>
      <c r="CJ102" s="196"/>
      <c r="CK102" s="196"/>
    </row>
    <row r="103" spans="1:89" s="197" customFormat="1" ht="18" customHeight="1">
      <c r="A103" s="241">
        <v>13</v>
      </c>
      <c r="B103" s="260" t="s">
        <v>150</v>
      </c>
      <c r="C103" s="269">
        <v>23</v>
      </c>
      <c r="D103" s="232">
        <v>548</v>
      </c>
      <c r="E103" s="234">
        <f t="shared" si="35"/>
        <v>548</v>
      </c>
      <c r="F103" s="262">
        <v>23</v>
      </c>
      <c r="G103" s="263">
        <v>16</v>
      </c>
      <c r="H103" s="263">
        <v>7</v>
      </c>
      <c r="I103" s="263">
        <v>0</v>
      </c>
      <c r="J103" s="263">
        <v>0</v>
      </c>
      <c r="K103" s="263">
        <v>7</v>
      </c>
      <c r="L103" s="1048"/>
      <c r="M103" s="1048"/>
      <c r="N103" s="1048"/>
      <c r="O103" s="1048"/>
      <c r="P103" s="263">
        <v>0</v>
      </c>
      <c r="Q103" s="263">
        <v>0</v>
      </c>
      <c r="R103" s="263">
        <v>0</v>
      </c>
      <c r="S103" s="263">
        <v>0</v>
      </c>
      <c r="T103" s="263">
        <v>1</v>
      </c>
      <c r="U103" s="263">
        <v>1</v>
      </c>
      <c r="V103" s="263">
        <v>1</v>
      </c>
      <c r="W103" s="263">
        <v>0</v>
      </c>
      <c r="X103" s="263">
        <v>0</v>
      </c>
      <c r="Y103" s="263">
        <v>0</v>
      </c>
      <c r="Z103" s="263">
        <v>0</v>
      </c>
      <c r="AA103" s="263">
        <v>0</v>
      </c>
      <c r="AB103" s="263">
        <v>0</v>
      </c>
      <c r="AC103" s="263">
        <v>0</v>
      </c>
      <c r="AD103" s="366">
        <v>10</v>
      </c>
      <c r="AE103" s="263">
        <v>7</v>
      </c>
      <c r="AF103" s="263">
        <v>3</v>
      </c>
      <c r="AG103" s="263">
        <v>0</v>
      </c>
      <c r="AH103" s="263">
        <v>0</v>
      </c>
      <c r="AI103" s="263">
        <v>0</v>
      </c>
      <c r="AJ103" s="264">
        <v>3</v>
      </c>
      <c r="AK103" s="264">
        <v>2</v>
      </c>
      <c r="AL103" s="264">
        <v>0</v>
      </c>
      <c r="AM103" s="264">
        <v>1</v>
      </c>
      <c r="AN103" s="264">
        <v>0</v>
      </c>
      <c r="AO103" s="352">
        <f t="shared" si="28"/>
        <v>13</v>
      </c>
      <c r="AP103" s="264">
        <v>6</v>
      </c>
      <c r="AQ103" s="264">
        <v>7</v>
      </c>
      <c r="AR103" s="264">
        <v>0</v>
      </c>
      <c r="AS103" s="264">
        <v>0</v>
      </c>
      <c r="AT103" s="264">
        <v>0</v>
      </c>
      <c r="AU103" s="269">
        <v>11</v>
      </c>
      <c r="AV103" s="263">
        <v>11</v>
      </c>
      <c r="AW103" s="264">
        <v>0</v>
      </c>
      <c r="AX103" s="264">
        <v>0</v>
      </c>
      <c r="AY103" s="264">
        <v>8</v>
      </c>
      <c r="AZ103" s="264">
        <v>3</v>
      </c>
      <c r="BA103" s="264">
        <v>7</v>
      </c>
      <c r="BB103" s="264">
        <v>4</v>
      </c>
      <c r="BC103" s="264">
        <v>2</v>
      </c>
      <c r="BD103" s="264">
        <v>0</v>
      </c>
      <c r="BE103" s="264">
        <v>1</v>
      </c>
      <c r="BF103" s="264">
        <v>10</v>
      </c>
      <c r="BG103" s="263">
        <v>985934333</v>
      </c>
      <c r="BH103" s="270"/>
      <c r="BI103" s="271"/>
      <c r="BJ103" s="271"/>
      <c r="BK103" s="271"/>
      <c r="BL103" s="271"/>
      <c r="BM103" s="271"/>
      <c r="BN103" s="271"/>
      <c r="BO103" s="271"/>
      <c r="BP103" s="271"/>
      <c r="BQ103" s="271"/>
      <c r="BR103" s="271"/>
      <c r="BS103" s="271"/>
      <c r="BT103" s="271"/>
      <c r="BU103" s="271"/>
      <c r="BV103" s="271"/>
      <c r="BW103" s="271"/>
      <c r="BX103" s="271"/>
      <c r="BY103" s="271"/>
      <c r="BZ103" s="271"/>
      <c r="CA103" s="271"/>
      <c r="CB103" s="271"/>
      <c r="CC103" s="271"/>
      <c r="CD103" s="271"/>
      <c r="CE103" s="271"/>
      <c r="CF103" s="271"/>
      <c r="CG103" s="271"/>
      <c r="CH103" s="267"/>
      <c r="CI103" s="267"/>
      <c r="CJ103" s="268"/>
      <c r="CK103" s="268"/>
    </row>
    <row r="104" spans="1:89" s="197" customFormat="1" ht="18" customHeight="1">
      <c r="A104" s="241">
        <v>14</v>
      </c>
      <c r="B104" s="247" t="s">
        <v>151</v>
      </c>
      <c r="C104" s="248">
        <v>18</v>
      </c>
      <c r="D104" s="229">
        <v>517</v>
      </c>
      <c r="E104" s="228">
        <f t="shared" si="35"/>
        <v>517</v>
      </c>
      <c r="F104" s="189">
        <f t="shared" ref="F104:F114" si="36">G104+H104+I104</f>
        <v>18</v>
      </c>
      <c r="G104" s="249">
        <v>14</v>
      </c>
      <c r="H104" s="249">
        <v>4</v>
      </c>
      <c r="I104" s="249">
        <v>0</v>
      </c>
      <c r="J104" s="249">
        <v>0</v>
      </c>
      <c r="K104" s="249">
        <v>4</v>
      </c>
      <c r="L104" s="1046"/>
      <c r="M104" s="1046"/>
      <c r="N104" s="1046"/>
      <c r="O104" s="1046"/>
      <c r="P104" s="249">
        <v>0</v>
      </c>
      <c r="Q104" s="249">
        <v>0</v>
      </c>
      <c r="R104" s="249">
        <v>0</v>
      </c>
      <c r="S104" s="249">
        <v>0</v>
      </c>
      <c r="T104" s="249">
        <v>0</v>
      </c>
      <c r="U104" s="249">
        <v>1</v>
      </c>
      <c r="V104" s="249">
        <v>1</v>
      </c>
      <c r="W104" s="249">
        <v>0</v>
      </c>
      <c r="X104" s="249">
        <v>0</v>
      </c>
      <c r="Y104" s="249">
        <v>0</v>
      </c>
      <c r="Z104" s="249">
        <v>0</v>
      </c>
      <c r="AA104" s="249">
        <v>0</v>
      </c>
      <c r="AB104" s="249">
        <v>0</v>
      </c>
      <c r="AC104" s="249">
        <v>0</v>
      </c>
      <c r="AD104" s="364">
        <v>6</v>
      </c>
      <c r="AE104" s="249">
        <v>0</v>
      </c>
      <c r="AF104" s="249">
        <v>6</v>
      </c>
      <c r="AG104" s="249">
        <v>0</v>
      </c>
      <c r="AH104" s="249">
        <v>0</v>
      </c>
      <c r="AI104" s="249">
        <v>6</v>
      </c>
      <c r="AJ104" s="250">
        <v>2</v>
      </c>
      <c r="AK104" s="250">
        <v>2</v>
      </c>
      <c r="AL104" s="250">
        <v>0</v>
      </c>
      <c r="AM104" s="250">
        <v>0</v>
      </c>
      <c r="AN104" s="250">
        <v>0</v>
      </c>
      <c r="AO104" s="244">
        <f t="shared" si="28"/>
        <v>9</v>
      </c>
      <c r="AP104" s="250">
        <v>5</v>
      </c>
      <c r="AQ104" s="250">
        <v>4</v>
      </c>
      <c r="AR104" s="250">
        <v>0</v>
      </c>
      <c r="AS104" s="250">
        <v>0</v>
      </c>
      <c r="AT104" s="250">
        <v>0</v>
      </c>
      <c r="AU104" s="248">
        <v>8</v>
      </c>
      <c r="AV104" s="249">
        <v>8</v>
      </c>
      <c r="AW104" s="249">
        <v>0</v>
      </c>
      <c r="AX104" s="249">
        <v>0</v>
      </c>
      <c r="AY104" s="249">
        <v>8</v>
      </c>
      <c r="AZ104" s="249">
        <v>0</v>
      </c>
      <c r="BA104" s="249">
        <v>6</v>
      </c>
      <c r="BB104" s="249">
        <v>2</v>
      </c>
      <c r="BC104" s="249">
        <v>0</v>
      </c>
      <c r="BD104" s="249">
        <v>1</v>
      </c>
      <c r="BE104" s="249">
        <v>0</v>
      </c>
      <c r="BF104" s="249">
        <v>7</v>
      </c>
      <c r="BG104" s="249">
        <v>971799011</v>
      </c>
      <c r="BH104" s="188"/>
      <c r="BI104" s="193"/>
      <c r="BJ104" s="193"/>
      <c r="BK104" s="193"/>
      <c r="BL104" s="193"/>
      <c r="BM104" s="193"/>
      <c r="BN104" s="193"/>
      <c r="BO104" s="193"/>
      <c r="BP104" s="193"/>
      <c r="BQ104" s="193"/>
      <c r="BR104" s="193"/>
      <c r="BS104" s="193"/>
      <c r="BT104" s="193"/>
      <c r="BU104" s="193"/>
      <c r="BV104" s="193"/>
      <c r="BW104" s="193"/>
      <c r="BX104" s="193"/>
      <c r="BY104" s="193"/>
      <c r="BZ104" s="193"/>
      <c r="CA104" s="193"/>
      <c r="CB104" s="193"/>
      <c r="CC104" s="193"/>
      <c r="CD104" s="193"/>
      <c r="CE104" s="193"/>
      <c r="CF104" s="193"/>
      <c r="CG104" s="193"/>
      <c r="CH104" s="195"/>
      <c r="CI104" s="195"/>
      <c r="CJ104" s="196"/>
      <c r="CK104" s="196"/>
    </row>
    <row r="105" spans="1:89" s="197" customFormat="1" ht="18" customHeight="1">
      <c r="A105" s="241">
        <v>15</v>
      </c>
      <c r="B105" s="260" t="s">
        <v>152</v>
      </c>
      <c r="C105" s="261">
        <v>12</v>
      </c>
      <c r="D105" s="231">
        <v>353</v>
      </c>
      <c r="E105" s="228">
        <f t="shared" si="35"/>
        <v>353</v>
      </c>
      <c r="F105" s="262">
        <f t="shared" si="36"/>
        <v>12</v>
      </c>
      <c r="G105" s="263">
        <v>12</v>
      </c>
      <c r="H105" s="263">
        <v>0</v>
      </c>
      <c r="I105" s="263">
        <v>0</v>
      </c>
      <c r="J105" s="263">
        <v>0</v>
      </c>
      <c r="K105" s="263">
        <v>0</v>
      </c>
      <c r="L105" s="1048"/>
      <c r="M105" s="1048"/>
      <c r="N105" s="1048"/>
      <c r="O105" s="1048"/>
      <c r="P105" s="263">
        <v>0</v>
      </c>
      <c r="Q105" s="263">
        <v>0</v>
      </c>
      <c r="R105" s="263">
        <v>0</v>
      </c>
      <c r="S105" s="263">
        <v>0</v>
      </c>
      <c r="T105" s="263">
        <v>0</v>
      </c>
      <c r="U105" s="263">
        <v>1</v>
      </c>
      <c r="V105" s="263">
        <v>0</v>
      </c>
      <c r="W105" s="263">
        <v>1</v>
      </c>
      <c r="X105" s="263">
        <v>0</v>
      </c>
      <c r="Y105" s="263">
        <v>0</v>
      </c>
      <c r="Z105" s="263">
        <v>0</v>
      </c>
      <c r="AA105" s="263">
        <v>0</v>
      </c>
      <c r="AB105" s="263">
        <v>0</v>
      </c>
      <c r="AC105" s="263">
        <v>0</v>
      </c>
      <c r="AD105" s="366">
        <v>0</v>
      </c>
      <c r="AE105" s="263">
        <v>0</v>
      </c>
      <c r="AF105" s="263">
        <v>0</v>
      </c>
      <c r="AG105" s="263">
        <v>0</v>
      </c>
      <c r="AH105" s="263">
        <v>0</v>
      </c>
      <c r="AI105" s="263">
        <v>0</v>
      </c>
      <c r="AJ105" s="264">
        <v>1</v>
      </c>
      <c r="AK105" s="264">
        <v>1</v>
      </c>
      <c r="AL105" s="264">
        <v>0</v>
      </c>
      <c r="AM105" s="264">
        <v>0</v>
      </c>
      <c r="AN105" s="264">
        <v>0</v>
      </c>
      <c r="AO105" s="352">
        <f t="shared" si="28"/>
        <v>12</v>
      </c>
      <c r="AP105" s="264">
        <v>9</v>
      </c>
      <c r="AQ105" s="264">
        <v>3</v>
      </c>
      <c r="AR105" s="264">
        <v>0</v>
      </c>
      <c r="AS105" s="264">
        <v>0</v>
      </c>
      <c r="AT105" s="264">
        <v>0</v>
      </c>
      <c r="AU105" s="261">
        <v>4</v>
      </c>
      <c r="AV105" s="263">
        <v>1</v>
      </c>
      <c r="AW105" s="263">
        <v>3</v>
      </c>
      <c r="AX105" s="263">
        <v>0</v>
      </c>
      <c r="AY105" s="263">
        <v>3</v>
      </c>
      <c r="AZ105" s="263">
        <v>0</v>
      </c>
      <c r="BA105" s="263">
        <v>3</v>
      </c>
      <c r="BB105" s="263">
        <v>0</v>
      </c>
      <c r="BC105" s="263">
        <v>0</v>
      </c>
      <c r="BD105" s="263">
        <v>1</v>
      </c>
      <c r="BE105" s="263">
        <v>0</v>
      </c>
      <c r="BF105" s="263">
        <v>3</v>
      </c>
      <c r="BG105" s="263">
        <v>943171564</v>
      </c>
      <c r="BH105" s="265"/>
      <c r="BI105" s="266"/>
      <c r="BJ105" s="266"/>
      <c r="BK105" s="266"/>
      <c r="BL105" s="266"/>
      <c r="BM105" s="266"/>
      <c r="BN105" s="266"/>
      <c r="BO105" s="266"/>
      <c r="BP105" s="266"/>
      <c r="BQ105" s="266"/>
      <c r="BR105" s="266"/>
      <c r="BS105" s="266"/>
      <c r="BT105" s="266"/>
      <c r="BU105" s="266"/>
      <c r="BV105" s="266"/>
      <c r="BW105" s="266"/>
      <c r="BX105" s="266"/>
      <c r="BY105" s="266"/>
      <c r="BZ105" s="266"/>
      <c r="CA105" s="266"/>
      <c r="CB105" s="266"/>
      <c r="CC105" s="266"/>
      <c r="CD105" s="266"/>
      <c r="CE105" s="266"/>
      <c r="CF105" s="266"/>
      <c r="CG105" s="266"/>
      <c r="CH105" s="267"/>
      <c r="CI105" s="267"/>
      <c r="CJ105" s="268"/>
      <c r="CK105" s="268"/>
    </row>
    <row r="106" spans="1:89" s="197" customFormat="1" ht="18" customHeight="1">
      <c r="A106" s="241">
        <v>16</v>
      </c>
      <c r="B106" s="247" t="s">
        <v>153</v>
      </c>
      <c r="C106" s="248">
        <v>15</v>
      </c>
      <c r="D106" s="229">
        <v>439</v>
      </c>
      <c r="E106" s="228">
        <f t="shared" si="35"/>
        <v>439</v>
      </c>
      <c r="F106" s="189">
        <f t="shared" si="36"/>
        <v>15</v>
      </c>
      <c r="G106" s="249">
        <v>14</v>
      </c>
      <c r="H106" s="249">
        <v>1</v>
      </c>
      <c r="I106" s="249">
        <v>0</v>
      </c>
      <c r="J106" s="249">
        <v>0</v>
      </c>
      <c r="K106" s="249">
        <v>1</v>
      </c>
      <c r="L106" s="1046"/>
      <c r="M106" s="1046"/>
      <c r="N106" s="1046"/>
      <c r="O106" s="1046"/>
      <c r="P106" s="249">
        <v>0</v>
      </c>
      <c r="Q106" s="249">
        <v>0</v>
      </c>
      <c r="R106" s="249">
        <v>0</v>
      </c>
      <c r="S106" s="249">
        <v>0</v>
      </c>
      <c r="T106" s="249">
        <v>0</v>
      </c>
      <c r="U106" s="249">
        <v>1</v>
      </c>
      <c r="V106" s="249">
        <v>1</v>
      </c>
      <c r="W106" s="249">
        <v>0</v>
      </c>
      <c r="X106" s="249">
        <v>0</v>
      </c>
      <c r="Y106" s="249">
        <v>0</v>
      </c>
      <c r="Z106" s="249">
        <v>0</v>
      </c>
      <c r="AA106" s="249">
        <v>0</v>
      </c>
      <c r="AB106" s="249">
        <v>0</v>
      </c>
      <c r="AC106" s="249">
        <v>0</v>
      </c>
      <c r="AD106" s="364">
        <v>2</v>
      </c>
      <c r="AE106" s="249">
        <v>2</v>
      </c>
      <c r="AF106" s="249">
        <v>0</v>
      </c>
      <c r="AG106" s="249">
        <v>0</v>
      </c>
      <c r="AH106" s="249">
        <v>0</v>
      </c>
      <c r="AI106" s="249">
        <v>0</v>
      </c>
      <c r="AJ106" s="250">
        <v>2</v>
      </c>
      <c r="AK106" s="250">
        <v>2</v>
      </c>
      <c r="AL106" s="250">
        <v>0</v>
      </c>
      <c r="AM106" s="250">
        <v>0</v>
      </c>
      <c r="AN106" s="250">
        <v>5</v>
      </c>
      <c r="AO106" s="244">
        <f t="shared" si="28"/>
        <v>15</v>
      </c>
      <c r="AP106" s="250">
        <v>14</v>
      </c>
      <c r="AQ106" s="250">
        <v>1</v>
      </c>
      <c r="AR106" s="250">
        <v>0</v>
      </c>
      <c r="AS106" s="250">
        <v>0</v>
      </c>
      <c r="AT106" s="250">
        <v>0</v>
      </c>
      <c r="AU106" s="248">
        <v>6</v>
      </c>
      <c r="AV106" s="249">
        <v>1</v>
      </c>
      <c r="AW106" s="249">
        <v>5</v>
      </c>
      <c r="AX106" s="249">
        <v>1</v>
      </c>
      <c r="AY106" s="249">
        <v>1</v>
      </c>
      <c r="AZ106" s="249">
        <v>4</v>
      </c>
      <c r="BA106" s="249">
        <v>3</v>
      </c>
      <c r="BB106" s="249">
        <v>0</v>
      </c>
      <c r="BC106" s="249">
        <v>3</v>
      </c>
      <c r="BD106" s="249">
        <v>1</v>
      </c>
      <c r="BE106" s="249">
        <v>0</v>
      </c>
      <c r="BF106" s="249">
        <v>5</v>
      </c>
      <c r="BG106" s="360" t="s">
        <v>154</v>
      </c>
      <c r="BH106" s="188"/>
      <c r="BI106" s="193"/>
      <c r="BJ106" s="193"/>
      <c r="BK106" s="193"/>
      <c r="BL106" s="193"/>
      <c r="BM106" s="193"/>
      <c r="BN106" s="193"/>
      <c r="BO106" s="193"/>
      <c r="BP106" s="193"/>
      <c r="BQ106" s="193"/>
      <c r="BR106" s="193"/>
      <c r="BS106" s="193"/>
      <c r="BT106" s="193"/>
      <c r="BU106" s="193"/>
      <c r="BV106" s="193"/>
      <c r="BW106" s="193"/>
      <c r="BX106" s="193"/>
      <c r="BY106" s="193"/>
      <c r="BZ106" s="193"/>
      <c r="CA106" s="193"/>
      <c r="CB106" s="193"/>
      <c r="CC106" s="193"/>
      <c r="CD106" s="193"/>
      <c r="CE106" s="193"/>
      <c r="CF106" s="193"/>
      <c r="CG106" s="193"/>
      <c r="CH106" s="195"/>
      <c r="CI106" s="195"/>
      <c r="CJ106" s="196"/>
      <c r="CK106" s="196"/>
    </row>
    <row r="107" spans="1:89" s="197" customFormat="1" ht="18" customHeight="1">
      <c r="A107" s="241">
        <v>17</v>
      </c>
      <c r="B107" s="247" t="s">
        <v>155</v>
      </c>
      <c r="C107" s="248">
        <v>11</v>
      </c>
      <c r="D107" s="229">
        <v>298</v>
      </c>
      <c r="E107" s="228">
        <f t="shared" si="35"/>
        <v>298</v>
      </c>
      <c r="F107" s="189">
        <f t="shared" si="36"/>
        <v>11</v>
      </c>
      <c r="G107" s="249">
        <v>11</v>
      </c>
      <c r="H107" s="249">
        <v>0</v>
      </c>
      <c r="I107" s="249">
        <v>0</v>
      </c>
      <c r="J107" s="249">
        <v>0</v>
      </c>
      <c r="K107" s="249">
        <v>0</v>
      </c>
      <c r="L107" s="1046"/>
      <c r="M107" s="1046"/>
      <c r="N107" s="1046"/>
      <c r="O107" s="1046"/>
      <c r="P107" s="249">
        <v>0</v>
      </c>
      <c r="Q107" s="249">
        <v>0</v>
      </c>
      <c r="R107" s="249">
        <v>0</v>
      </c>
      <c r="S107" s="249">
        <v>0</v>
      </c>
      <c r="T107" s="249">
        <v>0</v>
      </c>
      <c r="U107" s="249">
        <v>1</v>
      </c>
      <c r="V107" s="249">
        <v>1</v>
      </c>
      <c r="W107" s="249">
        <v>0</v>
      </c>
      <c r="X107" s="249">
        <v>0</v>
      </c>
      <c r="Y107" s="249">
        <v>0</v>
      </c>
      <c r="Z107" s="249">
        <v>0</v>
      </c>
      <c r="AA107" s="249">
        <v>0</v>
      </c>
      <c r="AB107" s="249">
        <v>0</v>
      </c>
      <c r="AC107" s="249">
        <v>0</v>
      </c>
      <c r="AD107" s="364">
        <v>0</v>
      </c>
      <c r="AE107" s="249">
        <v>0</v>
      </c>
      <c r="AF107" s="249">
        <v>0</v>
      </c>
      <c r="AG107" s="249">
        <v>0</v>
      </c>
      <c r="AH107" s="249">
        <v>0</v>
      </c>
      <c r="AI107" s="249">
        <v>6</v>
      </c>
      <c r="AJ107" s="250">
        <v>2</v>
      </c>
      <c r="AK107" s="250">
        <v>2</v>
      </c>
      <c r="AL107" s="250">
        <v>0</v>
      </c>
      <c r="AM107" s="250">
        <v>0</v>
      </c>
      <c r="AN107" s="250">
        <v>3</v>
      </c>
      <c r="AO107" s="244">
        <f t="shared" si="28"/>
        <v>13</v>
      </c>
      <c r="AP107" s="250">
        <v>12</v>
      </c>
      <c r="AQ107" s="250">
        <v>1</v>
      </c>
      <c r="AR107" s="250">
        <v>0</v>
      </c>
      <c r="AS107" s="250">
        <v>0</v>
      </c>
      <c r="AT107" s="250">
        <v>0</v>
      </c>
      <c r="AU107" s="248">
        <v>4</v>
      </c>
      <c r="AV107" s="249">
        <v>4</v>
      </c>
      <c r="AW107" s="249">
        <v>0</v>
      </c>
      <c r="AX107" s="249">
        <v>4</v>
      </c>
      <c r="AY107" s="249">
        <v>0</v>
      </c>
      <c r="AZ107" s="249">
        <v>0</v>
      </c>
      <c r="BA107" s="249">
        <v>4</v>
      </c>
      <c r="BB107" s="249">
        <v>0</v>
      </c>
      <c r="BC107" s="249">
        <v>0</v>
      </c>
      <c r="BD107" s="249">
        <v>3</v>
      </c>
      <c r="BE107" s="249">
        <v>0</v>
      </c>
      <c r="BF107" s="249">
        <v>3</v>
      </c>
      <c r="BG107" s="249">
        <v>329168155</v>
      </c>
      <c r="BH107" s="188"/>
      <c r="BI107" s="193"/>
      <c r="BJ107" s="193"/>
      <c r="BK107" s="193"/>
      <c r="BL107" s="193"/>
      <c r="BM107" s="193"/>
      <c r="BN107" s="193"/>
      <c r="BO107" s="193"/>
      <c r="BP107" s="193"/>
      <c r="BQ107" s="193"/>
      <c r="BR107" s="193"/>
      <c r="BS107" s="193"/>
      <c r="BT107" s="193"/>
      <c r="BU107" s="193"/>
      <c r="BV107" s="193"/>
      <c r="BW107" s="193"/>
      <c r="BX107" s="193"/>
      <c r="BY107" s="193"/>
      <c r="BZ107" s="193"/>
      <c r="CA107" s="193"/>
      <c r="CB107" s="193"/>
      <c r="CC107" s="193"/>
      <c r="CD107" s="193"/>
      <c r="CE107" s="193"/>
      <c r="CF107" s="193"/>
      <c r="CG107" s="193"/>
      <c r="CH107" s="195"/>
      <c r="CI107" s="195"/>
      <c r="CJ107" s="196"/>
      <c r="CK107" s="196"/>
    </row>
    <row r="108" spans="1:89" s="197" customFormat="1" ht="18" customHeight="1">
      <c r="A108" s="241">
        <v>18</v>
      </c>
      <c r="B108" s="260" t="s">
        <v>156</v>
      </c>
      <c r="C108" s="261">
        <v>17</v>
      </c>
      <c r="D108" s="231">
        <v>473</v>
      </c>
      <c r="E108" s="228">
        <f t="shared" si="35"/>
        <v>473</v>
      </c>
      <c r="F108" s="189">
        <f t="shared" si="36"/>
        <v>17</v>
      </c>
      <c r="G108" s="263">
        <v>16</v>
      </c>
      <c r="H108" s="263">
        <v>1</v>
      </c>
      <c r="I108" s="263">
        <v>0</v>
      </c>
      <c r="J108" s="263">
        <v>0</v>
      </c>
      <c r="K108" s="263">
        <v>1</v>
      </c>
      <c r="L108" s="1048"/>
      <c r="M108" s="1048"/>
      <c r="N108" s="1048"/>
      <c r="O108" s="1048"/>
      <c r="P108" s="263">
        <v>1</v>
      </c>
      <c r="Q108" s="263">
        <v>1</v>
      </c>
      <c r="R108" s="263">
        <v>0</v>
      </c>
      <c r="S108" s="263">
        <v>0</v>
      </c>
      <c r="T108" s="263">
        <v>0</v>
      </c>
      <c r="U108" s="263">
        <v>1</v>
      </c>
      <c r="V108" s="263">
        <v>1</v>
      </c>
      <c r="W108" s="263">
        <v>0</v>
      </c>
      <c r="X108" s="263">
        <v>0</v>
      </c>
      <c r="Y108" s="263">
        <v>0</v>
      </c>
      <c r="Z108" s="263">
        <v>0</v>
      </c>
      <c r="AA108" s="263">
        <v>0</v>
      </c>
      <c r="AB108" s="263">
        <v>0</v>
      </c>
      <c r="AC108" s="263">
        <v>0</v>
      </c>
      <c r="AD108" s="366">
        <v>2</v>
      </c>
      <c r="AE108" s="263">
        <v>2</v>
      </c>
      <c r="AF108" s="263">
        <v>0</v>
      </c>
      <c r="AG108" s="263">
        <v>0</v>
      </c>
      <c r="AH108" s="263">
        <v>0</v>
      </c>
      <c r="AI108" s="263">
        <v>0</v>
      </c>
      <c r="AJ108" s="264">
        <v>3</v>
      </c>
      <c r="AK108" s="264">
        <v>3</v>
      </c>
      <c r="AL108" s="264">
        <v>0</v>
      </c>
      <c r="AM108" s="264">
        <v>0</v>
      </c>
      <c r="AN108" s="264">
        <v>0</v>
      </c>
      <c r="AO108" s="352">
        <f t="shared" si="28"/>
        <v>17</v>
      </c>
      <c r="AP108" s="264">
        <v>16</v>
      </c>
      <c r="AQ108" s="264">
        <v>1</v>
      </c>
      <c r="AR108" s="264">
        <v>0</v>
      </c>
      <c r="AS108" s="264">
        <v>0</v>
      </c>
      <c r="AT108" s="264">
        <v>0</v>
      </c>
      <c r="AU108" s="261">
        <v>5</v>
      </c>
      <c r="AV108" s="263">
        <v>5</v>
      </c>
      <c r="AW108" s="263">
        <v>0</v>
      </c>
      <c r="AX108" s="263">
        <v>3</v>
      </c>
      <c r="AY108" s="263">
        <v>2</v>
      </c>
      <c r="AZ108" s="263">
        <v>2</v>
      </c>
      <c r="BA108" s="263">
        <v>3</v>
      </c>
      <c r="BB108" s="263">
        <v>0</v>
      </c>
      <c r="BC108" s="263">
        <v>2</v>
      </c>
      <c r="BD108" s="263">
        <v>2</v>
      </c>
      <c r="BE108" s="263">
        <v>0</v>
      </c>
      <c r="BF108" s="263">
        <v>2</v>
      </c>
      <c r="BG108" s="263">
        <v>945815788</v>
      </c>
      <c r="BH108" s="265"/>
      <c r="BI108" s="266"/>
      <c r="BJ108" s="266"/>
      <c r="BK108" s="266"/>
      <c r="BL108" s="266"/>
      <c r="BM108" s="266"/>
      <c r="BN108" s="266"/>
      <c r="BO108" s="266"/>
      <c r="BP108" s="266"/>
      <c r="BQ108" s="266"/>
      <c r="BR108" s="266"/>
      <c r="BS108" s="266"/>
      <c r="BT108" s="266"/>
      <c r="BU108" s="266"/>
      <c r="BV108" s="266"/>
      <c r="BW108" s="266"/>
      <c r="BX108" s="266"/>
      <c r="BY108" s="266"/>
      <c r="BZ108" s="266"/>
      <c r="CA108" s="266"/>
      <c r="CB108" s="266"/>
      <c r="CC108" s="266"/>
      <c r="CD108" s="266"/>
      <c r="CE108" s="266"/>
      <c r="CF108" s="266"/>
      <c r="CG108" s="266"/>
      <c r="CH108" s="267"/>
      <c r="CI108" s="267"/>
      <c r="CJ108" s="268"/>
      <c r="CK108" s="268"/>
    </row>
    <row r="109" spans="1:89" s="197" customFormat="1" ht="18" customHeight="1">
      <c r="A109" s="241">
        <v>19</v>
      </c>
      <c r="B109" s="247" t="s">
        <v>157</v>
      </c>
      <c r="C109" s="248">
        <v>12</v>
      </c>
      <c r="D109" s="229">
        <v>338</v>
      </c>
      <c r="E109" s="228">
        <f t="shared" si="35"/>
        <v>338</v>
      </c>
      <c r="F109" s="189">
        <f t="shared" si="36"/>
        <v>12</v>
      </c>
      <c r="G109" s="249">
        <v>12</v>
      </c>
      <c r="H109" s="249">
        <v>0</v>
      </c>
      <c r="I109" s="249">
        <v>0</v>
      </c>
      <c r="J109" s="249">
        <v>0</v>
      </c>
      <c r="K109" s="249">
        <v>0</v>
      </c>
      <c r="L109" s="1046"/>
      <c r="M109" s="1046"/>
      <c r="N109" s="1046"/>
      <c r="O109" s="1046"/>
      <c r="P109" s="249">
        <v>1</v>
      </c>
      <c r="Q109" s="249">
        <v>1</v>
      </c>
      <c r="R109" s="249">
        <v>0</v>
      </c>
      <c r="S109" s="249">
        <v>0</v>
      </c>
      <c r="T109" s="249">
        <v>0</v>
      </c>
      <c r="U109" s="249">
        <v>1</v>
      </c>
      <c r="V109" s="249">
        <v>1</v>
      </c>
      <c r="W109" s="249">
        <v>0</v>
      </c>
      <c r="X109" s="249">
        <v>0</v>
      </c>
      <c r="Y109" s="249">
        <v>0</v>
      </c>
      <c r="Z109" s="249">
        <v>0</v>
      </c>
      <c r="AA109" s="249">
        <v>0</v>
      </c>
      <c r="AB109" s="249">
        <v>0</v>
      </c>
      <c r="AC109" s="249">
        <v>0</v>
      </c>
      <c r="AD109" s="364">
        <v>0</v>
      </c>
      <c r="AE109" s="249">
        <v>0</v>
      </c>
      <c r="AF109" s="249">
        <v>0</v>
      </c>
      <c r="AG109" s="249">
        <v>0</v>
      </c>
      <c r="AH109" s="249">
        <v>0</v>
      </c>
      <c r="AI109" s="249">
        <v>0</v>
      </c>
      <c r="AJ109" s="250">
        <v>2</v>
      </c>
      <c r="AK109" s="250">
        <v>2</v>
      </c>
      <c r="AL109" s="250">
        <v>0</v>
      </c>
      <c r="AM109" s="250">
        <v>0</v>
      </c>
      <c r="AN109" s="250">
        <v>0</v>
      </c>
      <c r="AO109" s="243">
        <v>13</v>
      </c>
      <c r="AP109" s="250">
        <v>13</v>
      </c>
      <c r="AQ109" s="250">
        <v>0</v>
      </c>
      <c r="AR109" s="250">
        <v>0</v>
      </c>
      <c r="AS109" s="250">
        <v>0</v>
      </c>
      <c r="AT109" s="250">
        <v>0</v>
      </c>
      <c r="AU109" s="248">
        <v>4</v>
      </c>
      <c r="AV109" s="249">
        <v>4</v>
      </c>
      <c r="AW109" s="249">
        <v>0</v>
      </c>
      <c r="AX109" s="249">
        <v>4</v>
      </c>
      <c r="AY109" s="249">
        <v>0</v>
      </c>
      <c r="AZ109" s="249">
        <v>0</v>
      </c>
      <c r="BA109" s="249">
        <v>4</v>
      </c>
      <c r="BB109" s="249">
        <v>0</v>
      </c>
      <c r="BC109" s="249">
        <v>0</v>
      </c>
      <c r="BD109" s="249">
        <v>1</v>
      </c>
      <c r="BE109" s="249">
        <v>0</v>
      </c>
      <c r="BF109" s="249">
        <v>3</v>
      </c>
      <c r="BG109" s="360" t="s">
        <v>158</v>
      </c>
      <c r="BH109" s="188"/>
      <c r="BI109" s="193"/>
      <c r="BJ109" s="193"/>
      <c r="BK109" s="193"/>
      <c r="BL109" s="193"/>
      <c r="BM109" s="193"/>
      <c r="BN109" s="193"/>
      <c r="BO109" s="193"/>
      <c r="BP109" s="193"/>
      <c r="BQ109" s="193"/>
      <c r="BR109" s="193"/>
      <c r="BS109" s="193"/>
      <c r="BT109" s="193"/>
      <c r="BU109" s="193"/>
      <c r="BV109" s="193"/>
      <c r="BW109" s="193"/>
      <c r="BX109" s="193"/>
      <c r="BY109" s="193"/>
      <c r="BZ109" s="193"/>
      <c r="CA109" s="193"/>
      <c r="CB109" s="193"/>
      <c r="CC109" s="193"/>
      <c r="CD109" s="193"/>
      <c r="CE109" s="193"/>
      <c r="CF109" s="193"/>
      <c r="CG109" s="193"/>
      <c r="CH109" s="195"/>
      <c r="CI109" s="195"/>
      <c r="CJ109" s="196"/>
      <c r="CK109" s="196"/>
    </row>
    <row r="110" spans="1:89" s="197" customFormat="1" ht="18" customHeight="1">
      <c r="A110" s="241">
        <v>20</v>
      </c>
      <c r="B110" s="247" t="s">
        <v>159</v>
      </c>
      <c r="C110" s="248">
        <v>8</v>
      </c>
      <c r="D110" s="229">
        <v>233</v>
      </c>
      <c r="E110" s="228">
        <f t="shared" si="35"/>
        <v>233</v>
      </c>
      <c r="F110" s="189">
        <f t="shared" si="36"/>
        <v>8</v>
      </c>
      <c r="G110" s="249">
        <v>8</v>
      </c>
      <c r="H110" s="249">
        <v>0</v>
      </c>
      <c r="I110" s="249">
        <v>0</v>
      </c>
      <c r="J110" s="249">
        <v>0</v>
      </c>
      <c r="K110" s="249">
        <v>0</v>
      </c>
      <c r="L110" s="1046"/>
      <c r="M110" s="1046"/>
      <c r="N110" s="1046"/>
      <c r="O110" s="1046"/>
      <c r="P110" s="249">
        <v>0</v>
      </c>
      <c r="Q110" s="249">
        <v>0</v>
      </c>
      <c r="R110" s="249">
        <v>0</v>
      </c>
      <c r="S110" s="249">
        <v>0</v>
      </c>
      <c r="T110" s="249">
        <v>0</v>
      </c>
      <c r="U110" s="249">
        <v>1</v>
      </c>
      <c r="V110" s="249">
        <v>1</v>
      </c>
      <c r="W110" s="249">
        <v>0</v>
      </c>
      <c r="X110" s="249">
        <v>0</v>
      </c>
      <c r="Y110" s="249">
        <v>0</v>
      </c>
      <c r="Z110" s="249">
        <v>0</v>
      </c>
      <c r="AA110" s="249">
        <v>0</v>
      </c>
      <c r="AB110" s="249">
        <v>0</v>
      </c>
      <c r="AC110" s="249">
        <v>0</v>
      </c>
      <c r="AD110" s="364">
        <v>0</v>
      </c>
      <c r="AE110" s="249">
        <v>0</v>
      </c>
      <c r="AF110" s="249">
        <v>0</v>
      </c>
      <c r="AG110" s="249">
        <v>0</v>
      </c>
      <c r="AH110" s="249">
        <v>0</v>
      </c>
      <c r="AI110" s="249">
        <v>0</v>
      </c>
      <c r="AJ110" s="250">
        <v>1</v>
      </c>
      <c r="AK110" s="250">
        <v>1</v>
      </c>
      <c r="AL110" s="250">
        <v>0</v>
      </c>
      <c r="AM110" s="250">
        <v>0</v>
      </c>
      <c r="AN110" s="250">
        <v>0</v>
      </c>
      <c r="AO110" s="244">
        <f>AP110+AQ110+AR110</f>
        <v>5</v>
      </c>
      <c r="AP110" s="250">
        <v>0</v>
      </c>
      <c r="AQ110" s="250">
        <v>5</v>
      </c>
      <c r="AR110" s="250">
        <v>0</v>
      </c>
      <c r="AS110" s="250">
        <v>0</v>
      </c>
      <c r="AT110" s="250">
        <v>0</v>
      </c>
      <c r="AU110" s="248">
        <v>4</v>
      </c>
      <c r="AV110" s="249">
        <v>4</v>
      </c>
      <c r="AW110" s="249">
        <v>0</v>
      </c>
      <c r="AX110" s="249">
        <v>0</v>
      </c>
      <c r="AY110" s="249">
        <v>0</v>
      </c>
      <c r="AZ110" s="249">
        <v>4</v>
      </c>
      <c r="BA110" s="249">
        <v>4</v>
      </c>
      <c r="BB110" s="249">
        <v>0</v>
      </c>
      <c r="BC110" s="249">
        <v>0</v>
      </c>
      <c r="BD110" s="249">
        <v>1</v>
      </c>
      <c r="BE110" s="249">
        <v>0</v>
      </c>
      <c r="BF110" s="249">
        <v>3</v>
      </c>
      <c r="BG110" s="249">
        <v>847086888</v>
      </c>
      <c r="BH110" s="188"/>
      <c r="BI110" s="193"/>
      <c r="BJ110" s="193"/>
      <c r="BK110" s="193"/>
      <c r="BL110" s="193"/>
      <c r="BM110" s="193"/>
      <c r="BN110" s="193"/>
      <c r="BO110" s="193"/>
      <c r="BP110" s="193"/>
      <c r="BQ110" s="193"/>
      <c r="BR110" s="193"/>
      <c r="BS110" s="193"/>
      <c r="BT110" s="193"/>
      <c r="BU110" s="193"/>
      <c r="BV110" s="193"/>
      <c r="BW110" s="193"/>
      <c r="BX110" s="193"/>
      <c r="BY110" s="193"/>
      <c r="BZ110" s="193"/>
      <c r="CA110" s="193"/>
      <c r="CB110" s="193"/>
      <c r="CC110" s="193"/>
      <c r="CD110" s="193"/>
      <c r="CE110" s="193"/>
      <c r="CF110" s="193"/>
      <c r="CG110" s="193"/>
      <c r="CH110" s="195"/>
      <c r="CI110" s="195"/>
      <c r="CJ110" s="196"/>
      <c r="CK110" s="196"/>
    </row>
    <row r="111" spans="1:89" s="197" customFormat="1" ht="18" customHeight="1">
      <c r="A111" s="241">
        <v>21</v>
      </c>
      <c r="B111" s="272" t="s">
        <v>160</v>
      </c>
      <c r="C111" s="261">
        <v>13</v>
      </c>
      <c r="D111" s="231">
        <v>329</v>
      </c>
      <c r="E111" s="228">
        <f t="shared" si="35"/>
        <v>329</v>
      </c>
      <c r="F111" s="189">
        <f t="shared" si="36"/>
        <v>13</v>
      </c>
      <c r="G111" s="263">
        <v>13</v>
      </c>
      <c r="H111" s="263">
        <v>0</v>
      </c>
      <c r="I111" s="263">
        <v>0</v>
      </c>
      <c r="J111" s="263">
        <v>0</v>
      </c>
      <c r="K111" s="263">
        <v>0</v>
      </c>
      <c r="L111" s="1048"/>
      <c r="M111" s="1048"/>
      <c r="N111" s="1048"/>
      <c r="O111" s="1048"/>
      <c r="P111" s="263">
        <v>0</v>
      </c>
      <c r="Q111" s="263">
        <v>0</v>
      </c>
      <c r="R111" s="263">
        <v>0</v>
      </c>
      <c r="S111" s="263">
        <v>0</v>
      </c>
      <c r="T111" s="263">
        <v>0</v>
      </c>
      <c r="U111" s="263">
        <v>0</v>
      </c>
      <c r="V111" s="263">
        <v>0</v>
      </c>
      <c r="W111" s="263">
        <v>0</v>
      </c>
      <c r="X111" s="263">
        <v>0</v>
      </c>
      <c r="Y111" s="263">
        <v>0</v>
      </c>
      <c r="Z111" s="263">
        <v>0</v>
      </c>
      <c r="AA111" s="263">
        <v>0</v>
      </c>
      <c r="AB111" s="263">
        <v>0</v>
      </c>
      <c r="AC111" s="263">
        <v>0</v>
      </c>
      <c r="AD111" s="366">
        <v>0</v>
      </c>
      <c r="AE111" s="263">
        <v>0</v>
      </c>
      <c r="AF111" s="263">
        <v>0</v>
      </c>
      <c r="AG111" s="263">
        <v>0</v>
      </c>
      <c r="AH111" s="263">
        <v>0</v>
      </c>
      <c r="AI111" s="263">
        <v>0</v>
      </c>
      <c r="AJ111" s="264">
        <v>1</v>
      </c>
      <c r="AK111" s="264">
        <v>1</v>
      </c>
      <c r="AL111" s="264">
        <v>0</v>
      </c>
      <c r="AM111" s="264">
        <v>0</v>
      </c>
      <c r="AN111" s="264">
        <v>0</v>
      </c>
      <c r="AO111" s="353">
        <v>7</v>
      </c>
      <c r="AP111" s="264">
        <v>2</v>
      </c>
      <c r="AQ111" s="264">
        <v>5</v>
      </c>
      <c r="AR111" s="264">
        <v>0</v>
      </c>
      <c r="AS111" s="264">
        <v>0</v>
      </c>
      <c r="AT111" s="264">
        <v>0</v>
      </c>
      <c r="AU111" s="261">
        <v>7</v>
      </c>
      <c r="AV111" s="263">
        <v>7</v>
      </c>
      <c r="AW111" s="263">
        <v>0</v>
      </c>
      <c r="AX111" s="263">
        <v>0</v>
      </c>
      <c r="AY111" s="263">
        <v>1</v>
      </c>
      <c r="AZ111" s="263">
        <v>1</v>
      </c>
      <c r="BA111" s="263">
        <v>4</v>
      </c>
      <c r="BB111" s="263">
        <v>0</v>
      </c>
      <c r="BC111" s="263">
        <v>3</v>
      </c>
      <c r="BD111" s="263">
        <v>1</v>
      </c>
      <c r="BE111" s="263">
        <v>0</v>
      </c>
      <c r="BF111" s="263">
        <v>6</v>
      </c>
      <c r="BG111" s="263">
        <v>814990368</v>
      </c>
      <c r="BH111" s="265"/>
      <c r="BI111" s="266"/>
      <c r="BJ111" s="266"/>
      <c r="BK111" s="266"/>
      <c r="BL111" s="266"/>
      <c r="BM111" s="266"/>
      <c r="BN111" s="266"/>
      <c r="BO111" s="266"/>
      <c r="BP111" s="266"/>
      <c r="BQ111" s="266"/>
      <c r="BR111" s="266"/>
      <c r="BS111" s="266"/>
      <c r="BT111" s="266"/>
      <c r="BU111" s="266"/>
      <c r="BV111" s="266"/>
      <c r="BW111" s="266"/>
      <c r="BX111" s="266"/>
      <c r="BY111" s="266"/>
      <c r="BZ111" s="266"/>
      <c r="CA111" s="266"/>
      <c r="CB111" s="266"/>
      <c r="CC111" s="266"/>
      <c r="CD111" s="266"/>
      <c r="CE111" s="266"/>
      <c r="CF111" s="266"/>
      <c r="CG111" s="266"/>
      <c r="CH111" s="267"/>
      <c r="CI111" s="267"/>
      <c r="CJ111" s="268"/>
      <c r="CK111" s="268"/>
    </row>
    <row r="112" spans="1:89" s="197" customFormat="1" ht="18" customHeight="1">
      <c r="A112" s="241">
        <v>22</v>
      </c>
      <c r="B112" s="247" t="s">
        <v>161</v>
      </c>
      <c r="C112" s="248">
        <v>9</v>
      </c>
      <c r="D112" s="229">
        <v>193</v>
      </c>
      <c r="E112" s="228">
        <f t="shared" si="35"/>
        <v>193</v>
      </c>
      <c r="F112" s="189">
        <f t="shared" si="36"/>
        <v>9</v>
      </c>
      <c r="G112" s="249">
        <v>9</v>
      </c>
      <c r="H112" s="249">
        <v>0</v>
      </c>
      <c r="I112" s="249">
        <v>0</v>
      </c>
      <c r="J112" s="249">
        <v>0</v>
      </c>
      <c r="K112" s="249">
        <v>0</v>
      </c>
      <c r="L112" s="1046"/>
      <c r="M112" s="1046"/>
      <c r="N112" s="1046"/>
      <c r="O112" s="1046"/>
      <c r="P112" s="249">
        <v>0</v>
      </c>
      <c r="Q112" s="249">
        <v>0</v>
      </c>
      <c r="R112" s="249">
        <v>0</v>
      </c>
      <c r="S112" s="249">
        <v>0</v>
      </c>
      <c r="T112" s="249">
        <v>0</v>
      </c>
      <c r="U112" s="249">
        <v>1</v>
      </c>
      <c r="V112" s="249">
        <v>1</v>
      </c>
      <c r="W112" s="249">
        <v>0</v>
      </c>
      <c r="X112" s="249">
        <v>0</v>
      </c>
      <c r="Y112" s="249">
        <v>0</v>
      </c>
      <c r="Z112" s="249">
        <v>0</v>
      </c>
      <c r="AA112" s="249">
        <v>0</v>
      </c>
      <c r="AB112" s="249">
        <v>0</v>
      </c>
      <c r="AC112" s="249">
        <v>0</v>
      </c>
      <c r="AD112" s="364">
        <v>0</v>
      </c>
      <c r="AE112" s="249">
        <v>0</v>
      </c>
      <c r="AF112" s="249">
        <v>0</v>
      </c>
      <c r="AG112" s="249">
        <v>0</v>
      </c>
      <c r="AH112" s="249">
        <v>0</v>
      </c>
      <c r="AI112" s="249">
        <v>2</v>
      </c>
      <c r="AJ112" s="250">
        <v>1</v>
      </c>
      <c r="AK112" s="250">
        <v>1</v>
      </c>
      <c r="AL112" s="250">
        <v>0</v>
      </c>
      <c r="AM112" s="250">
        <v>0</v>
      </c>
      <c r="AN112" s="250">
        <v>0</v>
      </c>
      <c r="AO112" s="244">
        <f>AP112+AQ112+AR112</f>
        <v>10</v>
      </c>
      <c r="AP112" s="250">
        <v>10</v>
      </c>
      <c r="AQ112" s="250">
        <v>0</v>
      </c>
      <c r="AR112" s="250">
        <v>0</v>
      </c>
      <c r="AS112" s="250">
        <v>0</v>
      </c>
      <c r="AT112" s="250">
        <v>0</v>
      </c>
      <c r="AU112" s="248">
        <v>4</v>
      </c>
      <c r="AV112" s="249">
        <v>4</v>
      </c>
      <c r="AW112" s="249">
        <v>0</v>
      </c>
      <c r="AX112" s="249">
        <v>1</v>
      </c>
      <c r="AY112" s="249">
        <v>0</v>
      </c>
      <c r="AZ112" s="249">
        <v>3</v>
      </c>
      <c r="BA112" s="249">
        <v>4</v>
      </c>
      <c r="BB112" s="249">
        <v>0</v>
      </c>
      <c r="BC112" s="249">
        <v>0</v>
      </c>
      <c r="BD112" s="249">
        <v>0</v>
      </c>
      <c r="BE112" s="249">
        <v>1</v>
      </c>
      <c r="BF112" s="249">
        <v>3</v>
      </c>
      <c r="BG112" s="249">
        <v>946078120</v>
      </c>
      <c r="BH112" s="188"/>
      <c r="BI112" s="122"/>
      <c r="BJ112" s="122"/>
      <c r="BK112" s="122"/>
      <c r="BL112" s="122"/>
      <c r="BM112" s="122"/>
      <c r="BN112" s="122"/>
      <c r="BO112" s="122"/>
      <c r="BP112" s="122"/>
      <c r="BQ112" s="122"/>
      <c r="BR112" s="122"/>
      <c r="BS112" s="122"/>
      <c r="BT112" s="122"/>
      <c r="BU112" s="122"/>
      <c r="BV112" s="122"/>
      <c r="BW112" s="122"/>
      <c r="BX112" s="122"/>
      <c r="BY112" s="122"/>
      <c r="BZ112" s="122"/>
      <c r="CA112" s="122"/>
      <c r="CB112" s="122"/>
      <c r="CC112" s="122"/>
      <c r="CD112" s="122"/>
      <c r="CE112" s="122"/>
      <c r="CF112" s="122"/>
      <c r="CG112" s="122"/>
      <c r="CH112" s="164"/>
      <c r="CI112" s="164"/>
    </row>
    <row r="113" spans="1:89" s="197" customFormat="1" ht="18" customHeight="1">
      <c r="A113" s="241">
        <v>23</v>
      </c>
      <c r="B113" s="247" t="s">
        <v>162</v>
      </c>
      <c r="C113" s="248">
        <v>10</v>
      </c>
      <c r="D113" s="229">
        <v>248</v>
      </c>
      <c r="E113" s="228">
        <f t="shared" si="35"/>
        <v>248</v>
      </c>
      <c r="F113" s="189">
        <f t="shared" si="36"/>
        <v>10</v>
      </c>
      <c r="G113" s="249">
        <v>4</v>
      </c>
      <c r="H113" s="249">
        <v>6</v>
      </c>
      <c r="I113" s="249">
        <v>0</v>
      </c>
      <c r="J113" s="249">
        <v>0</v>
      </c>
      <c r="K113" s="249">
        <v>6</v>
      </c>
      <c r="L113" s="1046"/>
      <c r="M113" s="1046"/>
      <c r="N113" s="1046"/>
      <c r="O113" s="1046"/>
      <c r="P113" s="249">
        <v>1</v>
      </c>
      <c r="Q113" s="249">
        <v>1</v>
      </c>
      <c r="R113" s="249">
        <v>0</v>
      </c>
      <c r="S113" s="249">
        <v>0</v>
      </c>
      <c r="T113" s="249">
        <v>0</v>
      </c>
      <c r="U113" s="249">
        <v>1</v>
      </c>
      <c r="V113" s="249">
        <v>1</v>
      </c>
      <c r="W113" s="249">
        <v>0</v>
      </c>
      <c r="X113" s="249">
        <v>0</v>
      </c>
      <c r="Y113" s="249">
        <v>0</v>
      </c>
      <c r="Z113" s="249">
        <v>0</v>
      </c>
      <c r="AA113" s="249">
        <v>0</v>
      </c>
      <c r="AB113" s="249">
        <v>0</v>
      </c>
      <c r="AC113" s="249">
        <v>0</v>
      </c>
      <c r="AD113" s="364">
        <v>2</v>
      </c>
      <c r="AE113" s="249">
        <v>2</v>
      </c>
      <c r="AF113" s="249">
        <v>0</v>
      </c>
      <c r="AG113" s="249">
        <v>0</v>
      </c>
      <c r="AH113" s="249">
        <v>0</v>
      </c>
      <c r="AI113" s="249">
        <v>0</v>
      </c>
      <c r="AJ113" s="250">
        <v>2</v>
      </c>
      <c r="AK113" s="250">
        <v>2</v>
      </c>
      <c r="AL113" s="250">
        <v>0</v>
      </c>
      <c r="AM113" s="250">
        <v>0</v>
      </c>
      <c r="AN113" s="250">
        <v>0</v>
      </c>
      <c r="AO113" s="244">
        <f>AP113+AQ113+AR113</f>
        <v>6</v>
      </c>
      <c r="AP113" s="250">
        <v>3</v>
      </c>
      <c r="AQ113" s="250">
        <v>3</v>
      </c>
      <c r="AR113" s="250">
        <v>0</v>
      </c>
      <c r="AS113" s="250">
        <v>0</v>
      </c>
      <c r="AT113" s="250">
        <v>0</v>
      </c>
      <c r="AU113" s="248">
        <v>5</v>
      </c>
      <c r="AV113" s="249">
        <v>5</v>
      </c>
      <c r="AW113" s="249">
        <v>0</v>
      </c>
      <c r="AX113" s="249">
        <v>0</v>
      </c>
      <c r="AY113" s="249">
        <v>5</v>
      </c>
      <c r="AZ113" s="249">
        <v>0</v>
      </c>
      <c r="BA113" s="249">
        <v>2</v>
      </c>
      <c r="BB113" s="249">
        <v>3</v>
      </c>
      <c r="BC113" s="249">
        <v>0</v>
      </c>
      <c r="BD113" s="249">
        <v>1</v>
      </c>
      <c r="BE113" s="249">
        <v>0</v>
      </c>
      <c r="BF113" s="249">
        <v>4</v>
      </c>
      <c r="BG113" s="249">
        <v>985587038</v>
      </c>
      <c r="BH113" s="188"/>
      <c r="BI113" s="193"/>
      <c r="BJ113" s="193"/>
      <c r="BK113" s="193"/>
      <c r="BL113" s="193"/>
      <c r="BM113" s="193"/>
      <c r="BN113" s="193"/>
      <c r="BO113" s="193"/>
      <c r="BP113" s="193"/>
      <c r="BQ113" s="193"/>
      <c r="BR113" s="193"/>
      <c r="BS113" s="193"/>
      <c r="BT113" s="193"/>
      <c r="BU113" s="193"/>
      <c r="BV113" s="193"/>
      <c r="BW113" s="193"/>
      <c r="BX113" s="193"/>
      <c r="BY113" s="193"/>
      <c r="BZ113" s="193"/>
      <c r="CA113" s="193"/>
      <c r="CB113" s="193"/>
      <c r="CC113" s="193"/>
      <c r="CD113" s="193"/>
      <c r="CE113" s="193"/>
      <c r="CF113" s="193"/>
      <c r="CG113" s="193"/>
      <c r="CH113" s="195"/>
      <c r="CI113" s="195"/>
      <c r="CJ113" s="196"/>
      <c r="CK113" s="196"/>
    </row>
    <row r="114" spans="1:89" s="197" customFormat="1" ht="18" customHeight="1">
      <c r="A114" s="241">
        <v>24</v>
      </c>
      <c r="B114" s="247" t="s">
        <v>163</v>
      </c>
      <c r="C114" s="248">
        <v>8</v>
      </c>
      <c r="D114" s="229">
        <v>188</v>
      </c>
      <c r="E114" s="228">
        <f t="shared" si="35"/>
        <v>188</v>
      </c>
      <c r="F114" s="189">
        <f t="shared" si="36"/>
        <v>8</v>
      </c>
      <c r="G114" s="249">
        <v>7</v>
      </c>
      <c r="H114" s="249">
        <v>1</v>
      </c>
      <c r="I114" s="249">
        <v>0</v>
      </c>
      <c r="J114" s="249">
        <v>0</v>
      </c>
      <c r="K114" s="249">
        <v>1</v>
      </c>
      <c r="L114" s="1046"/>
      <c r="M114" s="1046"/>
      <c r="N114" s="1046"/>
      <c r="O114" s="1046"/>
      <c r="P114" s="249">
        <v>0</v>
      </c>
      <c r="Q114" s="249">
        <v>0</v>
      </c>
      <c r="R114" s="249">
        <v>0</v>
      </c>
      <c r="S114" s="249">
        <v>0</v>
      </c>
      <c r="T114" s="249">
        <v>0</v>
      </c>
      <c r="U114" s="249">
        <v>1</v>
      </c>
      <c r="V114" s="249">
        <v>1</v>
      </c>
      <c r="W114" s="249">
        <v>0</v>
      </c>
      <c r="X114" s="249">
        <v>0</v>
      </c>
      <c r="Y114" s="249">
        <v>0</v>
      </c>
      <c r="Z114" s="249">
        <v>0</v>
      </c>
      <c r="AA114" s="249">
        <v>0</v>
      </c>
      <c r="AB114" s="249">
        <v>0</v>
      </c>
      <c r="AC114" s="249">
        <v>0</v>
      </c>
      <c r="AD114" s="364">
        <v>3</v>
      </c>
      <c r="AE114" s="249">
        <v>3</v>
      </c>
      <c r="AF114" s="249">
        <v>0</v>
      </c>
      <c r="AG114" s="249">
        <v>0</v>
      </c>
      <c r="AH114" s="249">
        <v>0</v>
      </c>
      <c r="AI114" s="249">
        <v>3</v>
      </c>
      <c r="AJ114" s="250">
        <v>2</v>
      </c>
      <c r="AK114" s="250">
        <v>2</v>
      </c>
      <c r="AL114" s="250">
        <v>0</v>
      </c>
      <c r="AM114" s="250">
        <v>0</v>
      </c>
      <c r="AN114" s="250">
        <v>0</v>
      </c>
      <c r="AO114" s="244">
        <f>AP114+AQ114+AR114</f>
        <v>5</v>
      </c>
      <c r="AP114" s="250">
        <v>4</v>
      </c>
      <c r="AQ114" s="250">
        <v>0</v>
      </c>
      <c r="AR114" s="250">
        <v>1</v>
      </c>
      <c r="AS114" s="250">
        <v>0</v>
      </c>
      <c r="AT114" s="250">
        <v>0</v>
      </c>
      <c r="AU114" s="248">
        <v>5</v>
      </c>
      <c r="AV114" s="249">
        <v>5</v>
      </c>
      <c r="AW114" s="249">
        <v>0</v>
      </c>
      <c r="AX114" s="249">
        <v>0</v>
      </c>
      <c r="AY114" s="249">
        <v>0</v>
      </c>
      <c r="AZ114" s="249">
        <v>5</v>
      </c>
      <c r="BA114" s="249">
        <v>1</v>
      </c>
      <c r="BB114" s="249">
        <v>4</v>
      </c>
      <c r="BC114" s="249">
        <v>0</v>
      </c>
      <c r="BD114" s="249">
        <v>1</v>
      </c>
      <c r="BE114" s="249">
        <v>0</v>
      </c>
      <c r="BF114" s="249">
        <v>4</v>
      </c>
      <c r="BG114" s="249">
        <v>848599153</v>
      </c>
      <c r="BH114" s="188"/>
      <c r="BI114" s="193"/>
      <c r="BJ114" s="193"/>
      <c r="BK114" s="193"/>
      <c r="BL114" s="193"/>
      <c r="BM114" s="193"/>
      <c r="BN114" s="193"/>
      <c r="BO114" s="193"/>
      <c r="BP114" s="193"/>
      <c r="BQ114" s="193"/>
      <c r="BR114" s="193"/>
      <c r="BS114" s="193"/>
      <c r="BT114" s="193"/>
      <c r="BU114" s="193"/>
      <c r="BV114" s="193"/>
      <c r="BW114" s="193"/>
      <c r="BX114" s="193"/>
      <c r="BY114" s="193"/>
      <c r="BZ114" s="193"/>
      <c r="CA114" s="193"/>
      <c r="CB114" s="193"/>
      <c r="CC114" s="193"/>
      <c r="CD114" s="193"/>
      <c r="CE114" s="193"/>
      <c r="CF114" s="193"/>
      <c r="CG114" s="193"/>
      <c r="CH114" s="195"/>
      <c r="CI114" s="195"/>
      <c r="CJ114" s="196"/>
      <c r="CK114" s="196"/>
    </row>
    <row r="115" spans="1:89" s="212" customFormat="1" ht="18" customHeight="1">
      <c r="A115" s="327" t="s">
        <v>164</v>
      </c>
      <c r="B115" s="328" t="s">
        <v>165</v>
      </c>
      <c r="C115" s="327">
        <f t="shared" ref="C115:BF115" si="37">SUM(C116:C141)</f>
        <v>302</v>
      </c>
      <c r="D115" s="327">
        <f t="shared" si="37"/>
        <v>6522</v>
      </c>
      <c r="E115" s="327">
        <f t="shared" si="37"/>
        <v>6522</v>
      </c>
      <c r="F115" s="327">
        <f t="shared" si="37"/>
        <v>302</v>
      </c>
      <c r="G115" s="327">
        <f t="shared" si="37"/>
        <v>232</v>
      </c>
      <c r="H115" s="327">
        <f t="shared" si="37"/>
        <v>68</v>
      </c>
      <c r="I115" s="327">
        <f t="shared" si="37"/>
        <v>4</v>
      </c>
      <c r="J115" s="327">
        <f t="shared" si="37"/>
        <v>3</v>
      </c>
      <c r="K115" s="327">
        <f t="shared" si="37"/>
        <v>6</v>
      </c>
      <c r="L115" s="441">
        <f>P115+U115</f>
        <v>37</v>
      </c>
      <c r="M115" s="441">
        <f t="shared" ref="M115" si="38">Q115+V115</f>
        <v>25</v>
      </c>
      <c r="N115" s="441">
        <f t="shared" ref="N115" si="39">R115+W115</f>
        <v>11</v>
      </c>
      <c r="O115" s="441">
        <f t="shared" ref="O115" si="40">S115+X115</f>
        <v>1</v>
      </c>
      <c r="P115" s="327">
        <f t="shared" si="37"/>
        <v>13</v>
      </c>
      <c r="Q115" s="327">
        <f t="shared" si="37"/>
        <v>6</v>
      </c>
      <c r="R115" s="327">
        <f t="shared" si="37"/>
        <v>6</v>
      </c>
      <c r="S115" s="327">
        <f t="shared" si="37"/>
        <v>1</v>
      </c>
      <c r="T115" s="327">
        <f t="shared" si="37"/>
        <v>3</v>
      </c>
      <c r="U115" s="327">
        <f t="shared" si="37"/>
        <v>24</v>
      </c>
      <c r="V115" s="327">
        <f t="shared" si="37"/>
        <v>19</v>
      </c>
      <c r="W115" s="327">
        <f t="shared" si="37"/>
        <v>5</v>
      </c>
      <c r="X115" s="327">
        <f t="shared" si="37"/>
        <v>0</v>
      </c>
      <c r="Y115" s="327">
        <f t="shared" si="37"/>
        <v>3</v>
      </c>
      <c r="Z115" s="327">
        <f t="shared" si="37"/>
        <v>3</v>
      </c>
      <c r="AA115" s="327">
        <f t="shared" si="37"/>
        <v>1</v>
      </c>
      <c r="AB115" s="327">
        <f t="shared" si="37"/>
        <v>2</v>
      </c>
      <c r="AC115" s="327">
        <f t="shared" si="37"/>
        <v>0</v>
      </c>
      <c r="AD115" s="327">
        <f t="shared" si="37"/>
        <v>61</v>
      </c>
      <c r="AE115" s="327">
        <f t="shared" si="37"/>
        <v>31</v>
      </c>
      <c r="AF115" s="327">
        <f t="shared" si="37"/>
        <v>24</v>
      </c>
      <c r="AG115" s="327">
        <f t="shared" si="37"/>
        <v>2</v>
      </c>
      <c r="AH115" s="327">
        <f t="shared" si="37"/>
        <v>7</v>
      </c>
      <c r="AI115" s="327">
        <f t="shared" si="37"/>
        <v>9</v>
      </c>
      <c r="AJ115" s="327">
        <f t="shared" si="37"/>
        <v>43</v>
      </c>
      <c r="AK115" s="327">
        <f t="shared" si="37"/>
        <v>32</v>
      </c>
      <c r="AL115" s="327">
        <f t="shared" si="37"/>
        <v>11</v>
      </c>
      <c r="AM115" s="327">
        <f t="shared" si="37"/>
        <v>0</v>
      </c>
      <c r="AN115" s="327">
        <f t="shared" si="37"/>
        <v>0</v>
      </c>
      <c r="AO115" s="327">
        <f t="shared" si="37"/>
        <v>196</v>
      </c>
      <c r="AP115" s="327">
        <f t="shared" si="37"/>
        <v>134</v>
      </c>
      <c r="AQ115" s="327">
        <f t="shared" si="37"/>
        <v>61</v>
      </c>
      <c r="AR115" s="327">
        <f t="shared" si="37"/>
        <v>1</v>
      </c>
      <c r="AS115" s="327">
        <f t="shared" si="37"/>
        <v>6</v>
      </c>
      <c r="AT115" s="327">
        <f t="shared" si="37"/>
        <v>19</v>
      </c>
      <c r="AU115" s="327">
        <f t="shared" si="37"/>
        <v>112</v>
      </c>
      <c r="AV115" s="327">
        <f t="shared" si="37"/>
        <v>112</v>
      </c>
      <c r="AW115" s="327">
        <f t="shared" si="37"/>
        <v>0</v>
      </c>
      <c r="AX115" s="327">
        <f t="shared" si="37"/>
        <v>101</v>
      </c>
      <c r="AY115" s="327">
        <f t="shared" si="37"/>
        <v>40</v>
      </c>
      <c r="AZ115" s="327">
        <f t="shared" si="37"/>
        <v>0</v>
      </c>
      <c r="BA115" s="327">
        <f t="shared" si="37"/>
        <v>90</v>
      </c>
      <c r="BB115" s="327">
        <f t="shared" si="37"/>
        <v>19</v>
      </c>
      <c r="BC115" s="327">
        <f t="shared" si="37"/>
        <v>1</v>
      </c>
      <c r="BD115" s="327">
        <f t="shared" si="37"/>
        <v>74</v>
      </c>
      <c r="BE115" s="327">
        <f t="shared" si="37"/>
        <v>35</v>
      </c>
      <c r="BF115" s="327">
        <f t="shared" si="37"/>
        <v>1</v>
      </c>
      <c r="BG115" s="327"/>
      <c r="BH115" s="327"/>
      <c r="BI115" s="329"/>
      <c r="BJ115" s="329"/>
      <c r="BK115" s="329"/>
      <c r="BL115" s="329"/>
      <c r="BM115" s="329"/>
      <c r="BN115" s="329"/>
      <c r="BO115" s="329"/>
      <c r="BP115" s="329"/>
      <c r="BQ115" s="329"/>
      <c r="BR115" s="329"/>
      <c r="BS115" s="329"/>
      <c r="BT115" s="329"/>
      <c r="BU115" s="329"/>
      <c r="BV115" s="329"/>
      <c r="BW115" s="329"/>
      <c r="BX115" s="329"/>
      <c r="BY115" s="329"/>
      <c r="BZ115" s="330"/>
      <c r="CA115" s="330"/>
      <c r="CB115" s="330"/>
      <c r="CC115" s="330"/>
      <c r="CD115" s="330"/>
      <c r="CE115" s="330"/>
      <c r="CF115" s="330"/>
      <c r="CG115" s="330"/>
      <c r="CH115" s="331"/>
      <c r="CI115" s="331"/>
      <c r="CJ115" s="332"/>
      <c r="CK115" s="332"/>
    </row>
    <row r="116" spans="1:89" s="197" customFormat="1" ht="18" customHeight="1">
      <c r="A116" s="275">
        <v>1</v>
      </c>
      <c r="B116" s="276" t="s">
        <v>166</v>
      </c>
      <c r="C116" s="277">
        <v>14</v>
      </c>
      <c r="D116" s="184">
        <v>261</v>
      </c>
      <c r="E116" s="184">
        <v>261</v>
      </c>
      <c r="F116" s="278">
        <v>14</v>
      </c>
      <c r="G116" s="277">
        <v>14</v>
      </c>
      <c r="H116" s="277">
        <v>0</v>
      </c>
      <c r="I116" s="277">
        <v>0</v>
      </c>
      <c r="J116" s="277">
        <v>0</v>
      </c>
      <c r="K116" s="277">
        <v>0</v>
      </c>
      <c r="L116" s="1049"/>
      <c r="M116" s="1049"/>
      <c r="N116" s="1049"/>
      <c r="O116" s="1049"/>
      <c r="P116" s="277">
        <v>0</v>
      </c>
      <c r="Q116" s="277">
        <v>0</v>
      </c>
      <c r="R116" s="277">
        <v>0</v>
      </c>
      <c r="S116" s="277">
        <v>0</v>
      </c>
      <c r="T116" s="277">
        <v>0</v>
      </c>
      <c r="U116" s="277">
        <v>1</v>
      </c>
      <c r="V116" s="277">
        <v>1</v>
      </c>
      <c r="W116" s="277">
        <v>0</v>
      </c>
      <c r="X116" s="277">
        <v>0</v>
      </c>
      <c r="Y116" s="277">
        <v>0</v>
      </c>
      <c r="Z116" s="277">
        <v>0</v>
      </c>
      <c r="AA116" s="277">
        <v>0</v>
      </c>
      <c r="AB116" s="277">
        <v>0</v>
      </c>
      <c r="AC116" s="277">
        <v>0</v>
      </c>
      <c r="AD116" s="277">
        <v>4</v>
      </c>
      <c r="AE116" s="277">
        <v>4</v>
      </c>
      <c r="AF116" s="277">
        <v>0</v>
      </c>
      <c r="AG116" s="277">
        <v>0</v>
      </c>
      <c r="AH116" s="277">
        <v>0</v>
      </c>
      <c r="AI116" s="277">
        <v>0</v>
      </c>
      <c r="AJ116" s="278">
        <v>1</v>
      </c>
      <c r="AK116" s="278">
        <v>0</v>
      </c>
      <c r="AL116" s="278">
        <v>1</v>
      </c>
      <c r="AM116" s="278">
        <v>0</v>
      </c>
      <c r="AN116" s="278">
        <v>0</v>
      </c>
      <c r="AO116" s="277">
        <v>6</v>
      </c>
      <c r="AP116" s="278">
        <v>0</v>
      </c>
      <c r="AQ116" s="278">
        <v>6</v>
      </c>
      <c r="AR116" s="278">
        <v>0</v>
      </c>
      <c r="AS116" s="278">
        <v>0</v>
      </c>
      <c r="AT116" s="278">
        <v>0</v>
      </c>
      <c r="AU116" s="277">
        <v>5</v>
      </c>
      <c r="AV116" s="277">
        <v>5</v>
      </c>
      <c r="AW116" s="277">
        <v>0</v>
      </c>
      <c r="AX116" s="277">
        <v>5</v>
      </c>
      <c r="AY116" s="277">
        <v>2</v>
      </c>
      <c r="AZ116" s="277">
        <v>0</v>
      </c>
      <c r="BA116" s="277">
        <v>5</v>
      </c>
      <c r="BB116" s="277">
        <v>0</v>
      </c>
      <c r="BC116" s="277">
        <v>0</v>
      </c>
      <c r="BD116" s="277">
        <v>3</v>
      </c>
      <c r="BE116" s="277">
        <v>2</v>
      </c>
      <c r="BF116" s="277">
        <v>0</v>
      </c>
      <c r="BG116" s="277">
        <v>989292386</v>
      </c>
      <c r="BH116" s="279"/>
      <c r="BI116" s="280"/>
      <c r="BJ116" s="280"/>
      <c r="BK116" s="280"/>
      <c r="BL116" s="280"/>
      <c r="BM116" s="280"/>
      <c r="BN116" s="280"/>
      <c r="BO116" s="280"/>
      <c r="BP116" s="280"/>
      <c r="BQ116" s="280"/>
      <c r="BR116" s="280"/>
      <c r="BS116" s="280"/>
      <c r="BT116" s="280"/>
      <c r="BU116" s="280"/>
      <c r="BV116" s="280"/>
      <c r="BW116" s="280"/>
      <c r="BX116" s="280"/>
      <c r="BY116" s="280"/>
      <c r="BZ116" s="281"/>
      <c r="CA116" s="281"/>
      <c r="CB116" s="281"/>
      <c r="CC116" s="281"/>
      <c r="CD116" s="281"/>
      <c r="CE116" s="281"/>
      <c r="CF116" s="281"/>
      <c r="CG116" s="281"/>
      <c r="CH116" s="273"/>
      <c r="CI116" s="273"/>
      <c r="CJ116" s="274"/>
      <c r="CK116" s="274"/>
    </row>
    <row r="117" spans="1:89" s="197" customFormat="1" ht="18" customHeight="1">
      <c r="A117" s="282">
        <v>2</v>
      </c>
      <c r="B117" s="283" t="s">
        <v>167</v>
      </c>
      <c r="C117" s="284">
        <v>9</v>
      </c>
      <c r="D117" s="171">
        <v>152</v>
      </c>
      <c r="E117" s="171">
        <v>152</v>
      </c>
      <c r="F117" s="285">
        <v>9</v>
      </c>
      <c r="G117" s="284">
        <v>7</v>
      </c>
      <c r="H117" s="284">
        <v>2</v>
      </c>
      <c r="I117" s="284">
        <v>0</v>
      </c>
      <c r="J117" s="284">
        <v>0</v>
      </c>
      <c r="K117" s="284">
        <v>0</v>
      </c>
      <c r="L117" s="1050"/>
      <c r="M117" s="1050"/>
      <c r="N117" s="1050"/>
      <c r="O117" s="1050"/>
      <c r="P117" s="284">
        <v>1</v>
      </c>
      <c r="Q117" s="284">
        <v>1</v>
      </c>
      <c r="R117" s="284">
        <v>0</v>
      </c>
      <c r="S117" s="284">
        <v>0</v>
      </c>
      <c r="T117" s="284">
        <v>0</v>
      </c>
      <c r="U117" s="284">
        <v>1</v>
      </c>
      <c r="V117" s="284">
        <v>0</v>
      </c>
      <c r="W117" s="284">
        <v>1</v>
      </c>
      <c r="X117" s="284">
        <v>0</v>
      </c>
      <c r="Y117" s="284">
        <v>0</v>
      </c>
      <c r="Z117" s="284">
        <v>0</v>
      </c>
      <c r="AA117" s="284">
        <v>0</v>
      </c>
      <c r="AB117" s="284">
        <v>0</v>
      </c>
      <c r="AC117" s="284">
        <v>0</v>
      </c>
      <c r="AD117" s="284">
        <v>2</v>
      </c>
      <c r="AE117" s="284">
        <v>1</v>
      </c>
      <c r="AF117" s="284">
        <v>1</v>
      </c>
      <c r="AG117" s="284">
        <v>0</v>
      </c>
      <c r="AH117" s="284">
        <v>0</v>
      </c>
      <c r="AI117" s="284">
        <v>0</v>
      </c>
      <c r="AJ117" s="285">
        <v>2</v>
      </c>
      <c r="AK117" s="285">
        <v>1</v>
      </c>
      <c r="AL117" s="285">
        <v>1</v>
      </c>
      <c r="AM117" s="285">
        <v>0</v>
      </c>
      <c r="AN117" s="285">
        <v>0</v>
      </c>
      <c r="AO117" s="284">
        <v>4</v>
      </c>
      <c r="AP117" s="285">
        <v>0</v>
      </c>
      <c r="AQ117" s="285">
        <v>4</v>
      </c>
      <c r="AR117" s="285">
        <v>0</v>
      </c>
      <c r="AS117" s="285">
        <v>4</v>
      </c>
      <c r="AT117" s="285">
        <v>4</v>
      </c>
      <c r="AU117" s="284">
        <v>4</v>
      </c>
      <c r="AV117" s="284">
        <v>4</v>
      </c>
      <c r="AW117" s="284">
        <v>0</v>
      </c>
      <c r="AX117" s="284">
        <v>4</v>
      </c>
      <c r="AY117" s="284">
        <v>0</v>
      </c>
      <c r="AZ117" s="284">
        <v>0</v>
      </c>
      <c r="BA117" s="284">
        <v>3</v>
      </c>
      <c r="BB117" s="284">
        <v>1</v>
      </c>
      <c r="BC117" s="284">
        <v>0</v>
      </c>
      <c r="BD117" s="284">
        <v>1</v>
      </c>
      <c r="BE117" s="284">
        <v>3</v>
      </c>
      <c r="BF117" s="284">
        <v>0</v>
      </c>
      <c r="BG117" s="284">
        <v>973531282</v>
      </c>
      <c r="BH117" s="287"/>
      <c r="BI117" s="280"/>
      <c r="BJ117" s="280"/>
      <c r="BK117" s="280"/>
      <c r="BL117" s="280"/>
      <c r="BM117" s="280"/>
      <c r="BN117" s="280"/>
      <c r="BO117" s="280"/>
      <c r="BP117" s="280"/>
      <c r="BQ117" s="280"/>
      <c r="BR117" s="280"/>
      <c r="BS117" s="280"/>
      <c r="BT117" s="280"/>
      <c r="BU117" s="280"/>
      <c r="BV117" s="280"/>
      <c r="BW117" s="280"/>
      <c r="BX117" s="280"/>
      <c r="BY117" s="280"/>
      <c r="BZ117" s="281"/>
      <c r="CA117" s="281"/>
      <c r="CB117" s="281"/>
      <c r="CC117" s="281"/>
      <c r="CD117" s="281"/>
      <c r="CE117" s="281"/>
      <c r="CF117" s="281"/>
      <c r="CG117" s="281"/>
      <c r="CH117" s="273"/>
      <c r="CI117" s="273"/>
      <c r="CJ117" s="274"/>
      <c r="CK117" s="274"/>
    </row>
    <row r="118" spans="1:89" s="197" customFormat="1" ht="18" customHeight="1">
      <c r="A118" s="282">
        <v>3</v>
      </c>
      <c r="B118" s="283" t="s">
        <v>168</v>
      </c>
      <c r="C118" s="284">
        <v>13</v>
      </c>
      <c r="D118" s="171">
        <v>290</v>
      </c>
      <c r="E118" s="171">
        <v>290</v>
      </c>
      <c r="F118" s="285">
        <v>13</v>
      </c>
      <c r="G118" s="284">
        <v>9</v>
      </c>
      <c r="H118" s="284">
        <v>4</v>
      </c>
      <c r="I118" s="284">
        <v>0</v>
      </c>
      <c r="J118" s="284">
        <v>0</v>
      </c>
      <c r="K118" s="284">
        <v>0</v>
      </c>
      <c r="L118" s="1050"/>
      <c r="M118" s="1050"/>
      <c r="N118" s="1050"/>
      <c r="O118" s="1050"/>
      <c r="P118" s="284">
        <v>1</v>
      </c>
      <c r="Q118" s="284">
        <v>0</v>
      </c>
      <c r="R118" s="284">
        <v>1</v>
      </c>
      <c r="S118" s="284">
        <v>0</v>
      </c>
      <c r="T118" s="284">
        <v>0</v>
      </c>
      <c r="U118" s="284">
        <v>1</v>
      </c>
      <c r="V118" s="284">
        <v>0</v>
      </c>
      <c r="W118" s="284">
        <v>1</v>
      </c>
      <c r="X118" s="284">
        <v>0</v>
      </c>
      <c r="Y118" s="284">
        <v>0</v>
      </c>
      <c r="Z118" s="284">
        <v>0</v>
      </c>
      <c r="AA118" s="284">
        <v>0</v>
      </c>
      <c r="AB118" s="284">
        <v>0</v>
      </c>
      <c r="AC118" s="284">
        <v>0</v>
      </c>
      <c r="AD118" s="284">
        <v>1</v>
      </c>
      <c r="AE118" s="284">
        <v>1</v>
      </c>
      <c r="AF118" s="284">
        <v>0</v>
      </c>
      <c r="AG118" s="284">
        <v>0</v>
      </c>
      <c r="AH118" s="284">
        <v>0</v>
      </c>
      <c r="AI118" s="284">
        <v>0</v>
      </c>
      <c r="AJ118" s="285">
        <v>1</v>
      </c>
      <c r="AK118" s="285">
        <v>1</v>
      </c>
      <c r="AL118" s="285">
        <v>0</v>
      </c>
      <c r="AM118" s="285">
        <v>0</v>
      </c>
      <c r="AN118" s="285">
        <v>0</v>
      </c>
      <c r="AO118" s="284">
        <v>7</v>
      </c>
      <c r="AP118" s="285">
        <v>6</v>
      </c>
      <c r="AQ118" s="285">
        <v>1</v>
      </c>
      <c r="AR118" s="285">
        <v>0</v>
      </c>
      <c r="AS118" s="285">
        <v>-3</v>
      </c>
      <c r="AT118" s="285">
        <v>3</v>
      </c>
      <c r="AU118" s="284">
        <v>5</v>
      </c>
      <c r="AV118" s="284">
        <v>5</v>
      </c>
      <c r="AW118" s="284">
        <v>0</v>
      </c>
      <c r="AX118" s="284">
        <v>5</v>
      </c>
      <c r="AY118" s="284">
        <v>2</v>
      </c>
      <c r="AZ118" s="284">
        <v>0</v>
      </c>
      <c r="BA118" s="284">
        <v>3</v>
      </c>
      <c r="BB118" s="284">
        <v>2</v>
      </c>
      <c r="BC118" s="284">
        <v>0</v>
      </c>
      <c r="BD118" s="284">
        <v>3</v>
      </c>
      <c r="BE118" s="284">
        <v>2</v>
      </c>
      <c r="BF118" s="284">
        <v>0</v>
      </c>
      <c r="BG118" s="284">
        <v>978590341</v>
      </c>
      <c r="BH118" s="287"/>
      <c r="BI118" s="280"/>
      <c r="BJ118" s="280"/>
      <c r="BK118" s="280"/>
      <c r="BL118" s="280"/>
      <c r="BM118" s="280"/>
      <c r="BN118" s="280"/>
      <c r="BO118" s="280"/>
      <c r="BP118" s="280"/>
      <c r="BQ118" s="280"/>
      <c r="BR118" s="280"/>
      <c r="BS118" s="280"/>
      <c r="BT118" s="280"/>
      <c r="BU118" s="280"/>
      <c r="BV118" s="280"/>
      <c r="BW118" s="280"/>
      <c r="BX118" s="280"/>
      <c r="BY118" s="280"/>
      <c r="BZ118" s="281"/>
      <c r="CA118" s="281"/>
      <c r="CB118" s="281"/>
      <c r="CC118" s="281"/>
      <c r="CD118" s="281"/>
      <c r="CE118" s="281"/>
      <c r="CF118" s="281"/>
      <c r="CG118" s="281"/>
      <c r="CH118" s="273"/>
      <c r="CI118" s="273"/>
      <c r="CJ118" s="274"/>
      <c r="CK118" s="274"/>
    </row>
    <row r="119" spans="1:89" s="197" customFormat="1" ht="18" customHeight="1">
      <c r="A119" s="282">
        <v>4</v>
      </c>
      <c r="B119" s="283" t="s">
        <v>169</v>
      </c>
      <c r="C119" s="284">
        <v>10</v>
      </c>
      <c r="D119" s="171">
        <v>250</v>
      </c>
      <c r="E119" s="171">
        <v>250</v>
      </c>
      <c r="F119" s="285">
        <v>10</v>
      </c>
      <c r="G119" s="284">
        <v>6</v>
      </c>
      <c r="H119" s="284">
        <v>4</v>
      </c>
      <c r="I119" s="284">
        <v>0</v>
      </c>
      <c r="J119" s="284">
        <v>0</v>
      </c>
      <c r="K119" s="284">
        <v>0</v>
      </c>
      <c r="L119" s="1050"/>
      <c r="M119" s="1050"/>
      <c r="N119" s="1050"/>
      <c r="O119" s="1050"/>
      <c r="P119" s="284">
        <v>1</v>
      </c>
      <c r="Q119" s="284">
        <v>0</v>
      </c>
      <c r="R119" s="284">
        <v>1</v>
      </c>
      <c r="S119" s="284">
        <v>0</v>
      </c>
      <c r="T119" s="284">
        <v>0</v>
      </c>
      <c r="U119" s="284">
        <v>1</v>
      </c>
      <c r="V119" s="284">
        <v>1</v>
      </c>
      <c r="W119" s="284">
        <v>0</v>
      </c>
      <c r="X119" s="284">
        <v>0</v>
      </c>
      <c r="Y119" s="284">
        <v>0</v>
      </c>
      <c r="Z119" s="284">
        <v>0</v>
      </c>
      <c r="AA119" s="284">
        <v>0</v>
      </c>
      <c r="AB119" s="284">
        <v>0</v>
      </c>
      <c r="AC119" s="284">
        <v>0</v>
      </c>
      <c r="AD119" s="284">
        <v>0</v>
      </c>
      <c r="AE119" s="284">
        <v>0</v>
      </c>
      <c r="AF119" s="284">
        <v>0</v>
      </c>
      <c r="AG119" s="284">
        <v>0</v>
      </c>
      <c r="AH119" s="284">
        <v>0</v>
      </c>
      <c r="AI119" s="284">
        <v>0</v>
      </c>
      <c r="AJ119" s="285">
        <v>1</v>
      </c>
      <c r="AK119" s="285">
        <v>1</v>
      </c>
      <c r="AL119" s="285">
        <v>0</v>
      </c>
      <c r="AM119" s="285">
        <v>0</v>
      </c>
      <c r="AN119" s="285">
        <v>0</v>
      </c>
      <c r="AO119" s="284">
        <v>8</v>
      </c>
      <c r="AP119" s="285">
        <v>7</v>
      </c>
      <c r="AQ119" s="285">
        <v>1</v>
      </c>
      <c r="AR119" s="285">
        <v>0</v>
      </c>
      <c r="AS119" s="285">
        <v>-1</v>
      </c>
      <c r="AT119" s="285">
        <v>1</v>
      </c>
      <c r="AU119" s="284">
        <v>3</v>
      </c>
      <c r="AV119" s="284">
        <v>3</v>
      </c>
      <c r="AW119" s="284">
        <v>0</v>
      </c>
      <c r="AX119" s="284">
        <v>3</v>
      </c>
      <c r="AY119" s="284">
        <v>0</v>
      </c>
      <c r="AZ119" s="284">
        <v>0</v>
      </c>
      <c r="BA119" s="284">
        <v>3</v>
      </c>
      <c r="BB119" s="284">
        <v>0</v>
      </c>
      <c r="BC119" s="284">
        <v>0</v>
      </c>
      <c r="BD119" s="284">
        <v>3</v>
      </c>
      <c r="BE119" s="284">
        <v>0</v>
      </c>
      <c r="BF119" s="284">
        <v>0</v>
      </c>
      <c r="BG119" s="284">
        <v>383628159</v>
      </c>
      <c r="BH119" s="287"/>
      <c r="BI119" s="280"/>
      <c r="BJ119" s="280"/>
      <c r="BK119" s="280"/>
      <c r="BL119" s="280"/>
      <c r="BM119" s="280"/>
      <c r="BN119" s="280"/>
      <c r="BO119" s="280"/>
      <c r="BP119" s="280"/>
      <c r="BQ119" s="280"/>
      <c r="BR119" s="280"/>
      <c r="BS119" s="280"/>
      <c r="BT119" s="280"/>
      <c r="BU119" s="280"/>
      <c r="BV119" s="280"/>
      <c r="BW119" s="280"/>
      <c r="BX119" s="280"/>
      <c r="BY119" s="280"/>
      <c r="BZ119" s="281"/>
      <c r="CA119" s="281"/>
      <c r="CB119" s="281"/>
      <c r="CC119" s="281"/>
      <c r="CD119" s="281"/>
      <c r="CE119" s="281"/>
      <c r="CF119" s="281"/>
      <c r="CG119" s="281"/>
      <c r="CH119" s="273"/>
      <c r="CI119" s="273"/>
      <c r="CJ119" s="274"/>
      <c r="CK119" s="274"/>
    </row>
    <row r="120" spans="1:89" s="197" customFormat="1" ht="18" customHeight="1">
      <c r="A120" s="282">
        <v>5</v>
      </c>
      <c r="B120" s="283" t="s">
        <v>170</v>
      </c>
      <c r="C120" s="284">
        <v>13</v>
      </c>
      <c r="D120" s="171">
        <v>343</v>
      </c>
      <c r="E120" s="171">
        <v>343</v>
      </c>
      <c r="F120" s="285">
        <v>13</v>
      </c>
      <c r="G120" s="284">
        <v>7</v>
      </c>
      <c r="H120" s="284">
        <v>6</v>
      </c>
      <c r="I120" s="284">
        <v>0</v>
      </c>
      <c r="J120" s="284">
        <v>0</v>
      </c>
      <c r="K120" s="284">
        <v>0</v>
      </c>
      <c r="L120" s="1050"/>
      <c r="M120" s="1050"/>
      <c r="N120" s="1050"/>
      <c r="O120" s="1050"/>
      <c r="P120" s="284">
        <v>1</v>
      </c>
      <c r="Q120" s="284">
        <v>0</v>
      </c>
      <c r="R120" s="284">
        <v>1</v>
      </c>
      <c r="S120" s="284">
        <v>0</v>
      </c>
      <c r="T120" s="284">
        <v>0</v>
      </c>
      <c r="U120" s="284">
        <v>1</v>
      </c>
      <c r="V120" s="284">
        <v>0</v>
      </c>
      <c r="W120" s="284">
        <v>1</v>
      </c>
      <c r="X120" s="284">
        <v>0</v>
      </c>
      <c r="Y120" s="284">
        <v>0</v>
      </c>
      <c r="Z120" s="284">
        <v>0</v>
      </c>
      <c r="AA120" s="284">
        <v>0</v>
      </c>
      <c r="AB120" s="284">
        <v>0</v>
      </c>
      <c r="AC120" s="284">
        <v>0</v>
      </c>
      <c r="AD120" s="284">
        <v>0</v>
      </c>
      <c r="AE120" s="284">
        <v>0</v>
      </c>
      <c r="AF120" s="284">
        <v>0</v>
      </c>
      <c r="AG120" s="284">
        <v>0</v>
      </c>
      <c r="AH120" s="284">
        <v>0</v>
      </c>
      <c r="AI120" s="284">
        <v>0</v>
      </c>
      <c r="AJ120" s="285">
        <v>1</v>
      </c>
      <c r="AK120" s="285">
        <v>0</v>
      </c>
      <c r="AL120" s="285">
        <v>1</v>
      </c>
      <c r="AM120" s="285">
        <v>0</v>
      </c>
      <c r="AN120" s="285">
        <v>0</v>
      </c>
      <c r="AO120" s="284">
        <v>10</v>
      </c>
      <c r="AP120" s="285">
        <v>6</v>
      </c>
      <c r="AQ120" s="285">
        <v>4</v>
      </c>
      <c r="AR120" s="285">
        <v>0</v>
      </c>
      <c r="AS120" s="285">
        <v>0</v>
      </c>
      <c r="AT120" s="285">
        <v>0</v>
      </c>
      <c r="AU120" s="284">
        <v>3</v>
      </c>
      <c r="AV120" s="284">
        <v>3</v>
      </c>
      <c r="AW120" s="284">
        <v>0</v>
      </c>
      <c r="AX120" s="284">
        <v>2</v>
      </c>
      <c r="AY120" s="284">
        <v>0</v>
      </c>
      <c r="AZ120" s="284">
        <v>0</v>
      </c>
      <c r="BA120" s="284">
        <v>2</v>
      </c>
      <c r="BB120" s="284">
        <v>0</v>
      </c>
      <c r="BC120" s="284">
        <v>0</v>
      </c>
      <c r="BD120" s="284">
        <v>2</v>
      </c>
      <c r="BE120" s="284">
        <v>0</v>
      </c>
      <c r="BF120" s="284">
        <v>0</v>
      </c>
      <c r="BG120" s="284">
        <v>854065978</v>
      </c>
      <c r="BH120" s="287"/>
      <c r="BI120" s="280"/>
      <c r="BJ120" s="280"/>
      <c r="BK120" s="280"/>
      <c r="BL120" s="280"/>
      <c r="BM120" s="280"/>
      <c r="BN120" s="280"/>
      <c r="BO120" s="280"/>
      <c r="BP120" s="280"/>
      <c r="BQ120" s="280"/>
      <c r="BR120" s="280"/>
      <c r="BS120" s="280"/>
      <c r="BT120" s="280"/>
      <c r="BU120" s="280"/>
      <c r="BV120" s="280"/>
      <c r="BW120" s="280"/>
      <c r="BX120" s="280"/>
      <c r="BY120" s="280"/>
      <c r="BZ120" s="281"/>
      <c r="CA120" s="281"/>
      <c r="CB120" s="281"/>
      <c r="CC120" s="281"/>
      <c r="CD120" s="281"/>
      <c r="CE120" s="281"/>
      <c r="CF120" s="281"/>
      <c r="CG120" s="281"/>
      <c r="CH120" s="273"/>
      <c r="CI120" s="273"/>
      <c r="CJ120" s="274"/>
      <c r="CK120" s="274"/>
    </row>
    <row r="121" spans="1:89" s="197" customFormat="1" ht="18" customHeight="1">
      <c r="A121" s="282">
        <v>6</v>
      </c>
      <c r="B121" s="283" t="s">
        <v>171</v>
      </c>
      <c r="C121" s="284">
        <v>15</v>
      </c>
      <c r="D121" s="171">
        <v>365</v>
      </c>
      <c r="E121" s="171">
        <v>365</v>
      </c>
      <c r="F121" s="285">
        <v>15</v>
      </c>
      <c r="G121" s="284">
        <v>12</v>
      </c>
      <c r="H121" s="284">
        <v>3</v>
      </c>
      <c r="I121" s="284">
        <v>0</v>
      </c>
      <c r="J121" s="284">
        <v>0</v>
      </c>
      <c r="K121" s="284">
        <v>0</v>
      </c>
      <c r="L121" s="1050"/>
      <c r="M121" s="1050"/>
      <c r="N121" s="1050"/>
      <c r="O121" s="1050"/>
      <c r="P121" s="284">
        <v>0</v>
      </c>
      <c r="Q121" s="284">
        <v>0</v>
      </c>
      <c r="R121" s="284">
        <v>0</v>
      </c>
      <c r="S121" s="284">
        <v>0</v>
      </c>
      <c r="T121" s="284">
        <v>0</v>
      </c>
      <c r="U121" s="284">
        <v>1</v>
      </c>
      <c r="V121" s="284">
        <v>1</v>
      </c>
      <c r="W121" s="284">
        <v>0</v>
      </c>
      <c r="X121" s="284">
        <v>0</v>
      </c>
      <c r="Y121" s="284">
        <v>0</v>
      </c>
      <c r="Z121" s="284">
        <v>0</v>
      </c>
      <c r="AA121" s="284">
        <v>0</v>
      </c>
      <c r="AB121" s="284">
        <v>0</v>
      </c>
      <c r="AC121" s="284">
        <v>0</v>
      </c>
      <c r="AD121" s="284">
        <v>0</v>
      </c>
      <c r="AE121" s="284">
        <v>0</v>
      </c>
      <c r="AF121" s="284">
        <v>0</v>
      </c>
      <c r="AG121" s="284">
        <v>0</v>
      </c>
      <c r="AH121" s="284">
        <v>0</v>
      </c>
      <c r="AI121" s="284">
        <v>0</v>
      </c>
      <c r="AJ121" s="285">
        <v>1</v>
      </c>
      <c r="AK121" s="285">
        <v>1</v>
      </c>
      <c r="AL121" s="285">
        <v>0</v>
      </c>
      <c r="AM121" s="285">
        <v>0</v>
      </c>
      <c r="AN121" s="285">
        <v>0</v>
      </c>
      <c r="AO121" s="284">
        <v>5</v>
      </c>
      <c r="AP121" s="285">
        <v>5</v>
      </c>
      <c r="AQ121" s="285">
        <v>0</v>
      </c>
      <c r="AR121" s="285">
        <v>0</v>
      </c>
      <c r="AS121" s="285">
        <v>0</v>
      </c>
      <c r="AT121" s="285">
        <v>0</v>
      </c>
      <c r="AU121" s="284">
        <v>5</v>
      </c>
      <c r="AV121" s="284">
        <v>5</v>
      </c>
      <c r="AW121" s="284">
        <v>0</v>
      </c>
      <c r="AX121" s="284">
        <v>5</v>
      </c>
      <c r="AY121" s="284">
        <v>0</v>
      </c>
      <c r="AZ121" s="284">
        <v>0</v>
      </c>
      <c r="BA121" s="284">
        <v>5</v>
      </c>
      <c r="BB121" s="284">
        <v>0</v>
      </c>
      <c r="BC121" s="284">
        <v>0</v>
      </c>
      <c r="BD121" s="284">
        <v>5</v>
      </c>
      <c r="BE121" s="284">
        <v>0</v>
      </c>
      <c r="BF121" s="284">
        <v>0</v>
      </c>
      <c r="BG121" s="284">
        <v>367446631</v>
      </c>
      <c r="BH121" s="287"/>
      <c r="BI121" s="280"/>
      <c r="BJ121" s="280"/>
      <c r="BK121" s="280"/>
      <c r="BL121" s="280"/>
      <c r="BM121" s="280"/>
      <c r="BN121" s="280"/>
      <c r="BO121" s="280"/>
      <c r="BP121" s="280"/>
      <c r="BQ121" s="280"/>
      <c r="BR121" s="280"/>
      <c r="BS121" s="280"/>
      <c r="BT121" s="280"/>
      <c r="BU121" s="280"/>
      <c r="BV121" s="280"/>
      <c r="BW121" s="280"/>
      <c r="BX121" s="280"/>
      <c r="BY121" s="280"/>
      <c r="BZ121" s="281"/>
      <c r="CA121" s="281"/>
      <c r="CB121" s="281"/>
      <c r="CC121" s="281"/>
      <c r="CD121" s="281"/>
      <c r="CE121" s="281"/>
      <c r="CF121" s="281"/>
      <c r="CG121" s="281"/>
      <c r="CH121" s="273"/>
      <c r="CI121" s="273"/>
      <c r="CJ121" s="274"/>
      <c r="CK121" s="274"/>
    </row>
    <row r="122" spans="1:89" s="197" customFormat="1" ht="18" customHeight="1">
      <c r="A122" s="282">
        <v>7</v>
      </c>
      <c r="B122" s="283" t="s">
        <v>172</v>
      </c>
      <c r="C122" s="284">
        <v>12</v>
      </c>
      <c r="D122" s="171">
        <v>295</v>
      </c>
      <c r="E122" s="171">
        <v>295</v>
      </c>
      <c r="F122" s="285">
        <v>12</v>
      </c>
      <c r="G122" s="284">
        <v>9</v>
      </c>
      <c r="H122" s="284">
        <v>3</v>
      </c>
      <c r="I122" s="284">
        <v>0</v>
      </c>
      <c r="J122" s="284">
        <v>0</v>
      </c>
      <c r="K122" s="284">
        <v>0</v>
      </c>
      <c r="L122" s="1050"/>
      <c r="M122" s="1050"/>
      <c r="N122" s="1050"/>
      <c r="O122" s="1050"/>
      <c r="P122" s="284">
        <v>0</v>
      </c>
      <c r="Q122" s="284">
        <v>0</v>
      </c>
      <c r="R122" s="284">
        <v>0</v>
      </c>
      <c r="S122" s="284">
        <v>0</v>
      </c>
      <c r="T122" s="284">
        <v>0</v>
      </c>
      <c r="U122" s="284">
        <v>1</v>
      </c>
      <c r="V122" s="284">
        <v>1</v>
      </c>
      <c r="W122" s="284">
        <v>0</v>
      </c>
      <c r="X122" s="284">
        <v>0</v>
      </c>
      <c r="Y122" s="284">
        <v>0</v>
      </c>
      <c r="Z122" s="284">
        <v>0</v>
      </c>
      <c r="AA122" s="284">
        <v>0</v>
      </c>
      <c r="AB122" s="284">
        <v>0</v>
      </c>
      <c r="AC122" s="284">
        <v>0</v>
      </c>
      <c r="AD122" s="284">
        <v>0</v>
      </c>
      <c r="AE122" s="284">
        <v>0</v>
      </c>
      <c r="AF122" s="284">
        <v>0</v>
      </c>
      <c r="AG122" s="284">
        <v>0</v>
      </c>
      <c r="AH122" s="284">
        <v>0</v>
      </c>
      <c r="AI122" s="284">
        <v>0</v>
      </c>
      <c r="AJ122" s="285">
        <v>1</v>
      </c>
      <c r="AK122" s="285">
        <v>1</v>
      </c>
      <c r="AL122" s="285">
        <v>0</v>
      </c>
      <c r="AM122" s="285">
        <v>0</v>
      </c>
      <c r="AN122" s="285">
        <v>0</v>
      </c>
      <c r="AO122" s="284">
        <v>7</v>
      </c>
      <c r="AP122" s="285">
        <v>7</v>
      </c>
      <c r="AQ122" s="285">
        <v>0</v>
      </c>
      <c r="AR122" s="285">
        <v>0</v>
      </c>
      <c r="AS122" s="285">
        <v>0</v>
      </c>
      <c r="AT122" s="285">
        <v>0</v>
      </c>
      <c r="AU122" s="284">
        <v>3</v>
      </c>
      <c r="AV122" s="284">
        <v>3</v>
      </c>
      <c r="AW122" s="284">
        <v>0</v>
      </c>
      <c r="AX122" s="284">
        <v>3</v>
      </c>
      <c r="AY122" s="284">
        <v>0</v>
      </c>
      <c r="AZ122" s="284">
        <v>0</v>
      </c>
      <c r="BA122" s="284">
        <v>3</v>
      </c>
      <c r="BB122" s="284">
        <v>0</v>
      </c>
      <c r="BC122" s="284">
        <v>0</v>
      </c>
      <c r="BD122" s="284">
        <v>3</v>
      </c>
      <c r="BE122" s="284">
        <v>0</v>
      </c>
      <c r="BF122" s="284">
        <v>0</v>
      </c>
      <c r="BG122" s="284">
        <v>813384708</v>
      </c>
      <c r="BH122" s="287"/>
      <c r="BI122" s="280"/>
      <c r="BJ122" s="280"/>
      <c r="BK122" s="280"/>
      <c r="BL122" s="280"/>
      <c r="BM122" s="280"/>
      <c r="BN122" s="280"/>
      <c r="BO122" s="280"/>
      <c r="BP122" s="280"/>
      <c r="BQ122" s="280"/>
      <c r="BR122" s="280"/>
      <c r="BS122" s="280"/>
      <c r="BT122" s="280"/>
      <c r="BU122" s="280"/>
      <c r="BV122" s="280"/>
      <c r="BW122" s="280"/>
      <c r="BX122" s="280"/>
      <c r="BY122" s="280"/>
      <c r="BZ122" s="281"/>
      <c r="CA122" s="281"/>
      <c r="CB122" s="281"/>
      <c r="CC122" s="281"/>
      <c r="CD122" s="281"/>
      <c r="CE122" s="281"/>
      <c r="CF122" s="281"/>
      <c r="CG122" s="281"/>
      <c r="CH122" s="273"/>
      <c r="CI122" s="273"/>
      <c r="CJ122" s="274"/>
      <c r="CK122" s="274"/>
    </row>
    <row r="123" spans="1:89" s="197" customFormat="1" ht="18" customHeight="1">
      <c r="A123" s="282">
        <v>8</v>
      </c>
      <c r="B123" s="283" t="s">
        <v>173</v>
      </c>
      <c r="C123" s="284">
        <v>9</v>
      </c>
      <c r="D123" s="171">
        <v>222</v>
      </c>
      <c r="E123" s="171">
        <v>222</v>
      </c>
      <c r="F123" s="285">
        <v>9</v>
      </c>
      <c r="G123" s="284">
        <v>9</v>
      </c>
      <c r="H123" s="284">
        <v>0</v>
      </c>
      <c r="I123" s="284">
        <v>0</v>
      </c>
      <c r="J123" s="284">
        <v>0</v>
      </c>
      <c r="K123" s="284">
        <v>0</v>
      </c>
      <c r="L123" s="1050"/>
      <c r="M123" s="1050"/>
      <c r="N123" s="1050"/>
      <c r="O123" s="1050"/>
      <c r="P123" s="284">
        <v>1</v>
      </c>
      <c r="Q123" s="284">
        <v>0</v>
      </c>
      <c r="R123" s="284">
        <v>1</v>
      </c>
      <c r="S123" s="284">
        <v>0</v>
      </c>
      <c r="T123" s="284">
        <v>0</v>
      </c>
      <c r="U123" s="284">
        <v>1</v>
      </c>
      <c r="V123" s="284">
        <v>1</v>
      </c>
      <c r="W123" s="284">
        <v>0</v>
      </c>
      <c r="X123" s="284">
        <v>0</v>
      </c>
      <c r="Y123" s="284">
        <v>0</v>
      </c>
      <c r="Z123" s="284">
        <v>0</v>
      </c>
      <c r="AA123" s="284">
        <v>0</v>
      </c>
      <c r="AB123" s="284">
        <v>0</v>
      </c>
      <c r="AC123" s="284">
        <v>0</v>
      </c>
      <c r="AD123" s="284">
        <v>0</v>
      </c>
      <c r="AE123" s="284">
        <v>0</v>
      </c>
      <c r="AF123" s="284">
        <v>0</v>
      </c>
      <c r="AG123" s="284">
        <v>0</v>
      </c>
      <c r="AH123" s="284">
        <v>0</v>
      </c>
      <c r="AI123" s="284">
        <v>0</v>
      </c>
      <c r="AJ123" s="285">
        <v>1</v>
      </c>
      <c r="AK123" s="285">
        <v>1</v>
      </c>
      <c r="AL123" s="285">
        <v>0</v>
      </c>
      <c r="AM123" s="285">
        <v>0</v>
      </c>
      <c r="AN123" s="285">
        <v>0</v>
      </c>
      <c r="AO123" s="284">
        <v>4</v>
      </c>
      <c r="AP123" s="285">
        <v>2</v>
      </c>
      <c r="AQ123" s="285">
        <v>2</v>
      </c>
      <c r="AR123" s="285">
        <v>0</v>
      </c>
      <c r="AS123" s="285">
        <v>0</v>
      </c>
      <c r="AT123" s="285">
        <v>0</v>
      </c>
      <c r="AU123" s="284">
        <v>2</v>
      </c>
      <c r="AV123" s="284">
        <v>2</v>
      </c>
      <c r="AW123" s="284">
        <v>0</v>
      </c>
      <c r="AX123" s="284">
        <v>1</v>
      </c>
      <c r="AY123" s="284">
        <v>0</v>
      </c>
      <c r="AZ123" s="284">
        <v>0</v>
      </c>
      <c r="BA123" s="284">
        <v>1</v>
      </c>
      <c r="BB123" s="284">
        <v>0</v>
      </c>
      <c r="BC123" s="284">
        <v>0</v>
      </c>
      <c r="BD123" s="284">
        <v>1</v>
      </c>
      <c r="BE123" s="284">
        <v>0</v>
      </c>
      <c r="BF123" s="284">
        <v>0</v>
      </c>
      <c r="BG123" s="284">
        <v>838892468</v>
      </c>
      <c r="BH123" s="287"/>
      <c r="BI123" s="280"/>
      <c r="BJ123" s="280"/>
      <c r="BK123" s="280"/>
      <c r="BL123" s="280"/>
      <c r="BM123" s="280"/>
      <c r="BN123" s="280"/>
      <c r="BO123" s="280"/>
      <c r="BP123" s="280"/>
      <c r="BQ123" s="280"/>
      <c r="BR123" s="280"/>
      <c r="BS123" s="280"/>
      <c r="BT123" s="280"/>
      <c r="BU123" s="280"/>
      <c r="BV123" s="280"/>
      <c r="BW123" s="280"/>
      <c r="BX123" s="280"/>
      <c r="BY123" s="280"/>
      <c r="BZ123" s="281"/>
      <c r="CA123" s="281"/>
      <c r="CB123" s="281"/>
      <c r="CC123" s="281"/>
      <c r="CD123" s="281"/>
      <c r="CE123" s="281"/>
      <c r="CF123" s="281"/>
      <c r="CG123" s="281"/>
      <c r="CH123" s="273"/>
      <c r="CI123" s="273"/>
      <c r="CJ123" s="274"/>
      <c r="CK123" s="274"/>
    </row>
    <row r="124" spans="1:89" s="197" customFormat="1" ht="18" customHeight="1">
      <c r="A124" s="282">
        <v>9</v>
      </c>
      <c r="B124" s="283" t="s">
        <v>174</v>
      </c>
      <c r="C124" s="284">
        <v>9</v>
      </c>
      <c r="D124" s="171">
        <v>228</v>
      </c>
      <c r="E124" s="171">
        <v>228</v>
      </c>
      <c r="F124" s="285">
        <v>9</v>
      </c>
      <c r="G124" s="284">
        <v>9</v>
      </c>
      <c r="H124" s="284">
        <v>0</v>
      </c>
      <c r="I124" s="284">
        <v>0</v>
      </c>
      <c r="J124" s="284">
        <v>0</v>
      </c>
      <c r="K124" s="284">
        <v>0</v>
      </c>
      <c r="L124" s="1050"/>
      <c r="M124" s="1050"/>
      <c r="N124" s="1050"/>
      <c r="O124" s="1050"/>
      <c r="P124" s="284">
        <v>1</v>
      </c>
      <c r="Q124" s="284">
        <v>0</v>
      </c>
      <c r="R124" s="284">
        <v>1</v>
      </c>
      <c r="S124" s="284">
        <v>0</v>
      </c>
      <c r="T124" s="284">
        <v>0</v>
      </c>
      <c r="U124" s="284">
        <v>1</v>
      </c>
      <c r="V124" s="284">
        <v>1</v>
      </c>
      <c r="W124" s="284">
        <v>0</v>
      </c>
      <c r="X124" s="284">
        <v>0</v>
      </c>
      <c r="Y124" s="284">
        <v>0</v>
      </c>
      <c r="Z124" s="284">
        <v>0</v>
      </c>
      <c r="AA124" s="284">
        <v>0</v>
      </c>
      <c r="AB124" s="284">
        <v>0</v>
      </c>
      <c r="AC124" s="284">
        <v>0</v>
      </c>
      <c r="AD124" s="284">
        <v>0</v>
      </c>
      <c r="AE124" s="284">
        <v>0</v>
      </c>
      <c r="AF124" s="284">
        <v>0</v>
      </c>
      <c r="AG124" s="284">
        <v>0</v>
      </c>
      <c r="AH124" s="284">
        <v>0</v>
      </c>
      <c r="AI124" s="284">
        <v>0</v>
      </c>
      <c r="AJ124" s="285">
        <v>1</v>
      </c>
      <c r="AK124" s="285">
        <v>0</v>
      </c>
      <c r="AL124" s="285">
        <v>1</v>
      </c>
      <c r="AM124" s="285">
        <v>0</v>
      </c>
      <c r="AN124" s="285">
        <v>0</v>
      </c>
      <c r="AO124" s="284">
        <v>6</v>
      </c>
      <c r="AP124" s="285">
        <v>0</v>
      </c>
      <c r="AQ124" s="285">
        <v>6</v>
      </c>
      <c r="AR124" s="285">
        <v>0</v>
      </c>
      <c r="AS124" s="285">
        <v>1</v>
      </c>
      <c r="AT124" s="285">
        <v>1</v>
      </c>
      <c r="AU124" s="284">
        <v>2</v>
      </c>
      <c r="AV124" s="284">
        <v>2</v>
      </c>
      <c r="AW124" s="284">
        <v>0</v>
      </c>
      <c r="AX124" s="284">
        <v>1</v>
      </c>
      <c r="AY124" s="284"/>
      <c r="AZ124" s="284">
        <v>0</v>
      </c>
      <c r="BA124" s="284">
        <v>1</v>
      </c>
      <c r="BB124" s="284">
        <v>0</v>
      </c>
      <c r="BC124" s="284">
        <v>0</v>
      </c>
      <c r="BD124" s="284">
        <v>1</v>
      </c>
      <c r="BE124" s="284">
        <v>0</v>
      </c>
      <c r="BF124" s="284">
        <v>0</v>
      </c>
      <c r="BG124" s="284">
        <v>963360000</v>
      </c>
      <c r="BH124" s="287"/>
      <c r="BI124" s="280"/>
      <c r="BJ124" s="280"/>
      <c r="BK124" s="280"/>
      <c r="BL124" s="280"/>
      <c r="BM124" s="280"/>
      <c r="BN124" s="280"/>
      <c r="BO124" s="280"/>
      <c r="BP124" s="280"/>
      <c r="BQ124" s="280"/>
      <c r="BR124" s="280"/>
      <c r="BS124" s="280"/>
      <c r="BT124" s="280"/>
      <c r="BU124" s="280"/>
      <c r="BV124" s="280"/>
      <c r="BW124" s="280"/>
      <c r="BX124" s="280"/>
      <c r="BY124" s="280"/>
      <c r="BZ124" s="281"/>
      <c r="CA124" s="281"/>
      <c r="CB124" s="281"/>
      <c r="CC124" s="281"/>
      <c r="CD124" s="281"/>
      <c r="CE124" s="281"/>
      <c r="CF124" s="281"/>
      <c r="CG124" s="281"/>
      <c r="CH124" s="273"/>
      <c r="CI124" s="273"/>
      <c r="CJ124" s="274"/>
      <c r="CK124" s="274"/>
    </row>
    <row r="125" spans="1:89" s="197" customFormat="1" ht="18" customHeight="1">
      <c r="A125" s="282">
        <v>10</v>
      </c>
      <c r="B125" s="283" t="s">
        <v>175</v>
      </c>
      <c r="C125" s="284">
        <v>12</v>
      </c>
      <c r="D125" s="171">
        <v>290</v>
      </c>
      <c r="E125" s="171">
        <v>290</v>
      </c>
      <c r="F125" s="285">
        <v>12</v>
      </c>
      <c r="G125" s="284">
        <v>12</v>
      </c>
      <c r="H125" s="284">
        <v>0</v>
      </c>
      <c r="I125" s="284">
        <v>0</v>
      </c>
      <c r="J125" s="284">
        <v>0</v>
      </c>
      <c r="K125" s="284">
        <v>0</v>
      </c>
      <c r="L125" s="1050"/>
      <c r="M125" s="1050"/>
      <c r="N125" s="1050"/>
      <c r="O125" s="1050"/>
      <c r="P125" s="284">
        <v>0</v>
      </c>
      <c r="Q125" s="284">
        <v>0</v>
      </c>
      <c r="R125" s="284">
        <v>0</v>
      </c>
      <c r="S125" s="284">
        <v>0</v>
      </c>
      <c r="T125" s="284">
        <v>0</v>
      </c>
      <c r="U125" s="284">
        <v>2</v>
      </c>
      <c r="V125" s="284">
        <v>2</v>
      </c>
      <c r="W125" s="284">
        <v>0</v>
      </c>
      <c r="X125" s="284">
        <v>0</v>
      </c>
      <c r="Y125" s="284">
        <v>0</v>
      </c>
      <c r="Z125" s="284">
        <v>0</v>
      </c>
      <c r="AA125" s="284">
        <v>0</v>
      </c>
      <c r="AB125" s="284">
        <v>0</v>
      </c>
      <c r="AC125" s="284">
        <v>0</v>
      </c>
      <c r="AD125" s="284">
        <v>0</v>
      </c>
      <c r="AE125" s="284">
        <v>0</v>
      </c>
      <c r="AF125" s="284">
        <v>0</v>
      </c>
      <c r="AG125" s="284">
        <v>0</v>
      </c>
      <c r="AH125" s="284">
        <v>0</v>
      </c>
      <c r="AI125" s="284">
        <v>0</v>
      </c>
      <c r="AJ125" s="285">
        <v>1</v>
      </c>
      <c r="AK125" s="285">
        <v>1</v>
      </c>
      <c r="AL125" s="285">
        <v>0</v>
      </c>
      <c r="AM125" s="285">
        <v>0</v>
      </c>
      <c r="AN125" s="285">
        <v>0</v>
      </c>
      <c r="AO125" s="284">
        <v>4</v>
      </c>
      <c r="AP125" s="285">
        <v>4</v>
      </c>
      <c r="AQ125" s="285">
        <v>0</v>
      </c>
      <c r="AR125" s="285">
        <v>0</v>
      </c>
      <c r="AS125" s="285">
        <v>0</v>
      </c>
      <c r="AT125" s="285">
        <v>0</v>
      </c>
      <c r="AU125" s="284">
        <v>3</v>
      </c>
      <c r="AV125" s="284">
        <v>3</v>
      </c>
      <c r="AW125" s="284">
        <v>0</v>
      </c>
      <c r="AX125" s="284">
        <v>3</v>
      </c>
      <c r="AY125" s="284"/>
      <c r="AZ125" s="284">
        <v>0</v>
      </c>
      <c r="BA125" s="284">
        <v>3</v>
      </c>
      <c r="BB125" s="284">
        <v>0</v>
      </c>
      <c r="BC125" s="284">
        <v>0</v>
      </c>
      <c r="BD125" s="284">
        <v>3</v>
      </c>
      <c r="BE125" s="284">
        <v>0</v>
      </c>
      <c r="BF125" s="284">
        <v>0</v>
      </c>
      <c r="BG125" s="284">
        <v>852271983</v>
      </c>
      <c r="BH125" s="287"/>
      <c r="BI125" s="280"/>
      <c r="BJ125" s="280"/>
      <c r="BK125" s="280"/>
      <c r="BL125" s="280"/>
      <c r="BM125" s="280"/>
      <c r="BN125" s="280"/>
      <c r="BO125" s="280"/>
      <c r="BP125" s="280"/>
      <c r="BQ125" s="280"/>
      <c r="BR125" s="280"/>
      <c r="BS125" s="280"/>
      <c r="BT125" s="280"/>
      <c r="BU125" s="280"/>
      <c r="BV125" s="280"/>
      <c r="BW125" s="280"/>
      <c r="BX125" s="280"/>
      <c r="BY125" s="280"/>
      <c r="BZ125" s="281"/>
      <c r="CA125" s="281"/>
      <c r="CB125" s="281"/>
      <c r="CC125" s="281"/>
      <c r="CD125" s="281"/>
      <c r="CE125" s="281"/>
      <c r="CF125" s="281"/>
      <c r="CG125" s="281"/>
      <c r="CH125" s="273"/>
      <c r="CI125" s="273"/>
      <c r="CJ125" s="274"/>
      <c r="CK125" s="274"/>
    </row>
    <row r="126" spans="1:89" s="197" customFormat="1" ht="18" customHeight="1">
      <c r="A126" s="282">
        <v>11</v>
      </c>
      <c r="B126" s="283" t="s">
        <v>176</v>
      </c>
      <c r="C126" s="284">
        <v>7</v>
      </c>
      <c r="D126" s="171">
        <v>78</v>
      </c>
      <c r="E126" s="171">
        <v>78</v>
      </c>
      <c r="F126" s="285">
        <v>7</v>
      </c>
      <c r="G126" s="284">
        <v>5</v>
      </c>
      <c r="H126" s="284">
        <v>2</v>
      </c>
      <c r="I126" s="284">
        <v>0</v>
      </c>
      <c r="J126" s="284">
        <v>0</v>
      </c>
      <c r="K126" s="284">
        <v>1</v>
      </c>
      <c r="L126" s="1050"/>
      <c r="M126" s="1050"/>
      <c r="N126" s="1050"/>
      <c r="O126" s="1050"/>
      <c r="P126" s="284">
        <v>0</v>
      </c>
      <c r="Q126" s="284">
        <v>0</v>
      </c>
      <c r="R126" s="284">
        <v>0</v>
      </c>
      <c r="S126" s="284">
        <v>0</v>
      </c>
      <c r="T126" s="284">
        <v>0</v>
      </c>
      <c r="U126" s="284">
        <v>1</v>
      </c>
      <c r="V126" s="284">
        <v>0</v>
      </c>
      <c r="W126" s="284">
        <v>1</v>
      </c>
      <c r="X126" s="284">
        <v>0</v>
      </c>
      <c r="Y126" s="284">
        <v>0</v>
      </c>
      <c r="Z126" s="284">
        <v>0</v>
      </c>
      <c r="AA126" s="284">
        <v>0</v>
      </c>
      <c r="AB126" s="284">
        <v>0</v>
      </c>
      <c r="AC126" s="284">
        <v>0</v>
      </c>
      <c r="AD126" s="284">
        <v>5</v>
      </c>
      <c r="AE126" s="284">
        <v>3</v>
      </c>
      <c r="AF126" s="284">
        <v>2</v>
      </c>
      <c r="AG126" s="284">
        <v>0</v>
      </c>
      <c r="AH126" s="284">
        <v>0</v>
      </c>
      <c r="AI126" s="284">
        <v>0</v>
      </c>
      <c r="AJ126" s="285">
        <v>1</v>
      </c>
      <c r="AK126" s="285">
        <v>1</v>
      </c>
      <c r="AL126" s="285">
        <v>0</v>
      </c>
      <c r="AM126" s="285">
        <v>0</v>
      </c>
      <c r="AN126" s="285">
        <v>0</v>
      </c>
      <c r="AO126" s="284">
        <v>8</v>
      </c>
      <c r="AP126" s="285">
        <v>3</v>
      </c>
      <c r="AQ126" s="285">
        <v>5</v>
      </c>
      <c r="AR126" s="285">
        <v>0</v>
      </c>
      <c r="AS126" s="285">
        <v>0</v>
      </c>
      <c r="AT126" s="285">
        <v>0</v>
      </c>
      <c r="AU126" s="284">
        <v>7</v>
      </c>
      <c r="AV126" s="284">
        <v>7</v>
      </c>
      <c r="AW126" s="284">
        <v>0</v>
      </c>
      <c r="AX126" s="284">
        <v>6</v>
      </c>
      <c r="AY126" s="284">
        <v>3</v>
      </c>
      <c r="AZ126" s="284">
        <v>0</v>
      </c>
      <c r="BA126" s="284">
        <v>5</v>
      </c>
      <c r="BB126" s="284">
        <v>1</v>
      </c>
      <c r="BC126" s="284">
        <v>0</v>
      </c>
      <c r="BD126" s="284">
        <v>3</v>
      </c>
      <c r="BE126" s="284">
        <v>3</v>
      </c>
      <c r="BF126" s="284">
        <v>0</v>
      </c>
      <c r="BG126" s="284">
        <v>917067838</v>
      </c>
      <c r="BH126" s="287"/>
      <c r="BI126" s="280"/>
      <c r="BJ126" s="280"/>
      <c r="BK126" s="280"/>
      <c r="BL126" s="280"/>
      <c r="BM126" s="280"/>
      <c r="BN126" s="280"/>
      <c r="BO126" s="280"/>
      <c r="BP126" s="280"/>
      <c r="BQ126" s="280"/>
      <c r="BR126" s="280"/>
      <c r="BS126" s="280"/>
      <c r="BT126" s="280"/>
      <c r="BU126" s="280"/>
      <c r="BV126" s="280"/>
      <c r="BW126" s="280"/>
      <c r="BX126" s="280"/>
      <c r="BY126" s="280"/>
      <c r="BZ126" s="281"/>
      <c r="CA126" s="281"/>
      <c r="CB126" s="281"/>
      <c r="CC126" s="281"/>
      <c r="CD126" s="281"/>
      <c r="CE126" s="281"/>
      <c r="CF126" s="281"/>
      <c r="CG126" s="281"/>
      <c r="CH126" s="273"/>
      <c r="CI126" s="273"/>
      <c r="CJ126" s="274"/>
      <c r="CK126" s="274"/>
    </row>
    <row r="127" spans="1:89" s="197" customFormat="1" ht="18" customHeight="1">
      <c r="A127" s="282">
        <v>12</v>
      </c>
      <c r="B127" s="283" t="s">
        <v>177</v>
      </c>
      <c r="C127" s="284">
        <v>13</v>
      </c>
      <c r="D127" s="171">
        <v>216</v>
      </c>
      <c r="E127" s="171">
        <v>216</v>
      </c>
      <c r="F127" s="285">
        <v>13</v>
      </c>
      <c r="G127" s="284">
        <v>2</v>
      </c>
      <c r="H127" s="284">
        <v>11</v>
      </c>
      <c r="I127" s="284">
        <v>1</v>
      </c>
      <c r="J127" s="284">
        <v>1</v>
      </c>
      <c r="K127" s="284">
        <v>1</v>
      </c>
      <c r="L127" s="1050"/>
      <c r="M127" s="1050"/>
      <c r="N127" s="1050"/>
      <c r="O127" s="1050"/>
      <c r="P127" s="284">
        <v>0</v>
      </c>
      <c r="Q127" s="284">
        <v>0</v>
      </c>
      <c r="R127" s="284">
        <v>0</v>
      </c>
      <c r="S127" s="284">
        <v>0</v>
      </c>
      <c r="T127" s="284">
        <v>0</v>
      </c>
      <c r="U127" s="284">
        <v>0</v>
      </c>
      <c r="V127" s="284">
        <v>0</v>
      </c>
      <c r="W127" s="284">
        <v>0</v>
      </c>
      <c r="X127" s="284">
        <v>0</v>
      </c>
      <c r="Y127" s="284">
        <v>0</v>
      </c>
      <c r="Z127" s="284">
        <v>1</v>
      </c>
      <c r="AA127" s="284">
        <v>0</v>
      </c>
      <c r="AB127" s="284">
        <v>1</v>
      </c>
      <c r="AC127" s="284">
        <v>0</v>
      </c>
      <c r="AD127" s="284">
        <v>5</v>
      </c>
      <c r="AE127" s="284">
        <v>1</v>
      </c>
      <c r="AF127" s="284">
        <v>4</v>
      </c>
      <c r="AG127" s="284">
        <v>0</v>
      </c>
      <c r="AH127" s="284">
        <v>0</v>
      </c>
      <c r="AI127" s="284">
        <v>0</v>
      </c>
      <c r="AJ127" s="285">
        <v>1</v>
      </c>
      <c r="AK127" s="285">
        <v>0</v>
      </c>
      <c r="AL127" s="285">
        <v>1</v>
      </c>
      <c r="AM127" s="285">
        <v>0</v>
      </c>
      <c r="AN127" s="285">
        <v>0</v>
      </c>
      <c r="AO127" s="284">
        <v>6</v>
      </c>
      <c r="AP127" s="285">
        <v>0</v>
      </c>
      <c r="AQ127" s="285">
        <v>6</v>
      </c>
      <c r="AR127" s="285">
        <v>0</v>
      </c>
      <c r="AS127" s="285">
        <v>0</v>
      </c>
      <c r="AT127" s="285">
        <v>0</v>
      </c>
      <c r="AU127" s="284">
        <v>6</v>
      </c>
      <c r="AV127" s="284">
        <v>6</v>
      </c>
      <c r="AW127" s="284">
        <v>0</v>
      </c>
      <c r="AX127" s="284">
        <v>1</v>
      </c>
      <c r="AY127" s="284">
        <v>5</v>
      </c>
      <c r="AZ127" s="284">
        <v>0</v>
      </c>
      <c r="BA127" s="284">
        <v>5</v>
      </c>
      <c r="BB127" s="284">
        <v>0</v>
      </c>
      <c r="BC127" s="284">
        <v>1</v>
      </c>
      <c r="BD127" s="284">
        <v>1</v>
      </c>
      <c r="BE127" s="284">
        <v>4</v>
      </c>
      <c r="BF127" s="284">
        <v>1</v>
      </c>
      <c r="BG127" s="284">
        <v>949859013</v>
      </c>
      <c r="BH127" s="287"/>
      <c r="BI127" s="280"/>
      <c r="BJ127" s="280"/>
      <c r="BK127" s="280"/>
      <c r="BL127" s="280"/>
      <c r="BM127" s="280"/>
      <c r="BN127" s="280"/>
      <c r="BO127" s="280"/>
      <c r="BP127" s="280"/>
      <c r="BQ127" s="280"/>
      <c r="BR127" s="280"/>
      <c r="BS127" s="280"/>
      <c r="BT127" s="280"/>
      <c r="BU127" s="280"/>
      <c r="BV127" s="280"/>
      <c r="BW127" s="280"/>
      <c r="BX127" s="280"/>
      <c r="BY127" s="280"/>
      <c r="BZ127" s="281"/>
      <c r="CA127" s="281"/>
      <c r="CB127" s="281"/>
      <c r="CC127" s="281"/>
      <c r="CD127" s="281"/>
      <c r="CE127" s="281"/>
      <c r="CF127" s="281"/>
      <c r="CG127" s="281"/>
      <c r="CH127" s="273"/>
      <c r="CI127" s="273"/>
      <c r="CJ127" s="274"/>
      <c r="CK127" s="274"/>
    </row>
    <row r="128" spans="1:89" s="197" customFormat="1" ht="18" customHeight="1">
      <c r="A128" s="282">
        <v>13</v>
      </c>
      <c r="B128" s="283" t="s">
        <v>178</v>
      </c>
      <c r="C128" s="284">
        <v>19</v>
      </c>
      <c r="D128" s="171">
        <v>421</v>
      </c>
      <c r="E128" s="171">
        <v>421</v>
      </c>
      <c r="F128" s="285">
        <v>19</v>
      </c>
      <c r="G128" s="284">
        <v>19</v>
      </c>
      <c r="H128" s="284">
        <v>0</v>
      </c>
      <c r="I128" s="284">
        <v>0</v>
      </c>
      <c r="J128" s="284">
        <v>0</v>
      </c>
      <c r="K128" s="284">
        <v>0</v>
      </c>
      <c r="L128" s="1050"/>
      <c r="M128" s="1050"/>
      <c r="N128" s="1050"/>
      <c r="O128" s="1050"/>
      <c r="P128" s="284">
        <v>2</v>
      </c>
      <c r="Q128" s="284">
        <v>1</v>
      </c>
      <c r="R128" s="284">
        <v>1</v>
      </c>
      <c r="S128" s="284">
        <v>0</v>
      </c>
      <c r="T128" s="284">
        <v>0</v>
      </c>
      <c r="U128" s="284">
        <v>2</v>
      </c>
      <c r="V128" s="284">
        <v>2</v>
      </c>
      <c r="W128" s="284">
        <v>0</v>
      </c>
      <c r="X128" s="284">
        <v>0</v>
      </c>
      <c r="Y128" s="284">
        <v>0</v>
      </c>
      <c r="Z128" s="284">
        <v>0</v>
      </c>
      <c r="AA128" s="284">
        <v>0</v>
      </c>
      <c r="AB128" s="284">
        <v>0</v>
      </c>
      <c r="AC128" s="284">
        <v>0</v>
      </c>
      <c r="AD128" s="284">
        <v>0</v>
      </c>
      <c r="AE128" s="284">
        <v>0</v>
      </c>
      <c r="AF128" s="284">
        <v>0</v>
      </c>
      <c r="AG128" s="284">
        <v>0</v>
      </c>
      <c r="AH128" s="284">
        <v>0</v>
      </c>
      <c r="AI128" s="284">
        <v>0</v>
      </c>
      <c r="AJ128" s="285">
        <v>6</v>
      </c>
      <c r="AK128" s="285">
        <v>6</v>
      </c>
      <c r="AL128" s="285">
        <v>0</v>
      </c>
      <c r="AM128" s="285">
        <v>0</v>
      </c>
      <c r="AN128" s="285">
        <v>0</v>
      </c>
      <c r="AO128" s="284">
        <v>15</v>
      </c>
      <c r="AP128" s="285">
        <v>15</v>
      </c>
      <c r="AQ128" s="285">
        <v>0</v>
      </c>
      <c r="AR128" s="285">
        <v>0</v>
      </c>
      <c r="AS128" s="285">
        <v>3</v>
      </c>
      <c r="AT128" s="285">
        <v>3</v>
      </c>
      <c r="AU128" s="284">
        <v>5</v>
      </c>
      <c r="AV128" s="284">
        <v>5</v>
      </c>
      <c r="AW128" s="284">
        <v>0</v>
      </c>
      <c r="AX128" s="284">
        <v>2</v>
      </c>
      <c r="AY128" s="284">
        <v>3</v>
      </c>
      <c r="AZ128" s="284">
        <v>0</v>
      </c>
      <c r="BA128" s="284">
        <v>5</v>
      </c>
      <c r="BB128" s="284">
        <v>0</v>
      </c>
      <c r="BC128" s="284">
        <v>0</v>
      </c>
      <c r="BD128" s="284">
        <v>5</v>
      </c>
      <c r="BE128" s="284">
        <v>0</v>
      </c>
      <c r="BF128" s="284">
        <v>0</v>
      </c>
      <c r="BG128" s="284">
        <v>365535868</v>
      </c>
      <c r="BH128" s="287"/>
      <c r="BI128" s="280"/>
      <c r="BJ128" s="280"/>
      <c r="BK128" s="280"/>
      <c r="BL128" s="280"/>
      <c r="BM128" s="280"/>
      <c r="BN128" s="280"/>
      <c r="BO128" s="280"/>
      <c r="BP128" s="280"/>
      <c r="BQ128" s="280"/>
      <c r="BR128" s="280"/>
      <c r="BS128" s="280"/>
      <c r="BT128" s="280"/>
      <c r="BU128" s="280"/>
      <c r="BV128" s="280"/>
      <c r="BW128" s="280"/>
      <c r="BX128" s="280"/>
      <c r="BY128" s="280"/>
      <c r="BZ128" s="281"/>
      <c r="CA128" s="281"/>
      <c r="CB128" s="281"/>
      <c r="CC128" s="281"/>
      <c r="CD128" s="281"/>
      <c r="CE128" s="281"/>
      <c r="CF128" s="281"/>
      <c r="CG128" s="281"/>
      <c r="CH128" s="273"/>
      <c r="CI128" s="273"/>
      <c r="CJ128" s="274"/>
      <c r="CK128" s="274"/>
    </row>
    <row r="129" spans="1:89" s="197" customFormat="1" ht="18" customHeight="1">
      <c r="A129" s="282">
        <v>14</v>
      </c>
      <c r="B129" s="283" t="s">
        <v>179</v>
      </c>
      <c r="C129" s="284">
        <v>15</v>
      </c>
      <c r="D129" s="171">
        <v>335</v>
      </c>
      <c r="E129" s="171">
        <v>335</v>
      </c>
      <c r="F129" s="285">
        <v>15</v>
      </c>
      <c r="G129" s="284">
        <v>12</v>
      </c>
      <c r="H129" s="284">
        <v>3</v>
      </c>
      <c r="I129" s="284">
        <v>0</v>
      </c>
      <c r="J129" s="284">
        <v>0</v>
      </c>
      <c r="K129" s="284">
        <v>0</v>
      </c>
      <c r="L129" s="1050"/>
      <c r="M129" s="1050"/>
      <c r="N129" s="1050"/>
      <c r="O129" s="1050"/>
      <c r="P129" s="284">
        <v>1</v>
      </c>
      <c r="Q129" s="284">
        <v>0</v>
      </c>
      <c r="R129" s="284">
        <v>0</v>
      </c>
      <c r="S129" s="284">
        <v>1</v>
      </c>
      <c r="T129" s="284">
        <v>0</v>
      </c>
      <c r="U129" s="284">
        <v>1</v>
      </c>
      <c r="V129" s="284">
        <v>0</v>
      </c>
      <c r="W129" s="284">
        <v>1</v>
      </c>
      <c r="X129" s="284">
        <v>0</v>
      </c>
      <c r="Y129" s="284">
        <v>0</v>
      </c>
      <c r="Z129" s="284">
        <v>0</v>
      </c>
      <c r="AA129" s="284">
        <v>0</v>
      </c>
      <c r="AB129" s="284">
        <v>0</v>
      </c>
      <c r="AC129" s="284">
        <v>0</v>
      </c>
      <c r="AD129" s="284">
        <v>0</v>
      </c>
      <c r="AE129" s="284">
        <v>0</v>
      </c>
      <c r="AF129" s="284">
        <v>0</v>
      </c>
      <c r="AG129" s="284">
        <v>0</v>
      </c>
      <c r="AH129" s="284">
        <v>0</v>
      </c>
      <c r="AI129" s="284">
        <v>0</v>
      </c>
      <c r="AJ129" s="285">
        <v>1</v>
      </c>
      <c r="AK129" s="285">
        <v>1</v>
      </c>
      <c r="AL129" s="285">
        <v>0</v>
      </c>
      <c r="AM129" s="285">
        <v>0</v>
      </c>
      <c r="AN129" s="285">
        <v>0</v>
      </c>
      <c r="AO129" s="284">
        <v>7</v>
      </c>
      <c r="AP129" s="285">
        <v>7</v>
      </c>
      <c r="AQ129" s="285">
        <v>0</v>
      </c>
      <c r="AR129" s="285">
        <v>0</v>
      </c>
      <c r="AS129" s="285">
        <v>0</v>
      </c>
      <c r="AT129" s="285">
        <v>0</v>
      </c>
      <c r="AU129" s="284">
        <v>4</v>
      </c>
      <c r="AV129" s="284">
        <v>4</v>
      </c>
      <c r="AW129" s="284">
        <v>0</v>
      </c>
      <c r="AX129" s="284">
        <v>5</v>
      </c>
      <c r="AY129" s="284">
        <v>0</v>
      </c>
      <c r="AZ129" s="284">
        <v>0</v>
      </c>
      <c r="BA129" s="284">
        <v>4</v>
      </c>
      <c r="BB129" s="284">
        <v>0</v>
      </c>
      <c r="BC129" s="284">
        <v>0</v>
      </c>
      <c r="BD129" s="284">
        <v>4</v>
      </c>
      <c r="BE129" s="284">
        <v>0</v>
      </c>
      <c r="BF129" s="284">
        <v>0</v>
      </c>
      <c r="BG129" s="284">
        <v>392858548</v>
      </c>
      <c r="BH129" s="287"/>
      <c r="BI129" s="280"/>
      <c r="BJ129" s="280"/>
      <c r="BK129" s="280"/>
      <c r="BL129" s="280"/>
      <c r="BM129" s="280"/>
      <c r="BN129" s="280"/>
      <c r="BO129" s="280"/>
      <c r="BP129" s="280"/>
      <c r="BQ129" s="280"/>
      <c r="BR129" s="280"/>
      <c r="BS129" s="280"/>
      <c r="BT129" s="280"/>
      <c r="BU129" s="280"/>
      <c r="BV129" s="280"/>
      <c r="BW129" s="280"/>
      <c r="BX129" s="280"/>
      <c r="BY129" s="280"/>
      <c r="BZ129" s="281"/>
      <c r="CA129" s="281"/>
      <c r="CB129" s="281"/>
      <c r="CC129" s="281"/>
      <c r="CD129" s="281"/>
      <c r="CE129" s="281"/>
      <c r="CF129" s="281"/>
      <c r="CG129" s="281"/>
      <c r="CH129" s="273"/>
      <c r="CI129" s="273"/>
      <c r="CJ129" s="274"/>
      <c r="CK129" s="274"/>
    </row>
    <row r="130" spans="1:89" s="197" customFormat="1" ht="18" customHeight="1">
      <c r="A130" s="282">
        <v>15</v>
      </c>
      <c r="B130" s="283" t="s">
        <v>180</v>
      </c>
      <c r="C130" s="285">
        <v>10</v>
      </c>
      <c r="D130" s="185">
        <v>275</v>
      </c>
      <c r="E130" s="185">
        <v>275</v>
      </c>
      <c r="F130" s="285">
        <v>10</v>
      </c>
      <c r="G130" s="284">
        <v>8</v>
      </c>
      <c r="H130" s="284">
        <v>2</v>
      </c>
      <c r="I130" s="284">
        <v>0</v>
      </c>
      <c r="J130" s="284">
        <v>0</v>
      </c>
      <c r="K130" s="284">
        <v>0</v>
      </c>
      <c r="L130" s="1050"/>
      <c r="M130" s="1050"/>
      <c r="N130" s="1050"/>
      <c r="O130" s="1050"/>
      <c r="P130" s="284">
        <v>0</v>
      </c>
      <c r="Q130" s="284">
        <v>0</v>
      </c>
      <c r="R130" s="284">
        <v>0</v>
      </c>
      <c r="S130" s="284">
        <v>0</v>
      </c>
      <c r="T130" s="284">
        <v>0</v>
      </c>
      <c r="U130" s="284">
        <v>1</v>
      </c>
      <c r="V130" s="284">
        <v>1</v>
      </c>
      <c r="W130" s="284">
        <v>0</v>
      </c>
      <c r="X130" s="284">
        <v>0</v>
      </c>
      <c r="Y130" s="284">
        <v>0</v>
      </c>
      <c r="Z130" s="284">
        <v>0</v>
      </c>
      <c r="AA130" s="284">
        <v>0</v>
      </c>
      <c r="AB130" s="284">
        <v>0</v>
      </c>
      <c r="AC130" s="284">
        <v>0</v>
      </c>
      <c r="AD130" s="284">
        <v>0</v>
      </c>
      <c r="AE130" s="284">
        <v>0</v>
      </c>
      <c r="AF130" s="284">
        <v>0</v>
      </c>
      <c r="AG130" s="284">
        <v>0</v>
      </c>
      <c r="AH130" s="284">
        <v>0</v>
      </c>
      <c r="AI130" s="284">
        <v>0</v>
      </c>
      <c r="AJ130" s="285">
        <v>1</v>
      </c>
      <c r="AK130" s="285">
        <v>0</v>
      </c>
      <c r="AL130" s="285">
        <v>1</v>
      </c>
      <c r="AM130" s="285">
        <v>0</v>
      </c>
      <c r="AN130" s="285">
        <v>0</v>
      </c>
      <c r="AO130" s="284">
        <v>7</v>
      </c>
      <c r="AP130" s="285">
        <v>7</v>
      </c>
      <c r="AQ130" s="285">
        <v>0</v>
      </c>
      <c r="AR130" s="285">
        <v>0</v>
      </c>
      <c r="AS130" s="285">
        <v>0</v>
      </c>
      <c r="AT130" s="285">
        <v>0</v>
      </c>
      <c r="AU130" s="284">
        <v>2</v>
      </c>
      <c r="AV130" s="284">
        <v>2</v>
      </c>
      <c r="AW130" s="284">
        <v>0</v>
      </c>
      <c r="AX130" s="284">
        <v>2</v>
      </c>
      <c r="AY130" s="284">
        <v>0</v>
      </c>
      <c r="AZ130" s="284">
        <v>0</v>
      </c>
      <c r="BA130" s="284">
        <v>2</v>
      </c>
      <c r="BB130" s="284">
        <v>0</v>
      </c>
      <c r="BC130" s="284">
        <v>0</v>
      </c>
      <c r="BD130" s="284">
        <v>2</v>
      </c>
      <c r="BE130" s="284">
        <v>0</v>
      </c>
      <c r="BF130" s="284">
        <v>0</v>
      </c>
      <c r="BG130" s="284">
        <v>915585278</v>
      </c>
      <c r="BH130" s="287"/>
      <c r="BI130" s="280"/>
      <c r="BJ130" s="280"/>
      <c r="BK130" s="280"/>
      <c r="BL130" s="280"/>
      <c r="BM130" s="280"/>
      <c r="BN130" s="280"/>
      <c r="BO130" s="280"/>
      <c r="BP130" s="280"/>
      <c r="BQ130" s="280"/>
      <c r="BR130" s="280"/>
      <c r="BS130" s="280"/>
      <c r="BT130" s="280"/>
      <c r="BU130" s="280"/>
      <c r="BV130" s="280"/>
      <c r="BW130" s="280"/>
      <c r="BX130" s="280"/>
      <c r="BY130" s="280"/>
      <c r="BZ130" s="281"/>
      <c r="CA130" s="281"/>
      <c r="CB130" s="281"/>
      <c r="CC130" s="281"/>
      <c r="CD130" s="281"/>
      <c r="CE130" s="281"/>
      <c r="CF130" s="281"/>
      <c r="CG130" s="281"/>
      <c r="CH130" s="273"/>
      <c r="CI130" s="273"/>
      <c r="CJ130" s="274"/>
      <c r="CK130" s="274"/>
    </row>
    <row r="131" spans="1:89" s="197" customFormat="1" ht="18" customHeight="1">
      <c r="A131" s="282">
        <v>16</v>
      </c>
      <c r="B131" s="283" t="s">
        <v>181</v>
      </c>
      <c r="C131" s="284">
        <v>8</v>
      </c>
      <c r="D131" s="171">
        <v>225</v>
      </c>
      <c r="E131" s="171">
        <v>225</v>
      </c>
      <c r="F131" s="285">
        <v>8</v>
      </c>
      <c r="G131" s="284">
        <v>8</v>
      </c>
      <c r="H131" s="284">
        <v>0</v>
      </c>
      <c r="I131" s="284">
        <v>0</v>
      </c>
      <c r="J131" s="284">
        <v>0</v>
      </c>
      <c r="K131" s="284">
        <v>0</v>
      </c>
      <c r="L131" s="1050"/>
      <c r="M131" s="1050"/>
      <c r="N131" s="1050"/>
      <c r="O131" s="1050"/>
      <c r="P131" s="284">
        <v>1</v>
      </c>
      <c r="Q131" s="284">
        <v>1</v>
      </c>
      <c r="R131" s="284">
        <v>0</v>
      </c>
      <c r="S131" s="284">
        <v>0</v>
      </c>
      <c r="T131" s="284">
        <v>0</v>
      </c>
      <c r="U131" s="284">
        <v>1</v>
      </c>
      <c r="V131" s="284">
        <v>1</v>
      </c>
      <c r="W131" s="284">
        <v>0</v>
      </c>
      <c r="X131" s="284">
        <v>0</v>
      </c>
      <c r="Y131" s="284">
        <v>0</v>
      </c>
      <c r="Z131" s="284">
        <v>0</v>
      </c>
      <c r="AA131" s="284">
        <v>0</v>
      </c>
      <c r="AB131" s="284">
        <v>0</v>
      </c>
      <c r="AC131" s="284">
        <v>0</v>
      </c>
      <c r="AD131" s="284">
        <v>0</v>
      </c>
      <c r="AE131" s="284">
        <v>0</v>
      </c>
      <c r="AF131" s="284">
        <v>0</v>
      </c>
      <c r="AG131" s="284">
        <v>0</v>
      </c>
      <c r="AH131" s="284">
        <v>0</v>
      </c>
      <c r="AI131" s="284">
        <v>0</v>
      </c>
      <c r="AJ131" s="285">
        <v>2</v>
      </c>
      <c r="AK131" s="285">
        <v>2</v>
      </c>
      <c r="AL131" s="285">
        <v>0</v>
      </c>
      <c r="AM131" s="285">
        <v>0</v>
      </c>
      <c r="AN131" s="285">
        <v>0</v>
      </c>
      <c r="AO131" s="284">
        <v>10</v>
      </c>
      <c r="AP131" s="285">
        <v>10</v>
      </c>
      <c r="AQ131" s="285">
        <v>0</v>
      </c>
      <c r="AR131" s="285">
        <v>0</v>
      </c>
      <c r="AS131" s="285">
        <v>0</v>
      </c>
      <c r="AT131" s="285">
        <v>0</v>
      </c>
      <c r="AU131" s="284">
        <v>2</v>
      </c>
      <c r="AV131" s="284">
        <v>2</v>
      </c>
      <c r="AW131" s="284">
        <v>0</v>
      </c>
      <c r="AX131" s="284">
        <v>2</v>
      </c>
      <c r="AY131" s="284">
        <v>0</v>
      </c>
      <c r="AZ131" s="284">
        <v>0</v>
      </c>
      <c r="BA131" s="284">
        <v>2</v>
      </c>
      <c r="BB131" s="284">
        <v>0</v>
      </c>
      <c r="BC131" s="284">
        <v>0</v>
      </c>
      <c r="BD131" s="284">
        <v>2</v>
      </c>
      <c r="BE131" s="284">
        <v>0</v>
      </c>
      <c r="BF131" s="284">
        <v>0</v>
      </c>
      <c r="BG131" s="284">
        <v>911329191</v>
      </c>
      <c r="BH131" s="287"/>
      <c r="BI131" s="280"/>
      <c r="BJ131" s="280"/>
      <c r="BK131" s="280"/>
      <c r="BL131" s="280"/>
      <c r="BM131" s="280"/>
      <c r="BN131" s="280"/>
      <c r="BO131" s="280"/>
      <c r="BP131" s="280"/>
      <c r="BQ131" s="280"/>
      <c r="BR131" s="280"/>
      <c r="BS131" s="280"/>
      <c r="BT131" s="280"/>
      <c r="BU131" s="280"/>
      <c r="BV131" s="280"/>
      <c r="BW131" s="280"/>
      <c r="BX131" s="280"/>
      <c r="BY131" s="280"/>
      <c r="BZ131" s="281"/>
      <c r="CA131" s="281"/>
      <c r="CB131" s="281"/>
      <c r="CC131" s="281"/>
      <c r="CD131" s="281"/>
      <c r="CE131" s="281"/>
      <c r="CF131" s="281"/>
      <c r="CG131" s="281"/>
      <c r="CH131" s="273"/>
      <c r="CI131" s="273"/>
      <c r="CJ131" s="274"/>
      <c r="CK131" s="274"/>
    </row>
    <row r="132" spans="1:89" s="197" customFormat="1" ht="18" customHeight="1">
      <c r="A132" s="282">
        <v>17</v>
      </c>
      <c r="B132" s="283" t="s">
        <v>182</v>
      </c>
      <c r="C132" s="284">
        <v>12</v>
      </c>
      <c r="D132" s="171">
        <v>295</v>
      </c>
      <c r="E132" s="171">
        <v>295</v>
      </c>
      <c r="F132" s="285">
        <v>12</v>
      </c>
      <c r="G132" s="284">
        <v>10</v>
      </c>
      <c r="H132" s="284">
        <v>2</v>
      </c>
      <c r="I132" s="284">
        <v>0</v>
      </c>
      <c r="J132" s="284">
        <v>0</v>
      </c>
      <c r="K132" s="284">
        <v>0</v>
      </c>
      <c r="L132" s="1050"/>
      <c r="M132" s="1050"/>
      <c r="N132" s="1050"/>
      <c r="O132" s="1050"/>
      <c r="P132" s="284">
        <v>0</v>
      </c>
      <c r="Q132" s="284">
        <v>0</v>
      </c>
      <c r="R132" s="284">
        <v>0</v>
      </c>
      <c r="S132" s="284">
        <v>0</v>
      </c>
      <c r="T132" s="284">
        <v>0</v>
      </c>
      <c r="U132" s="284">
        <v>1</v>
      </c>
      <c r="V132" s="284">
        <v>1</v>
      </c>
      <c r="W132" s="284">
        <v>0</v>
      </c>
      <c r="X132" s="284">
        <v>0</v>
      </c>
      <c r="Y132" s="284">
        <v>0</v>
      </c>
      <c r="Z132" s="284">
        <v>0</v>
      </c>
      <c r="AA132" s="284">
        <v>0</v>
      </c>
      <c r="AB132" s="284">
        <v>0</v>
      </c>
      <c r="AC132" s="284">
        <v>0</v>
      </c>
      <c r="AD132" s="284">
        <v>0</v>
      </c>
      <c r="AE132" s="284">
        <v>0</v>
      </c>
      <c r="AF132" s="284">
        <v>0</v>
      </c>
      <c r="AG132" s="284">
        <v>0</v>
      </c>
      <c r="AH132" s="284">
        <v>0</v>
      </c>
      <c r="AI132" s="284">
        <v>0</v>
      </c>
      <c r="AJ132" s="285">
        <v>1</v>
      </c>
      <c r="AK132" s="285">
        <v>1</v>
      </c>
      <c r="AL132" s="285">
        <v>0</v>
      </c>
      <c r="AM132" s="285">
        <v>0</v>
      </c>
      <c r="AN132" s="285">
        <v>0</v>
      </c>
      <c r="AO132" s="284">
        <v>11</v>
      </c>
      <c r="AP132" s="285">
        <v>8</v>
      </c>
      <c r="AQ132" s="285">
        <v>3</v>
      </c>
      <c r="AR132" s="285">
        <v>0</v>
      </c>
      <c r="AS132" s="285">
        <v>0</v>
      </c>
      <c r="AT132" s="285">
        <v>0</v>
      </c>
      <c r="AU132" s="284">
        <v>4</v>
      </c>
      <c r="AV132" s="284">
        <v>4</v>
      </c>
      <c r="AW132" s="284">
        <v>0</v>
      </c>
      <c r="AX132" s="284">
        <v>4</v>
      </c>
      <c r="AY132" s="284">
        <v>0</v>
      </c>
      <c r="AZ132" s="284">
        <v>0</v>
      </c>
      <c r="BA132" s="284">
        <v>4</v>
      </c>
      <c r="BB132" s="284">
        <v>0</v>
      </c>
      <c r="BC132" s="284">
        <v>0</v>
      </c>
      <c r="BD132" s="284">
        <v>4</v>
      </c>
      <c r="BE132" s="284">
        <v>0</v>
      </c>
      <c r="BF132" s="284">
        <v>0</v>
      </c>
      <c r="BG132" s="284">
        <v>359667987</v>
      </c>
      <c r="BH132" s="287"/>
      <c r="BI132" s="280"/>
      <c r="BJ132" s="280"/>
      <c r="BK132" s="280"/>
      <c r="BL132" s="280"/>
      <c r="BM132" s="280"/>
      <c r="BN132" s="280"/>
      <c r="BO132" s="280"/>
      <c r="BP132" s="280"/>
      <c r="BQ132" s="280"/>
      <c r="BR132" s="280"/>
      <c r="BS132" s="280"/>
      <c r="BT132" s="280"/>
      <c r="BU132" s="280"/>
      <c r="BV132" s="280"/>
      <c r="BW132" s="280"/>
      <c r="BX132" s="280"/>
      <c r="BY132" s="280"/>
      <c r="BZ132" s="281"/>
      <c r="CA132" s="281"/>
      <c r="CB132" s="281"/>
      <c r="CC132" s="281"/>
      <c r="CD132" s="281"/>
      <c r="CE132" s="281"/>
      <c r="CF132" s="281"/>
      <c r="CG132" s="281"/>
      <c r="CH132" s="273"/>
      <c r="CI132" s="273"/>
      <c r="CJ132" s="274"/>
      <c r="CK132" s="274"/>
    </row>
    <row r="133" spans="1:89" s="197" customFormat="1" ht="18" customHeight="1">
      <c r="A133" s="282">
        <v>18</v>
      </c>
      <c r="B133" s="283" t="s">
        <v>183</v>
      </c>
      <c r="C133" s="284">
        <v>12</v>
      </c>
      <c r="D133" s="171">
        <v>294</v>
      </c>
      <c r="E133" s="171">
        <v>294</v>
      </c>
      <c r="F133" s="285">
        <v>12</v>
      </c>
      <c r="G133" s="284">
        <v>12</v>
      </c>
      <c r="H133" s="284">
        <v>0</v>
      </c>
      <c r="I133" s="284">
        <v>0</v>
      </c>
      <c r="J133" s="284">
        <v>0</v>
      </c>
      <c r="K133" s="284">
        <v>0</v>
      </c>
      <c r="L133" s="1050"/>
      <c r="M133" s="1050"/>
      <c r="N133" s="1050"/>
      <c r="O133" s="1050"/>
      <c r="P133" s="284">
        <v>1</v>
      </c>
      <c r="Q133" s="284">
        <v>1</v>
      </c>
      <c r="R133" s="284">
        <v>0</v>
      </c>
      <c r="S133" s="284">
        <v>0</v>
      </c>
      <c r="T133" s="284">
        <v>0</v>
      </c>
      <c r="U133" s="284">
        <v>2</v>
      </c>
      <c r="V133" s="284">
        <v>2</v>
      </c>
      <c r="W133" s="284">
        <v>0</v>
      </c>
      <c r="X133" s="284">
        <v>0</v>
      </c>
      <c r="Y133" s="284">
        <v>0</v>
      </c>
      <c r="Z133" s="284">
        <v>1</v>
      </c>
      <c r="AA133" s="284">
        <v>1</v>
      </c>
      <c r="AB133" s="284">
        <v>0</v>
      </c>
      <c r="AC133" s="284">
        <v>0</v>
      </c>
      <c r="AD133" s="284">
        <v>0</v>
      </c>
      <c r="AE133" s="284">
        <v>0</v>
      </c>
      <c r="AF133" s="284">
        <v>0</v>
      </c>
      <c r="AG133" s="284">
        <v>0</v>
      </c>
      <c r="AH133" s="284">
        <v>0</v>
      </c>
      <c r="AI133" s="284">
        <v>0</v>
      </c>
      <c r="AJ133" s="285">
        <v>6</v>
      </c>
      <c r="AK133" s="285">
        <v>6</v>
      </c>
      <c r="AL133" s="285">
        <v>0</v>
      </c>
      <c r="AM133" s="285">
        <v>0</v>
      </c>
      <c r="AN133" s="285">
        <v>0</v>
      </c>
      <c r="AO133" s="284">
        <v>13</v>
      </c>
      <c r="AP133" s="285">
        <v>13</v>
      </c>
      <c r="AQ133" s="285">
        <v>0</v>
      </c>
      <c r="AR133" s="285">
        <v>0</v>
      </c>
      <c r="AS133" s="285">
        <v>0</v>
      </c>
      <c r="AT133" s="285">
        <v>0</v>
      </c>
      <c r="AU133" s="284">
        <v>2</v>
      </c>
      <c r="AV133" s="284">
        <v>2</v>
      </c>
      <c r="AW133" s="284">
        <v>0</v>
      </c>
      <c r="AX133" s="284">
        <v>3</v>
      </c>
      <c r="AY133" s="284">
        <v>3</v>
      </c>
      <c r="AZ133" s="284">
        <v>0</v>
      </c>
      <c r="BA133" s="284">
        <v>3</v>
      </c>
      <c r="BB133" s="284">
        <v>0</v>
      </c>
      <c r="BC133" s="284">
        <v>0</v>
      </c>
      <c r="BD133" s="284">
        <v>3</v>
      </c>
      <c r="BE133" s="284">
        <v>0</v>
      </c>
      <c r="BF133" s="284">
        <v>0</v>
      </c>
      <c r="BG133" s="284">
        <v>985578099</v>
      </c>
      <c r="BH133" s="287"/>
      <c r="BI133" s="280"/>
      <c r="BJ133" s="280"/>
      <c r="BK133" s="280"/>
      <c r="BL133" s="280"/>
      <c r="BM133" s="280"/>
      <c r="BN133" s="280"/>
      <c r="BO133" s="280"/>
      <c r="BP133" s="280"/>
      <c r="BQ133" s="280"/>
      <c r="BR133" s="280"/>
      <c r="BS133" s="280"/>
      <c r="BT133" s="280"/>
      <c r="BU133" s="280"/>
      <c r="BV133" s="280"/>
      <c r="BW133" s="280"/>
      <c r="BX133" s="280"/>
      <c r="BY133" s="280"/>
      <c r="BZ133" s="281"/>
      <c r="CA133" s="281"/>
      <c r="CB133" s="281"/>
      <c r="CC133" s="281"/>
      <c r="CD133" s="281"/>
      <c r="CE133" s="281"/>
      <c r="CF133" s="281"/>
      <c r="CG133" s="281"/>
      <c r="CH133" s="273"/>
      <c r="CI133" s="273"/>
      <c r="CJ133" s="274"/>
      <c r="CK133" s="274"/>
    </row>
    <row r="134" spans="1:89" s="197" customFormat="1" ht="18" customHeight="1">
      <c r="A134" s="282">
        <v>19</v>
      </c>
      <c r="B134" s="283" t="s">
        <v>184</v>
      </c>
      <c r="C134" s="284">
        <v>15</v>
      </c>
      <c r="D134" s="171">
        <v>278</v>
      </c>
      <c r="E134" s="171">
        <v>278</v>
      </c>
      <c r="F134" s="285">
        <v>15</v>
      </c>
      <c r="G134" s="284">
        <v>15</v>
      </c>
      <c r="H134" s="284">
        <v>0</v>
      </c>
      <c r="I134" s="284">
        <v>0</v>
      </c>
      <c r="J134" s="284">
        <v>0</v>
      </c>
      <c r="K134" s="284">
        <v>0</v>
      </c>
      <c r="L134" s="1050"/>
      <c r="M134" s="1050"/>
      <c r="N134" s="1050"/>
      <c r="O134" s="1050"/>
      <c r="P134" s="284">
        <v>1</v>
      </c>
      <c r="Q134" s="284">
        <v>1</v>
      </c>
      <c r="R134" s="284">
        <v>0</v>
      </c>
      <c r="S134" s="284">
        <v>0</v>
      </c>
      <c r="T134" s="284">
        <v>0</v>
      </c>
      <c r="U134" s="284">
        <v>1</v>
      </c>
      <c r="V134" s="284">
        <v>1</v>
      </c>
      <c r="W134" s="284">
        <v>0</v>
      </c>
      <c r="X134" s="284">
        <v>0</v>
      </c>
      <c r="Y134" s="284">
        <v>0</v>
      </c>
      <c r="Z134" s="284">
        <v>0</v>
      </c>
      <c r="AA134" s="284">
        <v>0</v>
      </c>
      <c r="AB134" s="284">
        <v>0</v>
      </c>
      <c r="AC134" s="284">
        <v>0</v>
      </c>
      <c r="AD134" s="284">
        <v>0</v>
      </c>
      <c r="AE134" s="284">
        <v>0</v>
      </c>
      <c r="AF134" s="284">
        <v>0</v>
      </c>
      <c r="AG134" s="284">
        <v>0</v>
      </c>
      <c r="AH134" s="284">
        <v>0</v>
      </c>
      <c r="AI134" s="284">
        <v>0</v>
      </c>
      <c r="AJ134" s="285">
        <v>1</v>
      </c>
      <c r="AK134" s="285">
        <v>1</v>
      </c>
      <c r="AL134" s="285">
        <v>0</v>
      </c>
      <c r="AM134" s="285">
        <v>0</v>
      </c>
      <c r="AN134" s="285">
        <v>0</v>
      </c>
      <c r="AO134" s="284">
        <v>10</v>
      </c>
      <c r="AP134" s="285">
        <v>10</v>
      </c>
      <c r="AQ134" s="285">
        <v>0</v>
      </c>
      <c r="AR134" s="285">
        <v>0</v>
      </c>
      <c r="AS134" s="285">
        <v>0</v>
      </c>
      <c r="AT134" s="285">
        <v>0</v>
      </c>
      <c r="AU134" s="284">
        <v>8</v>
      </c>
      <c r="AV134" s="284">
        <v>8</v>
      </c>
      <c r="AW134" s="284">
        <v>0</v>
      </c>
      <c r="AX134" s="284">
        <v>8</v>
      </c>
      <c r="AY134" s="284">
        <v>0</v>
      </c>
      <c r="AZ134" s="284">
        <v>0</v>
      </c>
      <c r="BA134" s="284">
        <v>8</v>
      </c>
      <c r="BB134" s="284">
        <v>0</v>
      </c>
      <c r="BC134" s="284">
        <v>0</v>
      </c>
      <c r="BD134" s="284">
        <v>8</v>
      </c>
      <c r="BE134" s="284">
        <v>0</v>
      </c>
      <c r="BF134" s="284">
        <v>0</v>
      </c>
      <c r="BG134" s="284">
        <v>942410620</v>
      </c>
      <c r="BH134" s="287"/>
      <c r="BI134" s="280"/>
      <c r="BJ134" s="280"/>
      <c r="BK134" s="280"/>
      <c r="BL134" s="280"/>
      <c r="BM134" s="280"/>
      <c r="BN134" s="280"/>
      <c r="BO134" s="280"/>
      <c r="BP134" s="280"/>
      <c r="BQ134" s="280"/>
      <c r="BR134" s="280"/>
      <c r="BS134" s="280"/>
      <c r="BT134" s="280"/>
      <c r="BU134" s="280"/>
      <c r="BV134" s="280"/>
      <c r="BW134" s="280"/>
      <c r="BX134" s="280"/>
      <c r="BY134" s="280"/>
      <c r="BZ134" s="281"/>
      <c r="CA134" s="281"/>
      <c r="CB134" s="281"/>
      <c r="CC134" s="281"/>
      <c r="CD134" s="281"/>
      <c r="CE134" s="281"/>
      <c r="CF134" s="281"/>
      <c r="CG134" s="281"/>
      <c r="CH134" s="273"/>
      <c r="CI134" s="273"/>
      <c r="CJ134" s="274"/>
      <c r="CK134" s="274"/>
    </row>
    <row r="135" spans="1:89" s="197" customFormat="1" ht="18" customHeight="1">
      <c r="A135" s="282">
        <v>20</v>
      </c>
      <c r="B135" s="283" t="s">
        <v>185</v>
      </c>
      <c r="C135" s="284">
        <v>11</v>
      </c>
      <c r="D135" s="171">
        <v>224</v>
      </c>
      <c r="E135" s="171">
        <v>224</v>
      </c>
      <c r="F135" s="285">
        <v>11</v>
      </c>
      <c r="G135" s="284">
        <v>6</v>
      </c>
      <c r="H135" s="284">
        <v>5</v>
      </c>
      <c r="I135" s="284">
        <v>0</v>
      </c>
      <c r="J135" s="284">
        <v>0</v>
      </c>
      <c r="K135" s="284">
        <v>0</v>
      </c>
      <c r="L135" s="1050"/>
      <c r="M135" s="1050"/>
      <c r="N135" s="1050"/>
      <c r="O135" s="1050"/>
      <c r="P135" s="284">
        <v>1</v>
      </c>
      <c r="Q135" s="284">
        <v>1</v>
      </c>
      <c r="R135" s="284">
        <v>0</v>
      </c>
      <c r="S135" s="284">
        <v>0</v>
      </c>
      <c r="T135" s="284">
        <v>0</v>
      </c>
      <c r="U135" s="284">
        <v>1</v>
      </c>
      <c r="V135" s="284">
        <v>1</v>
      </c>
      <c r="W135" s="284">
        <v>0</v>
      </c>
      <c r="X135" s="284">
        <v>0</v>
      </c>
      <c r="Y135" s="284">
        <v>0</v>
      </c>
      <c r="Z135" s="284">
        <v>0</v>
      </c>
      <c r="AA135" s="284">
        <v>0</v>
      </c>
      <c r="AB135" s="284">
        <v>0</v>
      </c>
      <c r="AC135" s="284">
        <v>0</v>
      </c>
      <c r="AD135" s="284">
        <v>0</v>
      </c>
      <c r="AE135" s="284">
        <v>0</v>
      </c>
      <c r="AF135" s="284">
        <v>0</v>
      </c>
      <c r="AG135" s="284">
        <v>0</v>
      </c>
      <c r="AH135" s="284">
        <v>0</v>
      </c>
      <c r="AI135" s="284">
        <v>0</v>
      </c>
      <c r="AJ135" s="285">
        <v>1</v>
      </c>
      <c r="AK135" s="285">
        <v>1</v>
      </c>
      <c r="AL135" s="285">
        <v>0</v>
      </c>
      <c r="AM135" s="285">
        <v>0</v>
      </c>
      <c r="AN135" s="285">
        <v>0</v>
      </c>
      <c r="AO135" s="284">
        <v>6</v>
      </c>
      <c r="AP135" s="285">
        <v>2</v>
      </c>
      <c r="AQ135" s="285">
        <v>4</v>
      </c>
      <c r="AR135" s="285">
        <v>0</v>
      </c>
      <c r="AS135" s="285">
        <v>1</v>
      </c>
      <c r="AT135" s="285">
        <v>1</v>
      </c>
      <c r="AU135" s="284">
        <v>5</v>
      </c>
      <c r="AV135" s="284">
        <v>5</v>
      </c>
      <c r="AW135" s="284">
        <v>0</v>
      </c>
      <c r="AX135" s="284">
        <v>5</v>
      </c>
      <c r="AY135" s="284">
        <v>2</v>
      </c>
      <c r="AZ135" s="284">
        <v>0</v>
      </c>
      <c r="BA135" s="284">
        <v>5</v>
      </c>
      <c r="BB135" s="284">
        <v>0</v>
      </c>
      <c r="BC135" s="284">
        <v>0</v>
      </c>
      <c r="BD135" s="284">
        <v>5</v>
      </c>
      <c r="BE135" s="284">
        <v>0</v>
      </c>
      <c r="BF135" s="284">
        <v>0</v>
      </c>
      <c r="BG135" s="284">
        <v>834393556</v>
      </c>
      <c r="BH135" s="287"/>
      <c r="BI135" s="280"/>
      <c r="BJ135" s="280"/>
      <c r="BK135" s="280"/>
      <c r="BL135" s="280"/>
      <c r="BM135" s="280"/>
      <c r="BN135" s="280"/>
      <c r="BO135" s="280"/>
      <c r="BP135" s="280"/>
      <c r="BQ135" s="280"/>
      <c r="BR135" s="280"/>
      <c r="BS135" s="280"/>
      <c r="BT135" s="280"/>
      <c r="BU135" s="280"/>
      <c r="BV135" s="280"/>
      <c r="BW135" s="280"/>
      <c r="BX135" s="280"/>
      <c r="BY135" s="280"/>
      <c r="BZ135" s="281"/>
      <c r="CA135" s="281"/>
      <c r="CB135" s="281"/>
      <c r="CC135" s="281"/>
      <c r="CD135" s="281"/>
      <c r="CE135" s="281"/>
      <c r="CF135" s="281"/>
      <c r="CG135" s="281"/>
      <c r="CH135" s="273"/>
      <c r="CI135" s="273"/>
      <c r="CJ135" s="274"/>
      <c r="CK135" s="274"/>
    </row>
    <row r="136" spans="1:89" s="197" customFormat="1" ht="18" customHeight="1">
      <c r="A136" s="282">
        <v>21</v>
      </c>
      <c r="B136" s="283" t="s">
        <v>186</v>
      </c>
      <c r="C136" s="284">
        <v>8</v>
      </c>
      <c r="D136" s="171">
        <v>191</v>
      </c>
      <c r="E136" s="171">
        <v>191</v>
      </c>
      <c r="F136" s="285">
        <v>8</v>
      </c>
      <c r="G136" s="284">
        <v>7</v>
      </c>
      <c r="H136" s="284">
        <v>1</v>
      </c>
      <c r="I136" s="284">
        <v>0</v>
      </c>
      <c r="J136" s="284">
        <v>0</v>
      </c>
      <c r="K136" s="284">
        <v>0</v>
      </c>
      <c r="L136" s="1050"/>
      <c r="M136" s="1050"/>
      <c r="N136" s="1050"/>
      <c r="O136" s="1050"/>
      <c r="P136" s="284">
        <v>0</v>
      </c>
      <c r="Q136" s="284">
        <v>0</v>
      </c>
      <c r="R136" s="284">
        <v>0</v>
      </c>
      <c r="S136" s="284">
        <v>0</v>
      </c>
      <c r="T136" s="284">
        <v>0</v>
      </c>
      <c r="U136" s="284">
        <v>1</v>
      </c>
      <c r="V136" s="284">
        <v>1</v>
      </c>
      <c r="W136" s="284">
        <v>0</v>
      </c>
      <c r="X136" s="284">
        <v>0</v>
      </c>
      <c r="Y136" s="284">
        <v>0</v>
      </c>
      <c r="Z136" s="284">
        <v>0</v>
      </c>
      <c r="AA136" s="284">
        <v>0</v>
      </c>
      <c r="AB136" s="284">
        <v>0</v>
      </c>
      <c r="AC136" s="284">
        <v>0</v>
      </c>
      <c r="AD136" s="284">
        <v>4</v>
      </c>
      <c r="AE136" s="284">
        <v>0</v>
      </c>
      <c r="AF136" s="284">
        <v>4</v>
      </c>
      <c r="AG136" s="284">
        <v>0</v>
      </c>
      <c r="AH136" s="284">
        <v>0</v>
      </c>
      <c r="AI136" s="284">
        <v>0</v>
      </c>
      <c r="AJ136" s="285">
        <v>3</v>
      </c>
      <c r="AK136" s="285">
        <v>2</v>
      </c>
      <c r="AL136" s="285">
        <v>1</v>
      </c>
      <c r="AM136" s="285">
        <v>0</v>
      </c>
      <c r="AN136" s="285">
        <v>0</v>
      </c>
      <c r="AO136" s="284">
        <v>7</v>
      </c>
      <c r="AP136" s="285">
        <v>2</v>
      </c>
      <c r="AQ136" s="285">
        <v>5</v>
      </c>
      <c r="AR136" s="285">
        <v>0</v>
      </c>
      <c r="AS136" s="285">
        <v>0</v>
      </c>
      <c r="AT136" s="285">
        <v>0</v>
      </c>
      <c r="AU136" s="284">
        <v>3</v>
      </c>
      <c r="AV136" s="284">
        <v>3</v>
      </c>
      <c r="AW136" s="284">
        <v>0</v>
      </c>
      <c r="AX136" s="284">
        <v>1</v>
      </c>
      <c r="AY136" s="284">
        <v>2</v>
      </c>
      <c r="AZ136" s="284">
        <v>0</v>
      </c>
      <c r="BA136" s="284">
        <v>2</v>
      </c>
      <c r="BB136" s="284">
        <v>1</v>
      </c>
      <c r="BC136" s="284">
        <v>0</v>
      </c>
      <c r="BD136" s="284">
        <v>2</v>
      </c>
      <c r="BE136" s="284">
        <v>1</v>
      </c>
      <c r="BF136" s="284">
        <v>0</v>
      </c>
      <c r="BG136" s="284">
        <v>963133208</v>
      </c>
      <c r="BH136" s="287"/>
      <c r="BI136" s="280"/>
      <c r="BJ136" s="280"/>
      <c r="BK136" s="280"/>
      <c r="BL136" s="280"/>
      <c r="BM136" s="280"/>
      <c r="BN136" s="280"/>
      <c r="BO136" s="280"/>
      <c r="BP136" s="280"/>
      <c r="BQ136" s="280"/>
      <c r="BR136" s="280"/>
      <c r="BS136" s="280"/>
      <c r="BT136" s="280"/>
      <c r="BU136" s="280"/>
      <c r="BV136" s="280"/>
      <c r="BW136" s="280"/>
      <c r="BX136" s="280"/>
      <c r="BY136" s="280"/>
      <c r="BZ136" s="281"/>
      <c r="CA136" s="281"/>
      <c r="CB136" s="281"/>
      <c r="CC136" s="281"/>
      <c r="CD136" s="281"/>
      <c r="CE136" s="281"/>
      <c r="CF136" s="281"/>
      <c r="CG136" s="281"/>
      <c r="CH136" s="273"/>
      <c r="CI136" s="273"/>
      <c r="CJ136" s="274"/>
      <c r="CK136" s="274"/>
    </row>
    <row r="137" spans="1:89" s="197" customFormat="1" ht="18" customHeight="1">
      <c r="A137" s="282">
        <v>22</v>
      </c>
      <c r="B137" s="283" t="s">
        <v>187</v>
      </c>
      <c r="C137" s="284">
        <v>11</v>
      </c>
      <c r="D137" s="171">
        <v>221</v>
      </c>
      <c r="E137" s="171">
        <v>221</v>
      </c>
      <c r="F137" s="285">
        <v>11</v>
      </c>
      <c r="G137" s="284">
        <v>10</v>
      </c>
      <c r="H137" s="284">
        <v>1</v>
      </c>
      <c r="I137" s="284">
        <v>1</v>
      </c>
      <c r="J137" s="284">
        <v>1</v>
      </c>
      <c r="K137" s="284">
        <v>1</v>
      </c>
      <c r="L137" s="1050"/>
      <c r="M137" s="1050"/>
      <c r="N137" s="1050"/>
      <c r="O137" s="1050"/>
      <c r="P137" s="284">
        <v>0</v>
      </c>
      <c r="Q137" s="284">
        <v>0</v>
      </c>
      <c r="R137" s="284">
        <v>0</v>
      </c>
      <c r="S137" s="284">
        <v>0</v>
      </c>
      <c r="T137" s="284">
        <v>1</v>
      </c>
      <c r="U137" s="284">
        <v>0</v>
      </c>
      <c r="V137" s="284">
        <v>0</v>
      </c>
      <c r="W137" s="284">
        <v>0</v>
      </c>
      <c r="X137" s="284">
        <v>0</v>
      </c>
      <c r="Y137" s="284">
        <v>1</v>
      </c>
      <c r="Z137" s="284">
        <v>0</v>
      </c>
      <c r="AA137" s="284">
        <v>0</v>
      </c>
      <c r="AB137" s="284">
        <v>0</v>
      </c>
      <c r="AC137" s="284">
        <v>0</v>
      </c>
      <c r="AD137" s="284">
        <v>3</v>
      </c>
      <c r="AE137" s="284">
        <v>3</v>
      </c>
      <c r="AF137" s="284">
        <v>0</v>
      </c>
      <c r="AG137" s="284">
        <v>0</v>
      </c>
      <c r="AH137" s="284">
        <v>4</v>
      </c>
      <c r="AI137" s="284">
        <v>4</v>
      </c>
      <c r="AJ137" s="285">
        <v>1</v>
      </c>
      <c r="AK137" s="285">
        <v>1</v>
      </c>
      <c r="AL137" s="285">
        <v>0</v>
      </c>
      <c r="AM137" s="285">
        <v>0</v>
      </c>
      <c r="AN137" s="285">
        <v>0</v>
      </c>
      <c r="AO137" s="284">
        <v>4</v>
      </c>
      <c r="AP137" s="285">
        <v>4</v>
      </c>
      <c r="AQ137" s="285">
        <v>0</v>
      </c>
      <c r="AR137" s="285">
        <v>0</v>
      </c>
      <c r="AS137" s="285">
        <v>2</v>
      </c>
      <c r="AT137" s="285">
        <v>2</v>
      </c>
      <c r="AU137" s="284">
        <v>4</v>
      </c>
      <c r="AV137" s="284">
        <v>4</v>
      </c>
      <c r="AW137" s="284">
        <v>0</v>
      </c>
      <c r="AX137" s="284">
        <v>4</v>
      </c>
      <c r="AY137" s="284">
        <v>3</v>
      </c>
      <c r="AZ137" s="284">
        <v>0</v>
      </c>
      <c r="BA137" s="284">
        <v>0</v>
      </c>
      <c r="BB137" s="284">
        <v>4</v>
      </c>
      <c r="BC137" s="284">
        <v>0</v>
      </c>
      <c r="BD137" s="284">
        <v>0</v>
      </c>
      <c r="BE137" s="284">
        <v>4</v>
      </c>
      <c r="BF137" s="284">
        <v>0</v>
      </c>
      <c r="BG137" s="284">
        <v>374750887</v>
      </c>
      <c r="BH137" s="287"/>
      <c r="BI137" s="280"/>
      <c r="BJ137" s="280"/>
      <c r="BK137" s="280"/>
      <c r="BL137" s="280"/>
      <c r="BM137" s="280"/>
      <c r="BN137" s="280"/>
      <c r="BO137" s="280"/>
      <c r="BP137" s="280"/>
      <c r="BQ137" s="280"/>
      <c r="BR137" s="280"/>
      <c r="BS137" s="280"/>
      <c r="BT137" s="280"/>
      <c r="BU137" s="280"/>
      <c r="BV137" s="280"/>
      <c r="BW137" s="280"/>
      <c r="BX137" s="280"/>
      <c r="BY137" s="280"/>
      <c r="BZ137" s="281"/>
      <c r="CA137" s="281"/>
      <c r="CB137" s="281"/>
      <c r="CC137" s="281"/>
      <c r="CD137" s="281"/>
      <c r="CE137" s="281"/>
      <c r="CF137" s="281"/>
      <c r="CG137" s="281"/>
      <c r="CH137" s="273"/>
      <c r="CI137" s="273"/>
      <c r="CJ137" s="274"/>
      <c r="CK137" s="274"/>
    </row>
    <row r="138" spans="1:89" s="197" customFormat="1" ht="18" customHeight="1">
      <c r="A138" s="282">
        <v>23</v>
      </c>
      <c r="B138" s="283" t="s">
        <v>188</v>
      </c>
      <c r="C138" s="285">
        <v>12</v>
      </c>
      <c r="D138" s="185">
        <v>267</v>
      </c>
      <c r="E138" s="185">
        <v>267</v>
      </c>
      <c r="F138" s="285">
        <v>12</v>
      </c>
      <c r="G138" s="284">
        <v>9</v>
      </c>
      <c r="H138" s="284">
        <v>3</v>
      </c>
      <c r="I138" s="284">
        <v>0</v>
      </c>
      <c r="J138" s="284">
        <v>0</v>
      </c>
      <c r="K138" s="370">
        <v>0</v>
      </c>
      <c r="L138" s="1051"/>
      <c r="M138" s="1051"/>
      <c r="N138" s="1051"/>
      <c r="O138" s="1051"/>
      <c r="P138" s="349">
        <v>0</v>
      </c>
      <c r="Q138" s="284">
        <v>0</v>
      </c>
      <c r="R138" s="284">
        <v>0</v>
      </c>
      <c r="S138" s="284">
        <v>0</v>
      </c>
      <c r="T138" s="284">
        <v>0</v>
      </c>
      <c r="U138" s="284">
        <v>0</v>
      </c>
      <c r="V138" s="284">
        <v>0</v>
      </c>
      <c r="W138" s="284">
        <v>0</v>
      </c>
      <c r="X138" s="284">
        <v>0</v>
      </c>
      <c r="Y138" s="284">
        <v>0</v>
      </c>
      <c r="Z138" s="284">
        <v>1</v>
      </c>
      <c r="AA138" s="284">
        <v>0</v>
      </c>
      <c r="AB138" s="284">
        <v>1</v>
      </c>
      <c r="AC138" s="284">
        <v>0</v>
      </c>
      <c r="AD138" s="284">
        <v>11</v>
      </c>
      <c r="AE138" s="284">
        <v>9</v>
      </c>
      <c r="AF138" s="284">
        <v>2</v>
      </c>
      <c r="AG138" s="284">
        <v>0</v>
      </c>
      <c r="AH138" s="284">
        <v>0</v>
      </c>
      <c r="AI138" s="284">
        <v>0</v>
      </c>
      <c r="AJ138" s="288">
        <v>1</v>
      </c>
      <c r="AK138" s="288">
        <v>1</v>
      </c>
      <c r="AL138" s="288">
        <v>0</v>
      </c>
      <c r="AM138" s="285">
        <v>0</v>
      </c>
      <c r="AN138" s="285">
        <v>0</v>
      </c>
      <c r="AO138" s="284">
        <v>7</v>
      </c>
      <c r="AP138" s="288">
        <v>5</v>
      </c>
      <c r="AQ138" s="288">
        <v>2</v>
      </c>
      <c r="AR138" s="288">
        <v>0</v>
      </c>
      <c r="AS138" s="288">
        <v>0</v>
      </c>
      <c r="AT138" s="288">
        <v>0</v>
      </c>
      <c r="AU138" s="286">
        <v>6</v>
      </c>
      <c r="AV138" s="286">
        <v>6</v>
      </c>
      <c r="AW138" s="284">
        <v>0</v>
      </c>
      <c r="AX138" s="284">
        <v>6</v>
      </c>
      <c r="AY138" s="284">
        <v>2</v>
      </c>
      <c r="AZ138" s="284">
        <v>0</v>
      </c>
      <c r="BA138" s="284">
        <v>4</v>
      </c>
      <c r="BB138" s="284">
        <v>2</v>
      </c>
      <c r="BC138" s="284">
        <v>0</v>
      </c>
      <c r="BD138" s="284">
        <v>4</v>
      </c>
      <c r="BE138" s="284">
        <v>2</v>
      </c>
      <c r="BF138" s="284">
        <v>0</v>
      </c>
      <c r="BG138" s="284">
        <v>862460090</v>
      </c>
      <c r="BH138" s="287"/>
      <c r="BI138" s="280"/>
      <c r="BJ138" s="280"/>
      <c r="BK138" s="280"/>
      <c r="BL138" s="280"/>
      <c r="BM138" s="280"/>
      <c r="BN138" s="280"/>
      <c r="BO138" s="280"/>
      <c r="BP138" s="280"/>
      <c r="BQ138" s="280"/>
      <c r="BR138" s="280"/>
      <c r="BS138" s="280"/>
      <c r="BT138" s="280"/>
      <c r="BU138" s="280"/>
      <c r="BV138" s="280"/>
      <c r="BW138" s="280"/>
      <c r="BX138" s="280"/>
      <c r="BY138" s="280"/>
      <c r="BZ138" s="281"/>
      <c r="CA138" s="281"/>
      <c r="CB138" s="281"/>
      <c r="CC138" s="281"/>
      <c r="CD138" s="281"/>
      <c r="CE138" s="281"/>
      <c r="CF138" s="281"/>
      <c r="CG138" s="281"/>
      <c r="CH138" s="273"/>
      <c r="CI138" s="273"/>
      <c r="CJ138" s="274"/>
      <c r="CK138" s="274"/>
    </row>
    <row r="139" spans="1:89" s="197" customFormat="1" ht="18" customHeight="1">
      <c r="A139" s="282">
        <v>24</v>
      </c>
      <c r="B139" s="283" t="s">
        <v>189</v>
      </c>
      <c r="C139" s="284">
        <v>7</v>
      </c>
      <c r="D139" s="171">
        <v>145</v>
      </c>
      <c r="E139" s="171">
        <v>145</v>
      </c>
      <c r="F139" s="285">
        <v>7</v>
      </c>
      <c r="G139" s="284">
        <v>2</v>
      </c>
      <c r="H139" s="284">
        <v>4</v>
      </c>
      <c r="I139" s="284">
        <v>1</v>
      </c>
      <c r="J139" s="284">
        <v>0</v>
      </c>
      <c r="K139" s="284">
        <v>2</v>
      </c>
      <c r="L139" s="1050"/>
      <c r="M139" s="1050"/>
      <c r="N139" s="1050"/>
      <c r="O139" s="1050"/>
      <c r="P139" s="284">
        <v>0</v>
      </c>
      <c r="Q139" s="284">
        <v>0</v>
      </c>
      <c r="R139" s="284">
        <v>0</v>
      </c>
      <c r="S139" s="284">
        <v>0</v>
      </c>
      <c r="T139" s="284">
        <v>1</v>
      </c>
      <c r="U139" s="284">
        <v>0</v>
      </c>
      <c r="V139" s="284">
        <v>0</v>
      </c>
      <c r="W139" s="284">
        <v>0</v>
      </c>
      <c r="X139" s="284">
        <v>0</v>
      </c>
      <c r="Y139" s="284">
        <v>1</v>
      </c>
      <c r="Z139" s="284">
        <v>0</v>
      </c>
      <c r="AA139" s="284">
        <v>0</v>
      </c>
      <c r="AB139" s="284">
        <v>0</v>
      </c>
      <c r="AC139" s="284">
        <v>0</v>
      </c>
      <c r="AD139" s="284">
        <v>8</v>
      </c>
      <c r="AE139" s="284">
        <v>0</v>
      </c>
      <c r="AF139" s="284">
        <v>6</v>
      </c>
      <c r="AG139" s="284">
        <v>2</v>
      </c>
      <c r="AH139" s="284">
        <v>3</v>
      </c>
      <c r="AI139" s="284">
        <v>3</v>
      </c>
      <c r="AJ139" s="285">
        <v>1</v>
      </c>
      <c r="AK139" s="285">
        <v>1</v>
      </c>
      <c r="AL139" s="285">
        <v>0</v>
      </c>
      <c r="AM139" s="285">
        <v>0</v>
      </c>
      <c r="AN139" s="285">
        <v>0</v>
      </c>
      <c r="AO139" s="284">
        <v>5</v>
      </c>
      <c r="AP139" s="285">
        <v>1</v>
      </c>
      <c r="AQ139" s="285">
        <v>3</v>
      </c>
      <c r="AR139" s="285">
        <v>1</v>
      </c>
      <c r="AS139" s="285">
        <v>0</v>
      </c>
      <c r="AT139" s="285">
        <v>1</v>
      </c>
      <c r="AU139" s="284">
        <v>3</v>
      </c>
      <c r="AV139" s="284">
        <v>3</v>
      </c>
      <c r="AW139" s="284">
        <v>0</v>
      </c>
      <c r="AX139" s="284">
        <v>4</v>
      </c>
      <c r="AY139" s="284">
        <v>3</v>
      </c>
      <c r="AZ139" s="284">
        <v>0</v>
      </c>
      <c r="BA139" s="284">
        <v>3</v>
      </c>
      <c r="BB139" s="284">
        <v>1</v>
      </c>
      <c r="BC139" s="284">
        <v>0</v>
      </c>
      <c r="BD139" s="284">
        <v>1</v>
      </c>
      <c r="BE139" s="284">
        <v>3</v>
      </c>
      <c r="BF139" s="284">
        <v>0</v>
      </c>
      <c r="BG139" s="284">
        <v>384888896</v>
      </c>
      <c r="BH139" s="287"/>
      <c r="BI139" s="280"/>
      <c r="BJ139" s="280"/>
      <c r="BK139" s="280"/>
      <c r="BL139" s="280"/>
      <c r="BM139" s="280"/>
      <c r="BN139" s="280"/>
      <c r="BO139" s="280"/>
      <c r="BP139" s="280"/>
      <c r="BQ139" s="280"/>
      <c r="BR139" s="280"/>
      <c r="BS139" s="280"/>
      <c r="BT139" s="280"/>
      <c r="BU139" s="280"/>
      <c r="BV139" s="280"/>
      <c r="BW139" s="280"/>
      <c r="BX139" s="280"/>
      <c r="BY139" s="280"/>
      <c r="BZ139" s="281"/>
      <c r="CA139" s="281"/>
      <c r="CB139" s="281"/>
      <c r="CC139" s="281"/>
      <c r="CD139" s="281"/>
      <c r="CE139" s="281"/>
      <c r="CF139" s="281"/>
      <c r="CG139" s="281"/>
      <c r="CH139" s="273"/>
      <c r="CI139" s="273"/>
      <c r="CJ139" s="274"/>
      <c r="CK139" s="274"/>
    </row>
    <row r="140" spans="1:89" s="197" customFormat="1" ht="18" customHeight="1">
      <c r="A140" s="282">
        <v>25</v>
      </c>
      <c r="B140" s="283" t="s">
        <v>190</v>
      </c>
      <c r="C140" s="284">
        <v>12</v>
      </c>
      <c r="D140" s="171">
        <v>180</v>
      </c>
      <c r="E140" s="171">
        <v>180</v>
      </c>
      <c r="F140" s="285">
        <v>12</v>
      </c>
      <c r="G140" s="284">
        <v>12</v>
      </c>
      <c r="H140" s="284">
        <v>0</v>
      </c>
      <c r="I140" s="284">
        <v>0</v>
      </c>
      <c r="J140" s="284">
        <v>0</v>
      </c>
      <c r="K140" s="284">
        <v>0</v>
      </c>
      <c r="L140" s="1050"/>
      <c r="M140" s="1050"/>
      <c r="N140" s="1050"/>
      <c r="O140" s="1050"/>
      <c r="P140" s="284">
        <v>0</v>
      </c>
      <c r="Q140" s="284">
        <v>0</v>
      </c>
      <c r="R140" s="284">
        <v>0</v>
      </c>
      <c r="S140" s="284">
        <v>0</v>
      </c>
      <c r="T140" s="284">
        <v>0</v>
      </c>
      <c r="U140" s="284">
        <v>1</v>
      </c>
      <c r="V140" s="284">
        <v>1</v>
      </c>
      <c r="W140" s="284">
        <v>0</v>
      </c>
      <c r="X140" s="284">
        <v>0</v>
      </c>
      <c r="Y140" s="284">
        <v>0</v>
      </c>
      <c r="Z140" s="284">
        <v>0</v>
      </c>
      <c r="AA140" s="284">
        <v>0</v>
      </c>
      <c r="AB140" s="284">
        <v>0</v>
      </c>
      <c r="AC140" s="284">
        <v>0</v>
      </c>
      <c r="AD140" s="284">
        <v>9</v>
      </c>
      <c r="AE140" s="284">
        <v>9</v>
      </c>
      <c r="AF140" s="284">
        <v>0</v>
      </c>
      <c r="AG140" s="284">
        <v>0</v>
      </c>
      <c r="AH140" s="284">
        <v>0</v>
      </c>
      <c r="AI140" s="284">
        <v>0</v>
      </c>
      <c r="AJ140" s="285">
        <v>1</v>
      </c>
      <c r="AK140" s="285">
        <v>1</v>
      </c>
      <c r="AL140" s="285">
        <v>0</v>
      </c>
      <c r="AM140" s="285">
        <v>0</v>
      </c>
      <c r="AN140" s="285">
        <v>0</v>
      </c>
      <c r="AO140" s="284">
        <v>10</v>
      </c>
      <c r="AP140" s="285">
        <v>9</v>
      </c>
      <c r="AQ140" s="285">
        <v>1</v>
      </c>
      <c r="AR140" s="285">
        <v>0</v>
      </c>
      <c r="AS140" s="285">
        <v>1</v>
      </c>
      <c r="AT140" s="285">
        <v>1</v>
      </c>
      <c r="AU140" s="284">
        <v>8</v>
      </c>
      <c r="AV140" s="284">
        <v>8</v>
      </c>
      <c r="AW140" s="284">
        <v>0</v>
      </c>
      <c r="AX140" s="284">
        <v>8</v>
      </c>
      <c r="AY140" s="284">
        <v>4</v>
      </c>
      <c r="AZ140" s="284">
        <v>0</v>
      </c>
      <c r="BA140" s="284">
        <v>6</v>
      </c>
      <c r="BB140" s="284">
        <v>2</v>
      </c>
      <c r="BC140" s="284">
        <v>0</v>
      </c>
      <c r="BD140" s="284">
        <v>2</v>
      </c>
      <c r="BE140" s="284">
        <v>6</v>
      </c>
      <c r="BF140" s="284">
        <v>0</v>
      </c>
      <c r="BG140" s="284">
        <v>888655086</v>
      </c>
      <c r="BH140" s="287"/>
      <c r="BI140" s="280"/>
      <c r="BJ140" s="280"/>
      <c r="BK140" s="280"/>
      <c r="BL140" s="280"/>
      <c r="BM140" s="280"/>
      <c r="BN140" s="280"/>
      <c r="BO140" s="280"/>
      <c r="BP140" s="280"/>
      <c r="BQ140" s="280"/>
      <c r="BR140" s="280"/>
      <c r="BS140" s="280"/>
      <c r="BT140" s="280"/>
      <c r="BU140" s="280"/>
      <c r="BV140" s="280"/>
      <c r="BW140" s="280"/>
      <c r="BX140" s="280"/>
      <c r="BY140" s="280"/>
      <c r="BZ140" s="281"/>
      <c r="CA140" s="281"/>
      <c r="CB140" s="281"/>
      <c r="CC140" s="281"/>
      <c r="CD140" s="281"/>
      <c r="CE140" s="281"/>
      <c r="CF140" s="281"/>
      <c r="CG140" s="281"/>
      <c r="CH140" s="273"/>
      <c r="CI140" s="273"/>
      <c r="CJ140" s="274"/>
      <c r="CK140" s="274"/>
    </row>
    <row r="141" spans="1:89" s="197" customFormat="1" ht="18" customHeight="1">
      <c r="A141" s="282">
        <v>26</v>
      </c>
      <c r="B141" s="283" t="s">
        <v>191</v>
      </c>
      <c r="C141" s="284">
        <v>14</v>
      </c>
      <c r="D141" s="171">
        <v>181</v>
      </c>
      <c r="E141" s="171">
        <v>181</v>
      </c>
      <c r="F141" s="285">
        <v>14</v>
      </c>
      <c r="G141" s="284">
        <v>1</v>
      </c>
      <c r="H141" s="284">
        <v>12</v>
      </c>
      <c r="I141" s="284">
        <v>1</v>
      </c>
      <c r="J141" s="284">
        <v>1</v>
      </c>
      <c r="K141" s="284">
        <v>1</v>
      </c>
      <c r="L141" s="1050"/>
      <c r="M141" s="1050"/>
      <c r="N141" s="1050"/>
      <c r="O141" s="1050"/>
      <c r="P141" s="284">
        <v>0</v>
      </c>
      <c r="Q141" s="284">
        <v>0</v>
      </c>
      <c r="R141" s="284">
        <v>0</v>
      </c>
      <c r="S141" s="284">
        <v>0</v>
      </c>
      <c r="T141" s="284">
        <v>1</v>
      </c>
      <c r="U141" s="284">
        <v>0</v>
      </c>
      <c r="V141" s="284">
        <v>0</v>
      </c>
      <c r="W141" s="284">
        <v>0</v>
      </c>
      <c r="X141" s="284">
        <v>0</v>
      </c>
      <c r="Y141" s="284">
        <v>1</v>
      </c>
      <c r="Z141" s="284">
        <v>0</v>
      </c>
      <c r="AA141" s="284">
        <v>0</v>
      </c>
      <c r="AB141" s="284">
        <v>0</v>
      </c>
      <c r="AC141" s="284">
        <v>0</v>
      </c>
      <c r="AD141" s="284">
        <v>9</v>
      </c>
      <c r="AE141" s="284">
        <v>0</v>
      </c>
      <c r="AF141" s="284">
        <v>5</v>
      </c>
      <c r="AG141" s="284">
        <v>0</v>
      </c>
      <c r="AH141" s="284">
        <v>0</v>
      </c>
      <c r="AI141" s="284">
        <v>2</v>
      </c>
      <c r="AJ141" s="285">
        <v>4</v>
      </c>
      <c r="AK141" s="285">
        <v>0</v>
      </c>
      <c r="AL141" s="285">
        <v>4</v>
      </c>
      <c r="AM141" s="285">
        <v>0</v>
      </c>
      <c r="AN141" s="285">
        <v>0</v>
      </c>
      <c r="AO141" s="284">
        <v>9</v>
      </c>
      <c r="AP141" s="285">
        <v>1</v>
      </c>
      <c r="AQ141" s="285">
        <v>8</v>
      </c>
      <c r="AR141" s="285">
        <v>0</v>
      </c>
      <c r="AS141" s="285">
        <v>-2</v>
      </c>
      <c r="AT141" s="285">
        <v>2</v>
      </c>
      <c r="AU141" s="284">
        <v>8</v>
      </c>
      <c r="AV141" s="284">
        <v>8</v>
      </c>
      <c r="AW141" s="284">
        <v>0</v>
      </c>
      <c r="AX141" s="284">
        <v>8</v>
      </c>
      <c r="AY141" s="284">
        <v>6</v>
      </c>
      <c r="AZ141" s="284">
        <v>0</v>
      </c>
      <c r="BA141" s="284">
        <v>3</v>
      </c>
      <c r="BB141" s="284">
        <v>5</v>
      </c>
      <c r="BC141" s="284">
        <v>0</v>
      </c>
      <c r="BD141" s="284">
        <v>3</v>
      </c>
      <c r="BE141" s="284">
        <v>5</v>
      </c>
      <c r="BF141" s="284">
        <v>0</v>
      </c>
      <c r="BG141" s="284">
        <v>914556254</v>
      </c>
      <c r="BH141" s="287"/>
      <c r="BI141" s="280"/>
      <c r="BJ141" s="280"/>
      <c r="BK141" s="280"/>
      <c r="BL141" s="280"/>
      <c r="BM141" s="280"/>
      <c r="BN141" s="280"/>
      <c r="BO141" s="280"/>
      <c r="BP141" s="280"/>
      <c r="BQ141" s="280"/>
      <c r="BR141" s="280"/>
      <c r="BS141" s="280"/>
      <c r="BT141" s="280"/>
      <c r="BU141" s="280"/>
      <c r="BV141" s="280"/>
      <c r="BW141" s="280"/>
      <c r="BX141" s="280"/>
      <c r="BY141" s="280"/>
      <c r="BZ141" s="281"/>
      <c r="CA141" s="281"/>
      <c r="CB141" s="281"/>
      <c r="CC141" s="281"/>
      <c r="CD141" s="281"/>
      <c r="CE141" s="281"/>
      <c r="CF141" s="281"/>
      <c r="CG141" s="281"/>
      <c r="CH141" s="273"/>
      <c r="CI141" s="273"/>
      <c r="CJ141" s="274"/>
      <c r="CK141" s="274"/>
    </row>
    <row r="142" spans="1:89" s="212" customFormat="1" ht="18" customHeight="1">
      <c r="A142" s="207" t="s">
        <v>192</v>
      </c>
      <c r="B142" s="208" t="s">
        <v>193</v>
      </c>
      <c r="C142" s="207">
        <f t="shared" ref="C142:BF142" si="41">SUM(C143:C161)</f>
        <v>296</v>
      </c>
      <c r="D142" s="207">
        <f t="shared" si="41"/>
        <v>6752</v>
      </c>
      <c r="E142" s="207">
        <f t="shared" si="41"/>
        <v>6683</v>
      </c>
      <c r="F142" s="207">
        <f t="shared" si="41"/>
        <v>296</v>
      </c>
      <c r="G142" s="207">
        <f t="shared" si="41"/>
        <v>163</v>
      </c>
      <c r="H142" s="207">
        <f t="shared" si="41"/>
        <v>114</v>
      </c>
      <c r="I142" s="207">
        <f t="shared" si="41"/>
        <v>15</v>
      </c>
      <c r="J142" s="207">
        <f t="shared" si="41"/>
        <v>0</v>
      </c>
      <c r="K142" s="207">
        <f t="shared" si="41"/>
        <v>24</v>
      </c>
      <c r="L142" s="441">
        <f>P142+U142</f>
        <v>22</v>
      </c>
      <c r="M142" s="441">
        <f t="shared" ref="M142" si="42">Q142+V142</f>
        <v>9</v>
      </c>
      <c r="N142" s="441">
        <f t="shared" ref="N142" si="43">R142+W142</f>
        <v>8</v>
      </c>
      <c r="O142" s="441">
        <f t="shared" ref="O142" si="44">S142+X142</f>
        <v>5</v>
      </c>
      <c r="P142" s="207">
        <f t="shared" si="41"/>
        <v>8</v>
      </c>
      <c r="Q142" s="207">
        <f t="shared" si="41"/>
        <v>4</v>
      </c>
      <c r="R142" s="207">
        <f t="shared" si="41"/>
        <v>2</v>
      </c>
      <c r="S142" s="207">
        <f t="shared" si="41"/>
        <v>2</v>
      </c>
      <c r="T142" s="207">
        <f t="shared" si="41"/>
        <v>12</v>
      </c>
      <c r="U142" s="207">
        <f t="shared" si="41"/>
        <v>14</v>
      </c>
      <c r="V142" s="207">
        <f t="shared" si="41"/>
        <v>5</v>
      </c>
      <c r="W142" s="207">
        <f t="shared" si="41"/>
        <v>6</v>
      </c>
      <c r="X142" s="207">
        <f t="shared" si="41"/>
        <v>3</v>
      </c>
      <c r="Y142" s="207">
        <f t="shared" si="41"/>
        <v>8</v>
      </c>
      <c r="Z142" s="207">
        <f t="shared" si="41"/>
        <v>2</v>
      </c>
      <c r="AA142" s="207">
        <f t="shared" si="41"/>
        <v>2</v>
      </c>
      <c r="AB142" s="207">
        <f t="shared" si="41"/>
        <v>1</v>
      </c>
      <c r="AC142" s="207">
        <f t="shared" si="41"/>
        <v>0</v>
      </c>
      <c r="AD142" s="207">
        <f t="shared" si="41"/>
        <v>89</v>
      </c>
      <c r="AE142" s="207">
        <f t="shared" si="41"/>
        <v>40</v>
      </c>
      <c r="AF142" s="207">
        <f t="shared" si="41"/>
        <v>27</v>
      </c>
      <c r="AG142" s="207">
        <f t="shared" si="41"/>
        <v>22</v>
      </c>
      <c r="AH142" s="207">
        <f t="shared" si="41"/>
        <v>6</v>
      </c>
      <c r="AI142" s="207">
        <f t="shared" si="41"/>
        <v>39</v>
      </c>
      <c r="AJ142" s="207">
        <f t="shared" si="41"/>
        <v>45</v>
      </c>
      <c r="AK142" s="207">
        <f t="shared" si="41"/>
        <v>9</v>
      </c>
      <c r="AL142" s="207">
        <f t="shared" si="41"/>
        <v>34</v>
      </c>
      <c r="AM142" s="207">
        <f t="shared" si="41"/>
        <v>2</v>
      </c>
      <c r="AN142" s="207">
        <f t="shared" si="41"/>
        <v>25</v>
      </c>
      <c r="AO142" s="207">
        <f t="shared" si="41"/>
        <v>185</v>
      </c>
      <c r="AP142" s="207">
        <f t="shared" si="41"/>
        <v>35</v>
      </c>
      <c r="AQ142" s="207">
        <f t="shared" si="41"/>
        <v>117</v>
      </c>
      <c r="AR142" s="207">
        <f t="shared" si="41"/>
        <v>33</v>
      </c>
      <c r="AS142" s="207">
        <f t="shared" si="41"/>
        <v>-19</v>
      </c>
      <c r="AT142" s="207">
        <f t="shared" si="41"/>
        <v>26</v>
      </c>
      <c r="AU142" s="207">
        <f t="shared" si="41"/>
        <v>139</v>
      </c>
      <c r="AV142" s="207">
        <f t="shared" si="41"/>
        <v>29</v>
      </c>
      <c r="AW142" s="207">
        <f t="shared" si="41"/>
        <v>116</v>
      </c>
      <c r="AX142" s="207">
        <f t="shared" si="41"/>
        <v>84</v>
      </c>
      <c r="AY142" s="207">
        <f t="shared" si="41"/>
        <v>85</v>
      </c>
      <c r="AZ142" s="207">
        <f t="shared" si="41"/>
        <v>6</v>
      </c>
      <c r="BA142" s="207">
        <f t="shared" si="41"/>
        <v>131</v>
      </c>
      <c r="BB142" s="207">
        <f t="shared" si="41"/>
        <v>25</v>
      </c>
      <c r="BC142" s="207">
        <f t="shared" si="41"/>
        <v>11</v>
      </c>
      <c r="BD142" s="207">
        <f t="shared" si="41"/>
        <v>19</v>
      </c>
      <c r="BE142" s="207">
        <f t="shared" si="41"/>
        <v>34</v>
      </c>
      <c r="BF142" s="207">
        <f t="shared" si="41"/>
        <v>74</v>
      </c>
      <c r="BG142" s="207"/>
      <c r="BH142" s="207">
        <f>SUM(BH143:BH161)</f>
        <v>0</v>
      </c>
      <c r="BI142" s="239"/>
      <c r="BJ142" s="239"/>
      <c r="BK142" s="239"/>
      <c r="BL142" s="239"/>
      <c r="BM142" s="239"/>
      <c r="BN142" s="239"/>
      <c r="BO142" s="239"/>
      <c r="BP142" s="239"/>
      <c r="BQ142" s="239"/>
      <c r="BR142" s="239"/>
      <c r="BS142" s="239"/>
      <c r="BT142" s="239"/>
      <c r="BU142" s="239"/>
      <c r="BV142" s="239"/>
      <c r="BW142" s="239"/>
      <c r="BX142" s="239"/>
      <c r="BY142" s="239"/>
      <c r="BZ142" s="240"/>
      <c r="CA142" s="240"/>
      <c r="CB142" s="240"/>
      <c r="CC142" s="240"/>
      <c r="CD142" s="240"/>
      <c r="CE142" s="240"/>
      <c r="CF142" s="240"/>
      <c r="CG142" s="240"/>
      <c r="CH142" s="218"/>
      <c r="CI142" s="218"/>
    </row>
    <row r="143" spans="1:89" s="197" customFormat="1" ht="18" customHeight="1">
      <c r="A143" s="133">
        <v>1</v>
      </c>
      <c r="B143" s="160" t="s">
        <v>133</v>
      </c>
      <c r="C143" s="289">
        <v>11</v>
      </c>
      <c r="D143" s="184">
        <v>269</v>
      </c>
      <c r="E143" s="184">
        <v>240</v>
      </c>
      <c r="F143" s="290">
        <v>11</v>
      </c>
      <c r="G143" s="291">
        <v>8</v>
      </c>
      <c r="H143" s="291">
        <v>3</v>
      </c>
      <c r="I143" s="291">
        <v>0</v>
      </c>
      <c r="J143" s="291">
        <v>0</v>
      </c>
      <c r="K143" s="291">
        <v>0</v>
      </c>
      <c r="L143" s="1052"/>
      <c r="M143" s="1052"/>
      <c r="N143" s="1052"/>
      <c r="O143" s="1052"/>
      <c r="P143" s="291">
        <f t="shared" ref="P143:P161" si="45">Q143+R143+S143</f>
        <v>1</v>
      </c>
      <c r="Q143" s="292">
        <v>1</v>
      </c>
      <c r="R143" s="292">
        <v>0</v>
      </c>
      <c r="S143" s="292">
        <v>0</v>
      </c>
      <c r="T143" s="291">
        <v>0</v>
      </c>
      <c r="U143" s="291">
        <f t="shared" ref="U143:U161" si="46">V143+W143+X143</f>
        <v>1</v>
      </c>
      <c r="V143" s="292">
        <v>1</v>
      </c>
      <c r="W143" s="292">
        <v>0</v>
      </c>
      <c r="X143" s="292">
        <v>0</v>
      </c>
      <c r="Y143" s="291">
        <v>0</v>
      </c>
      <c r="Z143" s="291">
        <v>0</v>
      </c>
      <c r="AA143" s="292">
        <v>0</v>
      </c>
      <c r="AB143" s="292">
        <v>0</v>
      </c>
      <c r="AC143" s="292">
        <v>0</v>
      </c>
      <c r="AD143" s="291">
        <f t="shared" ref="AD143:AD161" si="47">AE143+AF143+AG143</f>
        <v>0</v>
      </c>
      <c r="AE143" s="292">
        <v>0</v>
      </c>
      <c r="AF143" s="292">
        <v>0</v>
      </c>
      <c r="AG143" s="292">
        <v>0</v>
      </c>
      <c r="AH143" s="291">
        <v>0</v>
      </c>
      <c r="AI143" s="293">
        <v>0</v>
      </c>
      <c r="AJ143" s="290">
        <f t="shared" ref="AJ143:AJ161" si="48">AK143+AL143+AM143</f>
        <v>1</v>
      </c>
      <c r="AK143" s="294">
        <v>1</v>
      </c>
      <c r="AL143" s="294">
        <v>0</v>
      </c>
      <c r="AM143" s="294">
        <v>0</v>
      </c>
      <c r="AN143" s="294">
        <v>1</v>
      </c>
      <c r="AO143" s="290">
        <f t="shared" ref="AO143:AO161" si="49">AP143+AQ143+AR143</f>
        <v>5</v>
      </c>
      <c r="AP143" s="294">
        <v>5</v>
      </c>
      <c r="AQ143" s="294">
        <v>0</v>
      </c>
      <c r="AR143" s="294">
        <v>0</v>
      </c>
      <c r="AS143" s="294">
        <v>-2</v>
      </c>
      <c r="AT143" s="290">
        <v>2</v>
      </c>
      <c r="AU143" s="292">
        <v>3</v>
      </c>
      <c r="AV143" s="292">
        <v>3</v>
      </c>
      <c r="AW143" s="292">
        <v>0</v>
      </c>
      <c r="AX143" s="292">
        <v>0</v>
      </c>
      <c r="AY143" s="292">
        <v>3</v>
      </c>
      <c r="AZ143" s="292">
        <v>0</v>
      </c>
      <c r="BA143" s="292">
        <v>3</v>
      </c>
      <c r="BB143" s="292">
        <v>0</v>
      </c>
      <c r="BC143" s="292">
        <v>0</v>
      </c>
      <c r="BD143" s="292">
        <v>3</v>
      </c>
      <c r="BE143" s="292">
        <v>0</v>
      </c>
      <c r="BF143" s="292">
        <v>0</v>
      </c>
      <c r="BG143" s="291">
        <v>949858558</v>
      </c>
      <c r="BH143" s="291"/>
      <c r="BI143" s="122"/>
      <c r="BJ143" s="122"/>
      <c r="BK143" s="122"/>
      <c r="BL143" s="122"/>
      <c r="BM143" s="122"/>
      <c r="BN143" s="122"/>
      <c r="BO143" s="122"/>
      <c r="BP143" s="122"/>
      <c r="BQ143" s="122"/>
      <c r="BR143" s="122"/>
      <c r="BS143" s="122"/>
      <c r="BT143" s="122"/>
      <c r="BU143" s="122"/>
      <c r="BV143" s="122"/>
      <c r="BW143" s="122"/>
      <c r="BX143" s="122"/>
      <c r="BY143" s="122"/>
      <c r="BZ143" s="123"/>
      <c r="CA143" s="123"/>
      <c r="CB143" s="123"/>
      <c r="CC143" s="123"/>
      <c r="CD143" s="123"/>
      <c r="CE143" s="123"/>
      <c r="CF143" s="123"/>
      <c r="CG143" s="123"/>
      <c r="CH143" s="164"/>
      <c r="CI143" s="164"/>
    </row>
    <row r="144" spans="1:89" s="197" customFormat="1" ht="18" customHeight="1">
      <c r="A144" s="133">
        <v>2</v>
      </c>
      <c r="B144" s="162" t="s">
        <v>194</v>
      </c>
      <c r="C144" s="295">
        <v>6</v>
      </c>
      <c r="D144" s="171">
        <v>104</v>
      </c>
      <c r="E144" s="171">
        <v>104</v>
      </c>
      <c r="F144" s="296">
        <v>6</v>
      </c>
      <c r="G144" s="297">
        <v>4</v>
      </c>
      <c r="H144" s="297">
        <v>2</v>
      </c>
      <c r="I144" s="297">
        <v>0</v>
      </c>
      <c r="J144" s="297">
        <v>0</v>
      </c>
      <c r="K144" s="297">
        <v>2</v>
      </c>
      <c r="L144" s="1053"/>
      <c r="M144" s="1053"/>
      <c r="N144" s="1053"/>
      <c r="O144" s="1053"/>
      <c r="P144" s="291">
        <f t="shared" si="45"/>
        <v>1</v>
      </c>
      <c r="Q144" s="298">
        <v>0</v>
      </c>
      <c r="R144" s="298">
        <v>0</v>
      </c>
      <c r="S144" s="298">
        <v>1</v>
      </c>
      <c r="T144" s="297">
        <v>0</v>
      </c>
      <c r="U144" s="291">
        <f t="shared" si="46"/>
        <v>1</v>
      </c>
      <c r="V144" s="298">
        <v>0</v>
      </c>
      <c r="W144" s="298">
        <v>1</v>
      </c>
      <c r="X144" s="298">
        <v>0</v>
      </c>
      <c r="Y144" s="297">
        <v>0</v>
      </c>
      <c r="Z144" s="297">
        <v>0</v>
      </c>
      <c r="AA144" s="298">
        <v>0</v>
      </c>
      <c r="AB144" s="298">
        <v>0</v>
      </c>
      <c r="AC144" s="298">
        <v>0</v>
      </c>
      <c r="AD144" s="291">
        <f t="shared" si="47"/>
        <v>2</v>
      </c>
      <c r="AE144" s="298">
        <v>0</v>
      </c>
      <c r="AF144" s="298">
        <v>2</v>
      </c>
      <c r="AG144" s="298">
        <v>0</v>
      </c>
      <c r="AH144" s="297">
        <v>0</v>
      </c>
      <c r="AI144" s="299">
        <v>1</v>
      </c>
      <c r="AJ144" s="290">
        <f t="shared" si="48"/>
        <v>2</v>
      </c>
      <c r="AK144" s="300">
        <v>0</v>
      </c>
      <c r="AL144" s="300">
        <v>2</v>
      </c>
      <c r="AM144" s="300">
        <v>0</v>
      </c>
      <c r="AN144" s="300">
        <v>1</v>
      </c>
      <c r="AO144" s="290">
        <f t="shared" si="49"/>
        <v>3</v>
      </c>
      <c r="AP144" s="300">
        <v>0</v>
      </c>
      <c r="AQ144" s="300">
        <v>3</v>
      </c>
      <c r="AR144" s="300">
        <v>0</v>
      </c>
      <c r="AS144" s="300">
        <v>0</v>
      </c>
      <c r="AT144" s="296">
        <v>3</v>
      </c>
      <c r="AU144" s="298">
        <v>3</v>
      </c>
      <c r="AV144" s="298">
        <v>3</v>
      </c>
      <c r="AW144" s="298">
        <v>0</v>
      </c>
      <c r="AX144" s="298">
        <v>0</v>
      </c>
      <c r="AY144" s="298">
        <v>1</v>
      </c>
      <c r="AZ144" s="298">
        <v>2</v>
      </c>
      <c r="BA144" s="298">
        <v>3</v>
      </c>
      <c r="BB144" s="298">
        <v>0</v>
      </c>
      <c r="BC144" s="298">
        <v>0</v>
      </c>
      <c r="BD144" s="298">
        <v>1</v>
      </c>
      <c r="BE144" s="298">
        <v>0</v>
      </c>
      <c r="BF144" s="298">
        <v>2</v>
      </c>
      <c r="BG144" s="297">
        <v>376717989</v>
      </c>
      <c r="BH144" s="297"/>
      <c r="BI144" s="122"/>
      <c r="BJ144" s="122"/>
      <c r="BK144" s="122"/>
      <c r="BL144" s="122"/>
      <c r="BM144" s="122"/>
      <c r="BN144" s="122"/>
      <c r="BO144" s="122"/>
      <c r="BP144" s="122"/>
      <c r="BQ144" s="122"/>
      <c r="BR144" s="122"/>
      <c r="BS144" s="122"/>
      <c r="BT144" s="122"/>
      <c r="BU144" s="122"/>
      <c r="BV144" s="122"/>
      <c r="BW144" s="122"/>
      <c r="BX144" s="122"/>
      <c r="BY144" s="122"/>
      <c r="BZ144" s="123"/>
      <c r="CA144" s="123"/>
      <c r="CB144" s="123"/>
      <c r="CC144" s="123"/>
      <c r="CD144" s="123"/>
      <c r="CE144" s="123"/>
      <c r="CF144" s="123"/>
      <c r="CG144" s="123"/>
      <c r="CH144" s="164"/>
      <c r="CI144" s="164"/>
    </row>
    <row r="145" spans="1:87" s="197" customFormat="1" ht="18" customHeight="1">
      <c r="A145" s="133">
        <v>3</v>
      </c>
      <c r="B145" s="162" t="s">
        <v>195</v>
      </c>
      <c r="C145" s="295">
        <v>12</v>
      </c>
      <c r="D145" s="171">
        <v>273</v>
      </c>
      <c r="E145" s="171">
        <v>273</v>
      </c>
      <c r="F145" s="296">
        <v>12</v>
      </c>
      <c r="G145" s="297">
        <v>9</v>
      </c>
      <c r="H145" s="297">
        <v>3</v>
      </c>
      <c r="I145" s="297">
        <v>0</v>
      </c>
      <c r="J145" s="297">
        <v>0</v>
      </c>
      <c r="K145" s="297">
        <v>0</v>
      </c>
      <c r="L145" s="1053"/>
      <c r="M145" s="1053"/>
      <c r="N145" s="1053"/>
      <c r="O145" s="1053"/>
      <c r="P145" s="291">
        <f t="shared" si="45"/>
        <v>0</v>
      </c>
      <c r="Q145" s="298">
        <v>0</v>
      </c>
      <c r="R145" s="298">
        <v>0</v>
      </c>
      <c r="S145" s="298">
        <v>0</v>
      </c>
      <c r="T145" s="297">
        <v>1</v>
      </c>
      <c r="U145" s="291">
        <f t="shared" si="46"/>
        <v>1</v>
      </c>
      <c r="V145" s="298">
        <v>0</v>
      </c>
      <c r="W145" s="298">
        <v>1</v>
      </c>
      <c r="X145" s="298">
        <v>0</v>
      </c>
      <c r="Y145" s="297">
        <v>0</v>
      </c>
      <c r="Z145" s="297">
        <v>0</v>
      </c>
      <c r="AA145" s="298">
        <v>0</v>
      </c>
      <c r="AB145" s="298">
        <v>0</v>
      </c>
      <c r="AC145" s="298">
        <v>0</v>
      </c>
      <c r="AD145" s="291">
        <f t="shared" si="47"/>
        <v>1</v>
      </c>
      <c r="AE145" s="298">
        <v>1</v>
      </c>
      <c r="AF145" s="298">
        <v>0</v>
      </c>
      <c r="AG145" s="298">
        <v>0</v>
      </c>
      <c r="AH145" s="297">
        <v>0</v>
      </c>
      <c r="AI145" s="297">
        <v>0</v>
      </c>
      <c r="AJ145" s="290">
        <f t="shared" si="48"/>
        <v>1</v>
      </c>
      <c r="AK145" s="300">
        <v>0</v>
      </c>
      <c r="AL145" s="300">
        <v>1</v>
      </c>
      <c r="AM145" s="300">
        <v>0</v>
      </c>
      <c r="AN145" s="300">
        <v>0</v>
      </c>
      <c r="AO145" s="290">
        <f t="shared" si="49"/>
        <v>6</v>
      </c>
      <c r="AP145" s="300">
        <v>0</v>
      </c>
      <c r="AQ145" s="300">
        <v>6</v>
      </c>
      <c r="AR145" s="300">
        <v>0</v>
      </c>
      <c r="AS145" s="300">
        <v>0</v>
      </c>
      <c r="AT145" s="296">
        <v>0</v>
      </c>
      <c r="AU145" s="298">
        <v>6</v>
      </c>
      <c r="AV145" s="298">
        <v>4</v>
      </c>
      <c r="AW145" s="298">
        <v>2</v>
      </c>
      <c r="AX145" s="298">
        <v>1</v>
      </c>
      <c r="AY145" s="298">
        <v>5</v>
      </c>
      <c r="AZ145" s="298">
        <v>0</v>
      </c>
      <c r="BA145" s="298">
        <v>6</v>
      </c>
      <c r="BB145" s="298">
        <v>0</v>
      </c>
      <c r="BC145" s="298">
        <v>0</v>
      </c>
      <c r="BD145" s="298">
        <v>1</v>
      </c>
      <c r="BE145" s="298">
        <v>0</v>
      </c>
      <c r="BF145" s="298">
        <v>5</v>
      </c>
      <c r="BG145" s="297">
        <v>387417633</v>
      </c>
      <c r="BH145" s="297"/>
      <c r="BI145" s="122"/>
      <c r="BJ145" s="122"/>
      <c r="BK145" s="122"/>
      <c r="BL145" s="122"/>
      <c r="BM145" s="122"/>
      <c r="BN145" s="122"/>
      <c r="BO145" s="122"/>
      <c r="BP145" s="122"/>
      <c r="BQ145" s="122"/>
      <c r="BR145" s="122"/>
      <c r="BS145" s="122"/>
      <c r="BT145" s="122"/>
      <c r="BU145" s="122"/>
      <c r="BV145" s="122"/>
      <c r="BW145" s="122"/>
      <c r="BX145" s="122"/>
      <c r="BY145" s="122"/>
      <c r="BZ145" s="123"/>
      <c r="CA145" s="123"/>
      <c r="CB145" s="123"/>
      <c r="CC145" s="123"/>
      <c r="CD145" s="123"/>
      <c r="CE145" s="123"/>
      <c r="CF145" s="123"/>
      <c r="CG145" s="123"/>
      <c r="CH145" s="164"/>
      <c r="CI145" s="164"/>
    </row>
    <row r="146" spans="1:87" s="197" customFormat="1" ht="18" customHeight="1">
      <c r="A146" s="133">
        <v>4</v>
      </c>
      <c r="B146" s="162" t="s">
        <v>196</v>
      </c>
      <c r="C146" s="295">
        <v>11</v>
      </c>
      <c r="D146" s="171">
        <v>251</v>
      </c>
      <c r="E146" s="171">
        <v>251</v>
      </c>
      <c r="F146" s="296">
        <v>11</v>
      </c>
      <c r="G146" s="297">
        <v>6</v>
      </c>
      <c r="H146" s="297">
        <v>5</v>
      </c>
      <c r="I146" s="297">
        <v>0</v>
      </c>
      <c r="J146" s="297">
        <v>0</v>
      </c>
      <c r="K146" s="297">
        <v>0</v>
      </c>
      <c r="L146" s="1053"/>
      <c r="M146" s="1053"/>
      <c r="N146" s="1053"/>
      <c r="O146" s="1053"/>
      <c r="P146" s="291">
        <f t="shared" si="45"/>
        <v>0</v>
      </c>
      <c r="Q146" s="292">
        <v>0</v>
      </c>
      <c r="R146" s="292">
        <v>0</v>
      </c>
      <c r="S146" s="292">
        <v>0</v>
      </c>
      <c r="T146" s="297">
        <v>1</v>
      </c>
      <c r="U146" s="291">
        <f t="shared" si="46"/>
        <v>0</v>
      </c>
      <c r="V146" s="292">
        <v>0</v>
      </c>
      <c r="W146" s="292">
        <v>0</v>
      </c>
      <c r="X146" s="292">
        <v>0</v>
      </c>
      <c r="Y146" s="297">
        <v>1</v>
      </c>
      <c r="Z146" s="297">
        <v>0</v>
      </c>
      <c r="AA146" s="292">
        <v>0</v>
      </c>
      <c r="AB146" s="292">
        <v>0</v>
      </c>
      <c r="AC146" s="292">
        <v>0</v>
      </c>
      <c r="AD146" s="291">
        <f t="shared" si="47"/>
        <v>8</v>
      </c>
      <c r="AE146" s="292">
        <v>8</v>
      </c>
      <c r="AF146" s="292">
        <v>0</v>
      </c>
      <c r="AG146" s="292">
        <v>0</v>
      </c>
      <c r="AH146" s="297">
        <v>0</v>
      </c>
      <c r="AI146" s="301">
        <v>0</v>
      </c>
      <c r="AJ146" s="290">
        <f t="shared" si="48"/>
        <v>1</v>
      </c>
      <c r="AK146" s="294">
        <v>1</v>
      </c>
      <c r="AL146" s="294">
        <v>0</v>
      </c>
      <c r="AM146" s="294">
        <v>0</v>
      </c>
      <c r="AN146" s="294">
        <v>1</v>
      </c>
      <c r="AO146" s="290">
        <f t="shared" si="49"/>
        <v>6</v>
      </c>
      <c r="AP146" s="294">
        <v>1</v>
      </c>
      <c r="AQ146" s="294">
        <v>3</v>
      </c>
      <c r="AR146" s="294">
        <v>2</v>
      </c>
      <c r="AS146" s="302" t="s">
        <v>197</v>
      </c>
      <c r="AT146" s="296">
        <v>2</v>
      </c>
      <c r="AU146" s="292">
        <v>5</v>
      </c>
      <c r="AV146" s="292">
        <v>0</v>
      </c>
      <c r="AW146" s="292">
        <v>5</v>
      </c>
      <c r="AX146" s="292">
        <v>1</v>
      </c>
      <c r="AY146" s="292">
        <v>4</v>
      </c>
      <c r="AZ146" s="292">
        <v>0</v>
      </c>
      <c r="BA146" s="303">
        <v>5</v>
      </c>
      <c r="BB146" s="304">
        <v>0</v>
      </c>
      <c r="BC146" s="292">
        <v>0</v>
      </c>
      <c r="BD146" s="292">
        <v>1</v>
      </c>
      <c r="BE146" s="292">
        <v>0</v>
      </c>
      <c r="BF146" s="292">
        <v>4</v>
      </c>
      <c r="BG146" s="297">
        <v>915542333</v>
      </c>
      <c r="BH146" s="297"/>
      <c r="BI146" s="122"/>
      <c r="BJ146" s="122"/>
      <c r="BK146" s="122"/>
      <c r="BL146" s="122"/>
      <c r="BM146" s="122"/>
      <c r="BN146" s="122"/>
      <c r="BO146" s="122"/>
      <c r="BP146" s="122"/>
      <c r="BQ146" s="122"/>
      <c r="BR146" s="122"/>
      <c r="BS146" s="122"/>
      <c r="BT146" s="122"/>
      <c r="BU146" s="122"/>
      <c r="BV146" s="122"/>
      <c r="BW146" s="122"/>
      <c r="BX146" s="122"/>
      <c r="BY146" s="122"/>
      <c r="BZ146" s="123"/>
      <c r="CA146" s="123"/>
      <c r="CB146" s="123"/>
      <c r="CC146" s="123"/>
      <c r="CD146" s="123"/>
      <c r="CE146" s="123"/>
      <c r="CF146" s="123"/>
      <c r="CG146" s="123"/>
      <c r="CH146" s="164"/>
      <c r="CI146" s="164"/>
    </row>
    <row r="147" spans="1:87" s="197" customFormat="1" ht="18" customHeight="1">
      <c r="A147" s="133">
        <v>5</v>
      </c>
      <c r="B147" s="162" t="s">
        <v>198</v>
      </c>
      <c r="C147" s="295">
        <v>14</v>
      </c>
      <c r="D147" s="171">
        <v>287</v>
      </c>
      <c r="E147" s="171">
        <v>270</v>
      </c>
      <c r="F147" s="296">
        <v>14</v>
      </c>
      <c r="G147" s="297">
        <v>11</v>
      </c>
      <c r="H147" s="297">
        <v>3</v>
      </c>
      <c r="I147" s="297">
        <v>0</v>
      </c>
      <c r="J147" s="297">
        <v>0</v>
      </c>
      <c r="K147" s="297">
        <v>0</v>
      </c>
      <c r="L147" s="1053"/>
      <c r="M147" s="1053"/>
      <c r="N147" s="1053"/>
      <c r="O147" s="1053"/>
      <c r="P147" s="291">
        <f t="shared" si="45"/>
        <v>0</v>
      </c>
      <c r="Q147" s="292">
        <v>0</v>
      </c>
      <c r="R147" s="292">
        <v>0</v>
      </c>
      <c r="S147" s="292">
        <v>0</v>
      </c>
      <c r="T147" s="297">
        <v>1</v>
      </c>
      <c r="U147" s="291">
        <f t="shared" si="46"/>
        <v>1</v>
      </c>
      <c r="V147" s="292">
        <v>0</v>
      </c>
      <c r="W147" s="292">
        <v>1</v>
      </c>
      <c r="X147" s="292">
        <v>0</v>
      </c>
      <c r="Y147" s="297">
        <v>0</v>
      </c>
      <c r="Z147" s="297">
        <v>0</v>
      </c>
      <c r="AA147" s="292">
        <v>0</v>
      </c>
      <c r="AB147" s="292">
        <v>0</v>
      </c>
      <c r="AC147" s="292">
        <v>0</v>
      </c>
      <c r="AD147" s="291">
        <f t="shared" si="47"/>
        <v>0</v>
      </c>
      <c r="AE147" s="292">
        <v>0</v>
      </c>
      <c r="AF147" s="292">
        <v>0</v>
      </c>
      <c r="AG147" s="292">
        <v>0</v>
      </c>
      <c r="AH147" s="297">
        <v>4</v>
      </c>
      <c r="AI147" s="297">
        <v>4</v>
      </c>
      <c r="AJ147" s="290">
        <f t="shared" si="48"/>
        <v>1</v>
      </c>
      <c r="AK147" s="294">
        <v>1</v>
      </c>
      <c r="AL147" s="294">
        <v>0</v>
      </c>
      <c r="AM147" s="294">
        <v>0</v>
      </c>
      <c r="AN147" s="294">
        <v>0</v>
      </c>
      <c r="AO147" s="290">
        <f t="shared" si="49"/>
        <v>7</v>
      </c>
      <c r="AP147" s="294">
        <v>1</v>
      </c>
      <c r="AQ147" s="294">
        <v>6</v>
      </c>
      <c r="AR147" s="294">
        <v>0</v>
      </c>
      <c r="AS147" s="294">
        <v>0</v>
      </c>
      <c r="AT147" s="296">
        <v>0</v>
      </c>
      <c r="AU147" s="292">
        <v>4</v>
      </c>
      <c r="AV147" s="292">
        <v>3</v>
      </c>
      <c r="AW147" s="292">
        <v>3</v>
      </c>
      <c r="AX147" s="292">
        <v>1</v>
      </c>
      <c r="AY147" s="292">
        <v>5</v>
      </c>
      <c r="AZ147" s="292">
        <v>0</v>
      </c>
      <c r="BA147" s="303">
        <v>5</v>
      </c>
      <c r="BB147" s="304">
        <v>1</v>
      </c>
      <c r="BC147" s="292">
        <v>0</v>
      </c>
      <c r="BD147" s="292">
        <v>0</v>
      </c>
      <c r="BE147" s="292">
        <v>1</v>
      </c>
      <c r="BF147" s="292">
        <v>5</v>
      </c>
      <c r="BG147" s="297">
        <v>962916335</v>
      </c>
      <c r="BH147" s="297"/>
      <c r="BI147" s="122"/>
      <c r="BJ147" s="122"/>
      <c r="BK147" s="122"/>
      <c r="BL147" s="122"/>
      <c r="BM147" s="122"/>
      <c r="BN147" s="122"/>
      <c r="BO147" s="122"/>
      <c r="BP147" s="122"/>
      <c r="BQ147" s="122"/>
      <c r="BR147" s="122"/>
      <c r="BS147" s="122"/>
      <c r="BT147" s="122"/>
      <c r="BU147" s="122"/>
      <c r="BV147" s="122"/>
      <c r="BW147" s="122"/>
      <c r="BX147" s="122"/>
      <c r="BY147" s="122"/>
      <c r="BZ147" s="123"/>
      <c r="CA147" s="123"/>
      <c r="CB147" s="123"/>
      <c r="CC147" s="123"/>
      <c r="CD147" s="123"/>
      <c r="CE147" s="123"/>
      <c r="CF147" s="123"/>
      <c r="CG147" s="123"/>
      <c r="CH147" s="164"/>
      <c r="CI147" s="164"/>
    </row>
    <row r="148" spans="1:87" s="197" customFormat="1" ht="18" customHeight="1">
      <c r="A148" s="133">
        <v>6</v>
      </c>
      <c r="B148" s="162" t="s">
        <v>199</v>
      </c>
      <c r="C148" s="295">
        <v>29</v>
      </c>
      <c r="D148" s="171">
        <v>708</v>
      </c>
      <c r="E148" s="171">
        <v>708</v>
      </c>
      <c r="F148" s="296">
        <v>29</v>
      </c>
      <c r="G148" s="297">
        <v>16</v>
      </c>
      <c r="H148" s="297">
        <v>8</v>
      </c>
      <c r="I148" s="297">
        <v>5</v>
      </c>
      <c r="J148" s="297">
        <v>0</v>
      </c>
      <c r="K148" s="297">
        <v>5</v>
      </c>
      <c r="L148" s="1053"/>
      <c r="M148" s="1053"/>
      <c r="N148" s="1053"/>
      <c r="O148" s="1053"/>
      <c r="P148" s="291">
        <f t="shared" si="45"/>
        <v>1</v>
      </c>
      <c r="Q148" s="249">
        <v>1</v>
      </c>
      <c r="R148" s="249">
        <v>0</v>
      </c>
      <c r="S148" s="249">
        <v>0</v>
      </c>
      <c r="T148" s="297">
        <v>0</v>
      </c>
      <c r="U148" s="291">
        <f t="shared" si="46"/>
        <v>1</v>
      </c>
      <c r="V148" s="298">
        <v>1</v>
      </c>
      <c r="W148" s="298">
        <v>0</v>
      </c>
      <c r="X148" s="298">
        <v>0</v>
      </c>
      <c r="Y148" s="297">
        <v>0</v>
      </c>
      <c r="Z148" s="297">
        <v>1</v>
      </c>
      <c r="AA148" s="298">
        <v>1</v>
      </c>
      <c r="AB148" s="298">
        <v>0</v>
      </c>
      <c r="AC148" s="298">
        <v>0</v>
      </c>
      <c r="AD148" s="291">
        <f t="shared" si="47"/>
        <v>4</v>
      </c>
      <c r="AE148" s="298">
        <v>1</v>
      </c>
      <c r="AF148" s="298">
        <v>3</v>
      </c>
      <c r="AG148" s="298">
        <v>0</v>
      </c>
      <c r="AH148" s="297"/>
      <c r="AI148" s="297">
        <v>0</v>
      </c>
      <c r="AJ148" s="290">
        <f t="shared" si="48"/>
        <v>9</v>
      </c>
      <c r="AK148" s="300">
        <v>0</v>
      </c>
      <c r="AL148" s="300">
        <v>9</v>
      </c>
      <c r="AM148" s="300">
        <v>0</v>
      </c>
      <c r="AN148" s="300">
        <v>0</v>
      </c>
      <c r="AO148" s="290">
        <f t="shared" si="49"/>
        <v>17</v>
      </c>
      <c r="AP148" s="300">
        <v>1</v>
      </c>
      <c r="AQ148" s="300">
        <v>16</v>
      </c>
      <c r="AR148" s="300">
        <v>0</v>
      </c>
      <c r="AS148" s="300">
        <v>0</v>
      </c>
      <c r="AT148" s="296">
        <v>0</v>
      </c>
      <c r="AU148" s="298">
        <v>16</v>
      </c>
      <c r="AV148" s="298">
        <v>1</v>
      </c>
      <c r="AW148" s="298">
        <v>15</v>
      </c>
      <c r="AX148" s="298">
        <v>17</v>
      </c>
      <c r="AY148" s="298">
        <v>17</v>
      </c>
      <c r="AZ148" s="298">
        <v>0</v>
      </c>
      <c r="BA148" s="305">
        <v>17</v>
      </c>
      <c r="BB148" s="298">
        <v>16</v>
      </c>
      <c r="BC148" s="298">
        <v>1</v>
      </c>
      <c r="BD148" s="298">
        <v>1</v>
      </c>
      <c r="BE148" s="298">
        <v>0</v>
      </c>
      <c r="BF148" s="298">
        <v>0</v>
      </c>
      <c r="BG148" s="297">
        <v>382787135</v>
      </c>
      <c r="BH148" s="297"/>
      <c r="BI148" s="122"/>
      <c r="BJ148" s="122"/>
      <c r="BK148" s="122"/>
      <c r="BL148" s="122"/>
      <c r="BM148" s="122"/>
      <c r="BN148" s="122"/>
      <c r="BO148" s="122"/>
      <c r="BP148" s="122"/>
      <c r="BQ148" s="122"/>
      <c r="BR148" s="122"/>
      <c r="BS148" s="122"/>
      <c r="BT148" s="122"/>
      <c r="BU148" s="122"/>
      <c r="BV148" s="122"/>
      <c r="BW148" s="122"/>
      <c r="BX148" s="122"/>
      <c r="BY148" s="122"/>
      <c r="BZ148" s="123"/>
      <c r="CA148" s="123"/>
      <c r="CB148" s="123"/>
      <c r="CC148" s="123"/>
      <c r="CD148" s="123"/>
      <c r="CE148" s="123"/>
      <c r="CF148" s="123"/>
      <c r="CG148" s="123"/>
      <c r="CH148" s="164"/>
      <c r="CI148" s="164"/>
    </row>
    <row r="149" spans="1:87" s="197" customFormat="1" ht="18" customHeight="1">
      <c r="A149" s="133">
        <v>7</v>
      </c>
      <c r="B149" s="162" t="s">
        <v>200</v>
      </c>
      <c r="C149" s="295">
        <v>17</v>
      </c>
      <c r="D149" s="171">
        <v>392</v>
      </c>
      <c r="E149" s="171">
        <v>392</v>
      </c>
      <c r="F149" s="296">
        <v>17</v>
      </c>
      <c r="G149" s="297">
        <v>14</v>
      </c>
      <c r="H149" s="297">
        <v>3</v>
      </c>
      <c r="I149" s="297">
        <v>0</v>
      </c>
      <c r="J149" s="297">
        <v>0</v>
      </c>
      <c r="K149" s="297">
        <v>3</v>
      </c>
      <c r="L149" s="1053"/>
      <c r="M149" s="1053"/>
      <c r="N149" s="1053"/>
      <c r="O149" s="1053"/>
      <c r="P149" s="291">
        <f t="shared" si="45"/>
        <v>0</v>
      </c>
      <c r="Q149" s="298">
        <v>0</v>
      </c>
      <c r="R149" s="298">
        <v>0</v>
      </c>
      <c r="S149" s="298">
        <v>0</v>
      </c>
      <c r="T149" s="297">
        <v>1</v>
      </c>
      <c r="U149" s="291">
        <f t="shared" si="46"/>
        <v>1</v>
      </c>
      <c r="V149" s="298">
        <v>0</v>
      </c>
      <c r="W149" s="298">
        <v>0</v>
      </c>
      <c r="X149" s="298">
        <v>1</v>
      </c>
      <c r="Y149" s="297">
        <v>1</v>
      </c>
      <c r="Z149" s="297">
        <v>0</v>
      </c>
      <c r="AA149" s="298">
        <v>0</v>
      </c>
      <c r="AB149" s="298">
        <v>0</v>
      </c>
      <c r="AC149" s="298">
        <v>0</v>
      </c>
      <c r="AD149" s="291">
        <f t="shared" si="47"/>
        <v>7</v>
      </c>
      <c r="AE149" s="298">
        <v>7</v>
      </c>
      <c r="AF149" s="298">
        <v>0</v>
      </c>
      <c r="AG149" s="298">
        <v>0</v>
      </c>
      <c r="AH149" s="297">
        <v>-3</v>
      </c>
      <c r="AI149" s="297">
        <v>0</v>
      </c>
      <c r="AJ149" s="290">
        <f t="shared" si="48"/>
        <v>1</v>
      </c>
      <c r="AK149" s="300">
        <v>1</v>
      </c>
      <c r="AL149" s="300">
        <v>0</v>
      </c>
      <c r="AM149" s="300">
        <v>0</v>
      </c>
      <c r="AN149" s="300">
        <v>2</v>
      </c>
      <c r="AO149" s="290">
        <f t="shared" si="49"/>
        <v>12</v>
      </c>
      <c r="AP149" s="300">
        <v>8</v>
      </c>
      <c r="AQ149" s="300">
        <v>4</v>
      </c>
      <c r="AR149" s="300">
        <v>0</v>
      </c>
      <c r="AS149" s="300">
        <v>0</v>
      </c>
      <c r="AT149" s="296">
        <v>0</v>
      </c>
      <c r="AU149" s="298">
        <v>8</v>
      </c>
      <c r="AV149" s="298">
        <v>0</v>
      </c>
      <c r="AW149" s="298">
        <v>8</v>
      </c>
      <c r="AX149" s="298">
        <v>1</v>
      </c>
      <c r="AY149" s="298">
        <v>7</v>
      </c>
      <c r="AZ149" s="298">
        <v>0</v>
      </c>
      <c r="BA149" s="298">
        <v>8</v>
      </c>
      <c r="BB149" s="298">
        <v>0</v>
      </c>
      <c r="BC149" s="298">
        <v>0</v>
      </c>
      <c r="BD149" s="298">
        <v>1</v>
      </c>
      <c r="BE149" s="298">
        <v>0</v>
      </c>
      <c r="BF149" s="298">
        <v>7</v>
      </c>
      <c r="BG149" s="297">
        <v>967889499</v>
      </c>
      <c r="BH149" s="297"/>
      <c r="BI149" s="122"/>
      <c r="BJ149" s="122"/>
      <c r="BK149" s="122"/>
      <c r="BL149" s="122"/>
      <c r="BM149" s="122"/>
      <c r="BN149" s="122"/>
      <c r="BO149" s="122"/>
      <c r="BP149" s="122"/>
      <c r="BQ149" s="122"/>
      <c r="BR149" s="122"/>
      <c r="BS149" s="122"/>
      <c r="BT149" s="122"/>
      <c r="BU149" s="122"/>
      <c r="BV149" s="122"/>
      <c r="BW149" s="122"/>
      <c r="BX149" s="122"/>
      <c r="BY149" s="122"/>
      <c r="BZ149" s="123"/>
      <c r="CA149" s="123"/>
      <c r="CB149" s="123"/>
      <c r="CC149" s="123"/>
      <c r="CD149" s="123"/>
      <c r="CE149" s="123"/>
      <c r="CF149" s="123"/>
      <c r="CG149" s="123"/>
      <c r="CH149" s="164"/>
      <c r="CI149" s="164"/>
    </row>
    <row r="150" spans="1:87" s="197" customFormat="1" ht="18" customHeight="1">
      <c r="A150" s="133">
        <v>8</v>
      </c>
      <c r="B150" s="162" t="s">
        <v>201</v>
      </c>
      <c r="C150" s="295">
        <v>13</v>
      </c>
      <c r="D150" s="171">
        <v>284</v>
      </c>
      <c r="E150" s="171">
        <v>272</v>
      </c>
      <c r="F150" s="296">
        <v>13</v>
      </c>
      <c r="G150" s="297">
        <v>11</v>
      </c>
      <c r="H150" s="297">
        <v>2</v>
      </c>
      <c r="I150" s="297">
        <v>0</v>
      </c>
      <c r="J150" s="297">
        <v>0</v>
      </c>
      <c r="K150" s="297">
        <v>0</v>
      </c>
      <c r="L150" s="1053"/>
      <c r="M150" s="1053"/>
      <c r="N150" s="1053"/>
      <c r="O150" s="1053"/>
      <c r="P150" s="291">
        <f t="shared" si="45"/>
        <v>0</v>
      </c>
      <c r="Q150" s="298">
        <v>0</v>
      </c>
      <c r="R150" s="298">
        <v>0</v>
      </c>
      <c r="S150" s="298">
        <v>0</v>
      </c>
      <c r="T150" s="297">
        <v>1</v>
      </c>
      <c r="U150" s="291">
        <f t="shared" si="46"/>
        <v>1</v>
      </c>
      <c r="V150" s="298">
        <v>0</v>
      </c>
      <c r="W150" s="298">
        <v>0</v>
      </c>
      <c r="X150" s="298">
        <v>1</v>
      </c>
      <c r="Y150" s="297">
        <v>1</v>
      </c>
      <c r="Z150" s="297">
        <v>0</v>
      </c>
      <c r="AA150" s="298">
        <v>0</v>
      </c>
      <c r="AB150" s="298">
        <v>0</v>
      </c>
      <c r="AC150" s="298">
        <v>0</v>
      </c>
      <c r="AD150" s="291">
        <f t="shared" si="47"/>
        <v>0</v>
      </c>
      <c r="AE150" s="298">
        <v>0</v>
      </c>
      <c r="AF150" s="298">
        <v>0</v>
      </c>
      <c r="AG150" s="298">
        <v>0</v>
      </c>
      <c r="AH150" s="297">
        <v>0</v>
      </c>
      <c r="AI150" s="297">
        <v>0</v>
      </c>
      <c r="AJ150" s="290">
        <f t="shared" si="48"/>
        <v>1</v>
      </c>
      <c r="AK150" s="300">
        <v>1</v>
      </c>
      <c r="AL150" s="300">
        <v>0</v>
      </c>
      <c r="AM150" s="300">
        <v>0</v>
      </c>
      <c r="AN150" s="300">
        <v>0</v>
      </c>
      <c r="AO150" s="290">
        <f t="shared" si="49"/>
        <v>9</v>
      </c>
      <c r="AP150" s="300">
        <v>0</v>
      </c>
      <c r="AQ150" s="300">
        <v>0</v>
      </c>
      <c r="AR150" s="300">
        <v>9</v>
      </c>
      <c r="AS150" s="300">
        <v>0</v>
      </c>
      <c r="AT150" s="296">
        <v>0</v>
      </c>
      <c r="AU150" s="298">
        <v>7</v>
      </c>
      <c r="AV150" s="298">
        <v>7</v>
      </c>
      <c r="AW150" s="298">
        <v>0</v>
      </c>
      <c r="AX150" s="298">
        <v>7</v>
      </c>
      <c r="AY150" s="298">
        <v>0</v>
      </c>
      <c r="AZ150" s="298">
        <v>0</v>
      </c>
      <c r="BA150" s="298">
        <v>7</v>
      </c>
      <c r="BB150" s="298">
        <v>7</v>
      </c>
      <c r="BC150" s="298">
        <v>0</v>
      </c>
      <c r="BD150" s="298">
        <v>1</v>
      </c>
      <c r="BE150" s="298">
        <v>0</v>
      </c>
      <c r="BF150" s="298">
        <v>6</v>
      </c>
      <c r="BG150" s="297">
        <v>355655730</v>
      </c>
      <c r="BH150" s="297"/>
      <c r="BI150" s="122"/>
      <c r="BJ150" s="122"/>
      <c r="BK150" s="122"/>
      <c r="BL150" s="122"/>
      <c r="BM150" s="122"/>
      <c r="BN150" s="122"/>
      <c r="BO150" s="122"/>
      <c r="BP150" s="122"/>
      <c r="BQ150" s="122"/>
      <c r="BR150" s="122"/>
      <c r="BS150" s="122"/>
      <c r="BT150" s="122"/>
      <c r="BU150" s="122"/>
      <c r="BV150" s="122"/>
      <c r="BW150" s="122"/>
      <c r="BX150" s="122"/>
      <c r="BY150" s="122"/>
      <c r="BZ150" s="123"/>
      <c r="CA150" s="123"/>
      <c r="CB150" s="123"/>
      <c r="CC150" s="123"/>
      <c r="CD150" s="123"/>
      <c r="CE150" s="123"/>
      <c r="CF150" s="123"/>
      <c r="CG150" s="123"/>
      <c r="CH150" s="164"/>
      <c r="CI150" s="164"/>
    </row>
    <row r="151" spans="1:87" s="197" customFormat="1" ht="18" customHeight="1">
      <c r="A151" s="133">
        <v>9</v>
      </c>
      <c r="B151" s="162" t="s">
        <v>42</v>
      </c>
      <c r="C151" s="295">
        <v>16</v>
      </c>
      <c r="D151" s="171">
        <v>342</v>
      </c>
      <c r="E151" s="171">
        <v>342</v>
      </c>
      <c r="F151" s="296">
        <v>16</v>
      </c>
      <c r="G151" s="297">
        <v>6</v>
      </c>
      <c r="H151" s="297">
        <v>10</v>
      </c>
      <c r="I151" s="297">
        <v>0</v>
      </c>
      <c r="J151" s="297">
        <v>0</v>
      </c>
      <c r="K151" s="297">
        <v>0</v>
      </c>
      <c r="L151" s="1053"/>
      <c r="M151" s="1053"/>
      <c r="N151" s="1053"/>
      <c r="O151" s="1053"/>
      <c r="P151" s="291">
        <f t="shared" si="45"/>
        <v>0</v>
      </c>
      <c r="Q151" s="298">
        <v>0</v>
      </c>
      <c r="R151" s="298">
        <v>0</v>
      </c>
      <c r="S151" s="298">
        <v>0</v>
      </c>
      <c r="T151" s="297">
        <v>1</v>
      </c>
      <c r="U151" s="291">
        <f t="shared" si="46"/>
        <v>0</v>
      </c>
      <c r="V151" s="298">
        <v>0</v>
      </c>
      <c r="W151" s="298">
        <v>0</v>
      </c>
      <c r="X151" s="298">
        <v>0</v>
      </c>
      <c r="Y151" s="297">
        <v>1</v>
      </c>
      <c r="Z151" s="297">
        <v>0</v>
      </c>
      <c r="AA151" s="298">
        <v>0</v>
      </c>
      <c r="AB151" s="298">
        <v>0</v>
      </c>
      <c r="AC151" s="298">
        <v>0</v>
      </c>
      <c r="AD151" s="291">
        <f t="shared" si="47"/>
        <v>0</v>
      </c>
      <c r="AE151" s="298">
        <v>0</v>
      </c>
      <c r="AF151" s="298">
        <v>0</v>
      </c>
      <c r="AG151" s="298">
        <v>0</v>
      </c>
      <c r="AH151" s="297">
        <v>0</v>
      </c>
      <c r="AI151" s="297">
        <v>6</v>
      </c>
      <c r="AJ151" s="290">
        <f t="shared" si="48"/>
        <v>0</v>
      </c>
      <c r="AK151" s="300">
        <v>0</v>
      </c>
      <c r="AL151" s="300">
        <v>0</v>
      </c>
      <c r="AM151" s="300">
        <v>0</v>
      </c>
      <c r="AN151" s="300">
        <v>9</v>
      </c>
      <c r="AO151" s="290">
        <f t="shared" si="49"/>
        <v>9</v>
      </c>
      <c r="AP151" s="300">
        <v>0</v>
      </c>
      <c r="AQ151" s="300">
        <v>0</v>
      </c>
      <c r="AR151" s="300">
        <v>9</v>
      </c>
      <c r="AS151" s="300">
        <v>-9</v>
      </c>
      <c r="AT151" s="296">
        <v>9</v>
      </c>
      <c r="AU151" s="298">
        <v>1</v>
      </c>
      <c r="AV151" s="298">
        <v>0</v>
      </c>
      <c r="AW151" s="298">
        <v>1</v>
      </c>
      <c r="AX151" s="298">
        <v>0</v>
      </c>
      <c r="AY151" s="298">
        <v>3</v>
      </c>
      <c r="AZ151" s="298">
        <v>0</v>
      </c>
      <c r="BA151" s="298">
        <v>1</v>
      </c>
      <c r="BB151" s="298"/>
      <c r="BC151" s="298"/>
      <c r="BD151" s="298">
        <v>1</v>
      </c>
      <c r="BE151" s="298"/>
      <c r="BF151" s="298"/>
      <c r="BG151" s="297">
        <v>925195933</v>
      </c>
      <c r="BH151" s="297"/>
      <c r="BI151" s="122"/>
      <c r="BJ151" s="122"/>
      <c r="BK151" s="122"/>
      <c r="BL151" s="122"/>
      <c r="BM151" s="122"/>
      <c r="BN151" s="122"/>
      <c r="BO151" s="122"/>
      <c r="BP151" s="122"/>
      <c r="BQ151" s="122"/>
      <c r="BR151" s="122"/>
      <c r="BS151" s="122"/>
      <c r="BT151" s="122"/>
      <c r="BU151" s="122"/>
      <c r="BV151" s="122"/>
      <c r="BW151" s="122"/>
      <c r="BX151" s="122"/>
      <c r="BY151" s="122"/>
      <c r="BZ151" s="123"/>
      <c r="CA151" s="123"/>
      <c r="CB151" s="123"/>
      <c r="CC151" s="123"/>
      <c r="CD151" s="123"/>
      <c r="CE151" s="123"/>
      <c r="CF151" s="123"/>
      <c r="CG151" s="123"/>
      <c r="CH151" s="164"/>
      <c r="CI151" s="164"/>
    </row>
    <row r="152" spans="1:87" s="197" customFormat="1" ht="18" customHeight="1">
      <c r="A152" s="133">
        <v>10</v>
      </c>
      <c r="B152" s="162" t="s">
        <v>202</v>
      </c>
      <c r="C152" s="307">
        <v>16</v>
      </c>
      <c r="D152" s="185">
        <v>396</v>
      </c>
      <c r="E152" s="185">
        <v>396</v>
      </c>
      <c r="F152" s="296">
        <v>16</v>
      </c>
      <c r="G152" s="297">
        <v>8</v>
      </c>
      <c r="H152" s="297">
        <v>8</v>
      </c>
      <c r="I152" s="297">
        <v>0</v>
      </c>
      <c r="J152" s="297">
        <v>0</v>
      </c>
      <c r="K152" s="297">
        <v>0</v>
      </c>
      <c r="L152" s="1053"/>
      <c r="M152" s="1053"/>
      <c r="N152" s="1053"/>
      <c r="O152" s="1053"/>
      <c r="P152" s="291">
        <f t="shared" si="45"/>
        <v>0</v>
      </c>
      <c r="Q152" s="298">
        <v>0</v>
      </c>
      <c r="R152" s="298">
        <v>0</v>
      </c>
      <c r="S152" s="298">
        <v>0</v>
      </c>
      <c r="T152" s="297">
        <v>1</v>
      </c>
      <c r="U152" s="291">
        <f t="shared" si="46"/>
        <v>0</v>
      </c>
      <c r="V152" s="298">
        <v>0</v>
      </c>
      <c r="W152" s="298">
        <v>0</v>
      </c>
      <c r="X152" s="298">
        <v>0</v>
      </c>
      <c r="Y152" s="297">
        <v>1</v>
      </c>
      <c r="Z152" s="297">
        <v>0</v>
      </c>
      <c r="AA152" s="298">
        <v>0</v>
      </c>
      <c r="AB152" s="298">
        <v>0</v>
      </c>
      <c r="AC152" s="298">
        <v>0</v>
      </c>
      <c r="AD152" s="291">
        <f t="shared" si="47"/>
        <v>12</v>
      </c>
      <c r="AE152" s="298">
        <v>3</v>
      </c>
      <c r="AF152" s="298">
        <v>6</v>
      </c>
      <c r="AG152" s="298">
        <v>3</v>
      </c>
      <c r="AH152" s="297">
        <v>0</v>
      </c>
      <c r="AI152" s="297">
        <v>3</v>
      </c>
      <c r="AJ152" s="290">
        <f t="shared" si="48"/>
        <v>0</v>
      </c>
      <c r="AK152" s="300">
        <v>0</v>
      </c>
      <c r="AL152" s="300">
        <v>0</v>
      </c>
      <c r="AM152" s="300">
        <v>0</v>
      </c>
      <c r="AN152" s="300">
        <v>8</v>
      </c>
      <c r="AO152" s="290">
        <f t="shared" si="49"/>
        <v>8</v>
      </c>
      <c r="AP152" s="300">
        <v>1</v>
      </c>
      <c r="AQ152" s="300">
        <v>1</v>
      </c>
      <c r="AR152" s="300">
        <v>6</v>
      </c>
      <c r="AS152" s="300">
        <v>-8</v>
      </c>
      <c r="AT152" s="296">
        <v>8</v>
      </c>
      <c r="AU152" s="298">
        <v>8</v>
      </c>
      <c r="AV152" s="298">
        <v>0</v>
      </c>
      <c r="AW152" s="298">
        <v>8</v>
      </c>
      <c r="AX152" s="298">
        <v>8</v>
      </c>
      <c r="AY152" s="298">
        <v>8</v>
      </c>
      <c r="AZ152" s="298">
        <v>0</v>
      </c>
      <c r="BA152" s="298">
        <v>7</v>
      </c>
      <c r="BB152" s="298">
        <v>0</v>
      </c>
      <c r="BC152" s="298">
        <v>1</v>
      </c>
      <c r="BD152" s="298">
        <v>1</v>
      </c>
      <c r="BE152" s="298">
        <v>0</v>
      </c>
      <c r="BF152" s="298">
        <v>6</v>
      </c>
      <c r="BG152" s="297">
        <v>985859982</v>
      </c>
      <c r="BH152" s="297"/>
      <c r="BI152" s="124"/>
      <c r="BJ152" s="124"/>
      <c r="BK152" s="124"/>
      <c r="BL152" s="124"/>
      <c r="BM152" s="124"/>
      <c r="BN152" s="124"/>
      <c r="BO152" s="124"/>
      <c r="BP152" s="124"/>
      <c r="BQ152" s="124"/>
      <c r="BR152" s="124"/>
      <c r="BS152" s="124"/>
      <c r="BT152" s="124"/>
      <c r="BU152" s="124"/>
      <c r="BV152" s="124"/>
      <c r="BW152" s="124"/>
      <c r="BX152" s="124"/>
      <c r="BY152" s="124"/>
      <c r="BZ152" s="125"/>
      <c r="CA152" s="125"/>
      <c r="CB152" s="125"/>
      <c r="CC152" s="125"/>
      <c r="CD152" s="125"/>
      <c r="CE152" s="125"/>
      <c r="CF152" s="125"/>
      <c r="CG152" s="125"/>
      <c r="CH152" s="164"/>
      <c r="CI152" s="164"/>
    </row>
    <row r="153" spans="1:87" s="197" customFormat="1" ht="18" customHeight="1">
      <c r="A153" s="133">
        <v>11</v>
      </c>
      <c r="B153" s="162" t="s">
        <v>203</v>
      </c>
      <c r="C153" s="295">
        <v>15</v>
      </c>
      <c r="D153" s="171">
        <v>359</v>
      </c>
      <c r="E153" s="171">
        <v>359</v>
      </c>
      <c r="F153" s="296">
        <v>15</v>
      </c>
      <c r="G153" s="297">
        <v>6</v>
      </c>
      <c r="H153" s="297">
        <v>9</v>
      </c>
      <c r="I153" s="297">
        <v>0</v>
      </c>
      <c r="J153" s="297">
        <v>0</v>
      </c>
      <c r="K153" s="297">
        <v>0</v>
      </c>
      <c r="L153" s="1053"/>
      <c r="M153" s="1053"/>
      <c r="N153" s="1053"/>
      <c r="O153" s="1053"/>
      <c r="P153" s="291">
        <f t="shared" si="45"/>
        <v>1</v>
      </c>
      <c r="Q153" s="298">
        <v>0</v>
      </c>
      <c r="R153" s="298">
        <v>1</v>
      </c>
      <c r="S153" s="298">
        <v>0</v>
      </c>
      <c r="T153" s="297">
        <v>0</v>
      </c>
      <c r="U153" s="291">
        <f t="shared" si="46"/>
        <v>1</v>
      </c>
      <c r="V153" s="298">
        <v>0</v>
      </c>
      <c r="W153" s="298">
        <v>1</v>
      </c>
      <c r="X153" s="298">
        <v>0</v>
      </c>
      <c r="Y153" s="297">
        <v>0</v>
      </c>
      <c r="Z153" s="297">
        <v>0</v>
      </c>
      <c r="AA153" s="298">
        <v>0</v>
      </c>
      <c r="AB153" s="298">
        <v>0</v>
      </c>
      <c r="AC153" s="298">
        <v>0</v>
      </c>
      <c r="AD153" s="291">
        <f t="shared" si="47"/>
        <v>7</v>
      </c>
      <c r="AE153" s="298">
        <v>2</v>
      </c>
      <c r="AF153" s="298">
        <v>1</v>
      </c>
      <c r="AG153" s="298">
        <v>4</v>
      </c>
      <c r="AH153" s="297">
        <v>5</v>
      </c>
      <c r="AI153" s="297">
        <v>5</v>
      </c>
      <c r="AJ153" s="290">
        <f t="shared" si="48"/>
        <v>1</v>
      </c>
      <c r="AK153" s="300">
        <v>1</v>
      </c>
      <c r="AL153" s="300">
        <v>0</v>
      </c>
      <c r="AM153" s="300">
        <v>0</v>
      </c>
      <c r="AN153" s="300">
        <v>0</v>
      </c>
      <c r="AO153" s="290">
        <f t="shared" si="49"/>
        <v>12</v>
      </c>
      <c r="AP153" s="300">
        <v>1</v>
      </c>
      <c r="AQ153" s="300">
        <v>11</v>
      </c>
      <c r="AR153" s="300">
        <v>0</v>
      </c>
      <c r="AS153" s="300">
        <v>0</v>
      </c>
      <c r="AT153" s="296">
        <v>0</v>
      </c>
      <c r="AU153" s="298">
        <v>9</v>
      </c>
      <c r="AV153" s="298">
        <v>1</v>
      </c>
      <c r="AW153" s="298">
        <v>8</v>
      </c>
      <c r="AX153" s="298">
        <v>9</v>
      </c>
      <c r="AY153" s="298">
        <v>0</v>
      </c>
      <c r="AZ153" s="298">
        <v>0</v>
      </c>
      <c r="BA153" s="298">
        <v>8</v>
      </c>
      <c r="BB153" s="298">
        <v>0</v>
      </c>
      <c r="BC153" s="298">
        <v>1</v>
      </c>
      <c r="BD153" s="298">
        <v>1</v>
      </c>
      <c r="BE153" s="298">
        <v>0</v>
      </c>
      <c r="BF153" s="298">
        <v>8</v>
      </c>
      <c r="BG153" s="297">
        <v>383996824</v>
      </c>
      <c r="BH153" s="297"/>
      <c r="BI153" s="122"/>
      <c r="BJ153" s="122"/>
      <c r="BK153" s="122"/>
      <c r="BL153" s="122"/>
      <c r="BM153" s="122"/>
      <c r="BN153" s="122"/>
      <c r="BO153" s="122"/>
      <c r="BP153" s="122"/>
      <c r="BQ153" s="122"/>
      <c r="BR153" s="122"/>
      <c r="BS153" s="122"/>
      <c r="BT153" s="122"/>
      <c r="BU153" s="122"/>
      <c r="BV153" s="122"/>
      <c r="BW153" s="122"/>
      <c r="BX153" s="122"/>
      <c r="BY153" s="122"/>
      <c r="BZ153" s="123"/>
      <c r="CA153" s="123"/>
      <c r="CB153" s="123"/>
      <c r="CC153" s="123"/>
      <c r="CD153" s="123"/>
      <c r="CE153" s="123"/>
      <c r="CF153" s="123"/>
      <c r="CG153" s="123"/>
      <c r="CH153" s="164"/>
      <c r="CI153" s="164"/>
    </row>
    <row r="154" spans="1:87" s="197" customFormat="1" ht="18" customHeight="1">
      <c r="A154" s="133">
        <v>12</v>
      </c>
      <c r="B154" s="162" t="s">
        <v>204</v>
      </c>
      <c r="C154" s="295">
        <v>27</v>
      </c>
      <c r="D154" s="171">
        <v>596</v>
      </c>
      <c r="E154" s="171">
        <v>596</v>
      </c>
      <c r="F154" s="296">
        <v>27</v>
      </c>
      <c r="G154" s="297">
        <v>7</v>
      </c>
      <c r="H154" s="297">
        <v>10</v>
      </c>
      <c r="I154" s="297">
        <v>10</v>
      </c>
      <c r="J154" s="297">
        <v>0</v>
      </c>
      <c r="K154" s="297">
        <v>10</v>
      </c>
      <c r="L154" s="1053"/>
      <c r="M154" s="1053"/>
      <c r="N154" s="1053"/>
      <c r="O154" s="1053"/>
      <c r="P154" s="291">
        <f t="shared" si="45"/>
        <v>1</v>
      </c>
      <c r="Q154" s="298">
        <v>1</v>
      </c>
      <c r="R154" s="298">
        <v>0</v>
      </c>
      <c r="S154" s="298">
        <v>0</v>
      </c>
      <c r="T154" s="297">
        <v>0</v>
      </c>
      <c r="U154" s="291">
        <f t="shared" si="46"/>
        <v>1</v>
      </c>
      <c r="V154" s="298">
        <v>1</v>
      </c>
      <c r="W154" s="298">
        <v>0</v>
      </c>
      <c r="X154" s="298">
        <v>0</v>
      </c>
      <c r="Y154" s="297">
        <v>0</v>
      </c>
      <c r="Z154" s="297">
        <v>0</v>
      </c>
      <c r="AA154" s="298">
        <v>0</v>
      </c>
      <c r="AB154" s="298">
        <v>0</v>
      </c>
      <c r="AC154" s="298">
        <v>0</v>
      </c>
      <c r="AD154" s="291">
        <f t="shared" si="47"/>
        <v>21</v>
      </c>
      <c r="AE154" s="298">
        <v>4</v>
      </c>
      <c r="AF154" s="298">
        <v>11</v>
      </c>
      <c r="AG154" s="298">
        <v>6</v>
      </c>
      <c r="AH154" s="297">
        <v>0</v>
      </c>
      <c r="AI154" s="297">
        <v>0</v>
      </c>
      <c r="AJ154" s="290">
        <f t="shared" si="48"/>
        <v>18</v>
      </c>
      <c r="AK154" s="300">
        <v>2</v>
      </c>
      <c r="AL154" s="300">
        <v>16</v>
      </c>
      <c r="AM154" s="300">
        <v>0</v>
      </c>
      <c r="AN154" s="300">
        <v>0</v>
      </c>
      <c r="AO154" s="290">
        <f t="shared" si="49"/>
        <v>17</v>
      </c>
      <c r="AP154" s="300">
        <v>0</v>
      </c>
      <c r="AQ154" s="300">
        <v>17</v>
      </c>
      <c r="AR154" s="300">
        <v>0</v>
      </c>
      <c r="AS154" s="300">
        <v>0</v>
      </c>
      <c r="AT154" s="296">
        <v>0</v>
      </c>
      <c r="AU154" s="298">
        <v>17</v>
      </c>
      <c r="AV154" s="298">
        <v>0</v>
      </c>
      <c r="AW154" s="298">
        <v>17</v>
      </c>
      <c r="AX154" s="298">
        <v>17</v>
      </c>
      <c r="AY154" s="298">
        <v>0</v>
      </c>
      <c r="AZ154" s="298">
        <v>0</v>
      </c>
      <c r="BA154" s="298">
        <v>17</v>
      </c>
      <c r="BB154" s="298">
        <v>0</v>
      </c>
      <c r="BC154" s="298">
        <v>0</v>
      </c>
      <c r="BD154" s="298">
        <v>1</v>
      </c>
      <c r="BE154" s="298">
        <v>15</v>
      </c>
      <c r="BF154" s="298">
        <v>1</v>
      </c>
      <c r="BG154" s="297">
        <v>327590864</v>
      </c>
      <c r="BH154" s="297"/>
      <c r="BI154" s="122"/>
      <c r="BJ154" s="122"/>
      <c r="BK154" s="122"/>
      <c r="BL154" s="122"/>
      <c r="BM154" s="122"/>
      <c r="BN154" s="122"/>
      <c r="BO154" s="122"/>
      <c r="BP154" s="122"/>
      <c r="BQ154" s="122"/>
      <c r="BR154" s="122"/>
      <c r="BS154" s="122"/>
      <c r="BT154" s="122"/>
      <c r="BU154" s="122"/>
      <c r="BV154" s="122"/>
      <c r="BW154" s="122"/>
      <c r="BX154" s="122"/>
      <c r="BY154" s="122"/>
      <c r="BZ154" s="123"/>
      <c r="CA154" s="123"/>
      <c r="CB154" s="123"/>
      <c r="CC154" s="123"/>
      <c r="CD154" s="123"/>
      <c r="CE154" s="123"/>
      <c r="CF154" s="123"/>
      <c r="CG154" s="123"/>
      <c r="CH154" s="164"/>
      <c r="CI154" s="164"/>
    </row>
    <row r="155" spans="1:87" s="197" customFormat="1" ht="18" customHeight="1">
      <c r="A155" s="133">
        <v>13</v>
      </c>
      <c r="B155" s="162" t="s">
        <v>205</v>
      </c>
      <c r="C155" s="295">
        <v>24</v>
      </c>
      <c r="D155" s="171">
        <v>528</v>
      </c>
      <c r="E155" s="171">
        <v>528</v>
      </c>
      <c r="F155" s="296">
        <v>24</v>
      </c>
      <c r="G155" s="297">
        <v>8</v>
      </c>
      <c r="H155" s="297">
        <v>16</v>
      </c>
      <c r="I155" s="297">
        <v>0</v>
      </c>
      <c r="J155" s="297">
        <v>0</v>
      </c>
      <c r="K155" s="297">
        <v>0</v>
      </c>
      <c r="L155" s="1053"/>
      <c r="M155" s="1053"/>
      <c r="N155" s="1053"/>
      <c r="O155" s="1053"/>
      <c r="P155" s="291">
        <f t="shared" si="45"/>
        <v>0</v>
      </c>
      <c r="Q155" s="298">
        <v>0</v>
      </c>
      <c r="R155" s="298">
        <v>0</v>
      </c>
      <c r="S155" s="298">
        <v>0</v>
      </c>
      <c r="T155" s="297">
        <v>1</v>
      </c>
      <c r="U155" s="291">
        <f t="shared" si="46"/>
        <v>0</v>
      </c>
      <c r="V155" s="298">
        <v>0</v>
      </c>
      <c r="W155" s="298">
        <v>0</v>
      </c>
      <c r="X155" s="298">
        <v>0</v>
      </c>
      <c r="Y155" s="297">
        <v>1</v>
      </c>
      <c r="Z155" s="297">
        <v>0</v>
      </c>
      <c r="AA155" s="298">
        <v>0</v>
      </c>
      <c r="AB155" s="298">
        <v>0</v>
      </c>
      <c r="AC155" s="298">
        <v>0</v>
      </c>
      <c r="AD155" s="291">
        <f t="shared" si="47"/>
        <v>0</v>
      </c>
      <c r="AE155" s="298">
        <v>0</v>
      </c>
      <c r="AF155" s="298">
        <v>0</v>
      </c>
      <c r="AG155" s="298">
        <v>0</v>
      </c>
      <c r="AH155" s="297">
        <v>0</v>
      </c>
      <c r="AI155" s="297">
        <v>5</v>
      </c>
      <c r="AJ155" s="290">
        <f t="shared" si="48"/>
        <v>0</v>
      </c>
      <c r="AK155" s="300">
        <v>0</v>
      </c>
      <c r="AL155" s="300">
        <v>0</v>
      </c>
      <c r="AM155" s="300">
        <v>0</v>
      </c>
      <c r="AN155" s="300">
        <v>2</v>
      </c>
      <c r="AO155" s="290">
        <f t="shared" si="49"/>
        <v>13</v>
      </c>
      <c r="AP155" s="300">
        <v>0</v>
      </c>
      <c r="AQ155" s="300">
        <v>13</v>
      </c>
      <c r="AR155" s="300">
        <v>0</v>
      </c>
      <c r="AS155" s="300">
        <v>0</v>
      </c>
      <c r="AT155" s="296">
        <v>0</v>
      </c>
      <c r="AU155" s="298">
        <v>12</v>
      </c>
      <c r="AV155" s="298">
        <v>4</v>
      </c>
      <c r="AW155" s="298">
        <v>12</v>
      </c>
      <c r="AX155" s="298">
        <v>12</v>
      </c>
      <c r="AY155" s="298">
        <v>0</v>
      </c>
      <c r="AZ155" s="298">
        <v>0</v>
      </c>
      <c r="BA155" s="298">
        <v>8</v>
      </c>
      <c r="BB155" s="298">
        <v>0</v>
      </c>
      <c r="BC155" s="298">
        <v>4</v>
      </c>
      <c r="BD155" s="298">
        <v>1</v>
      </c>
      <c r="BE155" s="298">
        <v>0</v>
      </c>
      <c r="BF155" s="298">
        <v>11</v>
      </c>
      <c r="BG155" s="297">
        <v>962339283</v>
      </c>
      <c r="BH155" s="297"/>
      <c r="BI155" s="122"/>
      <c r="BJ155" s="122"/>
      <c r="BK155" s="122"/>
      <c r="BL155" s="122"/>
      <c r="BM155" s="122"/>
      <c r="BN155" s="122"/>
      <c r="BO155" s="122"/>
      <c r="BP155" s="122"/>
      <c r="BQ155" s="122"/>
      <c r="BR155" s="122"/>
      <c r="BS155" s="122"/>
      <c r="BT155" s="122"/>
      <c r="BU155" s="122"/>
      <c r="BV155" s="122"/>
      <c r="BW155" s="122"/>
      <c r="BX155" s="122"/>
      <c r="BY155" s="122"/>
      <c r="BZ155" s="123"/>
      <c r="CA155" s="123"/>
      <c r="CB155" s="123"/>
      <c r="CC155" s="123"/>
      <c r="CD155" s="123"/>
      <c r="CE155" s="123"/>
      <c r="CF155" s="123"/>
      <c r="CG155" s="123"/>
      <c r="CH155" s="164"/>
      <c r="CI155" s="164"/>
    </row>
    <row r="156" spans="1:87" s="197" customFormat="1" ht="18" customHeight="1">
      <c r="A156" s="133">
        <v>14</v>
      </c>
      <c r="B156" s="162" t="s">
        <v>206</v>
      </c>
      <c r="C156" s="295">
        <v>17</v>
      </c>
      <c r="D156" s="171">
        <v>427</v>
      </c>
      <c r="E156" s="171">
        <v>416</v>
      </c>
      <c r="F156" s="296">
        <v>17</v>
      </c>
      <c r="G156" s="297">
        <v>14</v>
      </c>
      <c r="H156" s="297">
        <v>3</v>
      </c>
      <c r="I156" s="297">
        <v>0</v>
      </c>
      <c r="J156" s="297">
        <v>0</v>
      </c>
      <c r="K156" s="297">
        <v>0</v>
      </c>
      <c r="L156" s="1053"/>
      <c r="M156" s="1053"/>
      <c r="N156" s="1053"/>
      <c r="O156" s="1053"/>
      <c r="P156" s="291">
        <f t="shared" si="45"/>
        <v>0</v>
      </c>
      <c r="Q156" s="298">
        <v>0</v>
      </c>
      <c r="R156" s="298">
        <v>0</v>
      </c>
      <c r="S156" s="298">
        <v>0</v>
      </c>
      <c r="T156" s="297">
        <v>1</v>
      </c>
      <c r="U156" s="291">
        <f t="shared" si="46"/>
        <v>1</v>
      </c>
      <c r="V156" s="298">
        <v>1</v>
      </c>
      <c r="W156" s="298">
        <v>0</v>
      </c>
      <c r="X156" s="298">
        <v>0</v>
      </c>
      <c r="Y156" s="297">
        <v>0</v>
      </c>
      <c r="Z156" s="297">
        <v>0</v>
      </c>
      <c r="AA156" s="298">
        <v>0</v>
      </c>
      <c r="AB156" s="298">
        <v>0</v>
      </c>
      <c r="AC156" s="298">
        <v>0</v>
      </c>
      <c r="AD156" s="291">
        <f t="shared" si="47"/>
        <v>10</v>
      </c>
      <c r="AE156" s="298">
        <v>4</v>
      </c>
      <c r="AF156" s="298">
        <v>0</v>
      </c>
      <c r="AG156" s="298">
        <v>6</v>
      </c>
      <c r="AH156" s="297">
        <v>0</v>
      </c>
      <c r="AI156" s="297">
        <v>4</v>
      </c>
      <c r="AJ156" s="290">
        <f t="shared" si="48"/>
        <v>1</v>
      </c>
      <c r="AK156" s="300">
        <v>1</v>
      </c>
      <c r="AL156" s="300">
        <v>0</v>
      </c>
      <c r="AM156" s="300">
        <v>0</v>
      </c>
      <c r="AN156" s="300">
        <v>0</v>
      </c>
      <c r="AO156" s="290">
        <f t="shared" si="49"/>
        <v>12</v>
      </c>
      <c r="AP156" s="300">
        <v>7</v>
      </c>
      <c r="AQ156" s="300">
        <v>4</v>
      </c>
      <c r="AR156" s="300">
        <v>1</v>
      </c>
      <c r="AS156" s="300">
        <v>0</v>
      </c>
      <c r="AT156" s="296">
        <v>0</v>
      </c>
      <c r="AU156" s="298">
        <v>6</v>
      </c>
      <c r="AV156" s="298">
        <v>2</v>
      </c>
      <c r="AW156" s="298">
        <v>4</v>
      </c>
      <c r="AX156" s="298">
        <v>6</v>
      </c>
      <c r="AY156" s="298">
        <v>2</v>
      </c>
      <c r="AZ156" s="298">
        <v>4</v>
      </c>
      <c r="BA156" s="298">
        <v>6</v>
      </c>
      <c r="BB156" s="298">
        <v>0</v>
      </c>
      <c r="BC156" s="298">
        <v>0</v>
      </c>
      <c r="BD156" s="298">
        <v>1</v>
      </c>
      <c r="BE156" s="298">
        <v>5</v>
      </c>
      <c r="BF156" s="298">
        <v>0</v>
      </c>
      <c r="BG156" s="297">
        <v>355358388</v>
      </c>
      <c r="BH156" s="297"/>
      <c r="BI156" s="122"/>
      <c r="BJ156" s="122"/>
      <c r="BK156" s="122"/>
      <c r="BL156" s="122"/>
      <c r="BM156" s="122"/>
      <c r="BN156" s="122"/>
      <c r="BO156" s="122"/>
      <c r="BP156" s="122"/>
      <c r="BQ156" s="122"/>
      <c r="BR156" s="122"/>
      <c r="BS156" s="122"/>
      <c r="BT156" s="122"/>
      <c r="BU156" s="122"/>
      <c r="BV156" s="122"/>
      <c r="BW156" s="122"/>
      <c r="BX156" s="122"/>
      <c r="BY156" s="122"/>
      <c r="BZ156" s="123"/>
      <c r="CA156" s="123"/>
      <c r="CB156" s="123"/>
      <c r="CC156" s="123"/>
      <c r="CD156" s="123"/>
      <c r="CE156" s="123"/>
      <c r="CF156" s="123"/>
      <c r="CG156" s="123"/>
      <c r="CH156" s="164"/>
      <c r="CI156" s="164"/>
    </row>
    <row r="157" spans="1:87" s="197" customFormat="1" ht="18" customHeight="1">
      <c r="A157" s="133">
        <v>15</v>
      </c>
      <c r="B157" s="162" t="s">
        <v>207</v>
      </c>
      <c r="C157" s="295">
        <v>14</v>
      </c>
      <c r="D157" s="171">
        <v>341</v>
      </c>
      <c r="E157" s="171">
        <v>341</v>
      </c>
      <c r="F157" s="296">
        <v>14</v>
      </c>
      <c r="G157" s="297">
        <v>9</v>
      </c>
      <c r="H157" s="297">
        <v>5</v>
      </c>
      <c r="I157" s="297">
        <v>0</v>
      </c>
      <c r="J157" s="297">
        <v>0</v>
      </c>
      <c r="K157" s="297">
        <v>0</v>
      </c>
      <c r="L157" s="1053"/>
      <c r="M157" s="1053"/>
      <c r="N157" s="1053"/>
      <c r="O157" s="1053"/>
      <c r="P157" s="291">
        <f t="shared" si="45"/>
        <v>0</v>
      </c>
      <c r="Q157" s="298">
        <v>0</v>
      </c>
      <c r="R157" s="298">
        <v>0</v>
      </c>
      <c r="S157" s="298">
        <v>0</v>
      </c>
      <c r="T157" s="297">
        <v>1</v>
      </c>
      <c r="U157" s="291">
        <f t="shared" si="46"/>
        <v>1</v>
      </c>
      <c r="V157" s="298">
        <v>0</v>
      </c>
      <c r="W157" s="298">
        <v>1</v>
      </c>
      <c r="X157" s="298">
        <v>0</v>
      </c>
      <c r="Y157" s="297">
        <v>0</v>
      </c>
      <c r="Z157" s="297">
        <v>0</v>
      </c>
      <c r="AA157" s="298">
        <v>0</v>
      </c>
      <c r="AB157" s="298">
        <v>0</v>
      </c>
      <c r="AC157" s="298">
        <v>0</v>
      </c>
      <c r="AD157" s="291">
        <f t="shared" si="47"/>
        <v>2</v>
      </c>
      <c r="AE157" s="298">
        <v>0</v>
      </c>
      <c r="AF157" s="298">
        <v>2</v>
      </c>
      <c r="AG157" s="298">
        <v>0</v>
      </c>
      <c r="AH157" s="297">
        <v>0</v>
      </c>
      <c r="AI157" s="297">
        <v>0</v>
      </c>
      <c r="AJ157" s="290">
        <f t="shared" si="48"/>
        <v>3</v>
      </c>
      <c r="AK157" s="300">
        <v>0</v>
      </c>
      <c r="AL157" s="300">
        <v>3</v>
      </c>
      <c r="AM157" s="300">
        <v>0</v>
      </c>
      <c r="AN157" s="300">
        <v>0</v>
      </c>
      <c r="AO157" s="290">
        <f t="shared" si="49"/>
        <v>14</v>
      </c>
      <c r="AP157" s="300">
        <v>4</v>
      </c>
      <c r="AQ157" s="300">
        <v>10</v>
      </c>
      <c r="AR157" s="300">
        <v>0</v>
      </c>
      <c r="AS157" s="300">
        <v>0</v>
      </c>
      <c r="AT157" s="296">
        <v>0</v>
      </c>
      <c r="AU157" s="298">
        <v>5</v>
      </c>
      <c r="AV157" s="298">
        <v>1</v>
      </c>
      <c r="AW157" s="298">
        <v>4</v>
      </c>
      <c r="AX157" s="298">
        <v>0</v>
      </c>
      <c r="AY157" s="298">
        <v>5</v>
      </c>
      <c r="AZ157" s="298">
        <v>0</v>
      </c>
      <c r="BA157" s="298">
        <v>5</v>
      </c>
      <c r="BB157" s="298">
        <v>0</v>
      </c>
      <c r="BC157" s="298">
        <v>0</v>
      </c>
      <c r="BD157" s="298">
        <v>0</v>
      </c>
      <c r="BE157" s="298">
        <v>0</v>
      </c>
      <c r="BF157" s="298">
        <v>1</v>
      </c>
      <c r="BG157" s="297">
        <v>372126787</v>
      </c>
      <c r="BH157" s="297"/>
      <c r="BI157" s="122"/>
      <c r="BJ157" s="122"/>
      <c r="BK157" s="122"/>
      <c r="BL157" s="122"/>
      <c r="BM157" s="122"/>
      <c r="BN157" s="122"/>
      <c r="BO157" s="122"/>
      <c r="BP157" s="122"/>
      <c r="BQ157" s="122"/>
      <c r="BR157" s="122"/>
      <c r="BS157" s="122"/>
      <c r="BT157" s="122"/>
      <c r="BU157" s="122"/>
      <c r="BV157" s="122"/>
      <c r="BW157" s="122"/>
      <c r="BX157" s="122"/>
      <c r="BY157" s="122"/>
      <c r="BZ157" s="123"/>
      <c r="CA157" s="123"/>
      <c r="CB157" s="123"/>
      <c r="CC157" s="123"/>
      <c r="CD157" s="123"/>
      <c r="CE157" s="123"/>
      <c r="CF157" s="123"/>
      <c r="CG157" s="123"/>
      <c r="CH157" s="164"/>
      <c r="CI157" s="164"/>
    </row>
    <row r="158" spans="1:87" s="197" customFormat="1" ht="18" customHeight="1">
      <c r="A158" s="133">
        <v>16</v>
      </c>
      <c r="B158" s="162" t="s">
        <v>208</v>
      </c>
      <c r="C158" s="295">
        <v>18</v>
      </c>
      <c r="D158" s="171">
        <v>430</v>
      </c>
      <c r="E158" s="171">
        <v>430</v>
      </c>
      <c r="F158" s="296">
        <v>18</v>
      </c>
      <c r="G158" s="297">
        <v>6</v>
      </c>
      <c r="H158" s="297">
        <v>12</v>
      </c>
      <c r="I158" s="297">
        <v>0</v>
      </c>
      <c r="J158" s="297">
        <v>0</v>
      </c>
      <c r="K158" s="297">
        <v>0</v>
      </c>
      <c r="L158" s="1053"/>
      <c r="M158" s="1053"/>
      <c r="N158" s="1053"/>
      <c r="O158" s="1053"/>
      <c r="P158" s="291">
        <f t="shared" si="45"/>
        <v>1</v>
      </c>
      <c r="Q158" s="298">
        <v>0</v>
      </c>
      <c r="R158" s="298">
        <v>0</v>
      </c>
      <c r="S158" s="298">
        <v>1</v>
      </c>
      <c r="T158" s="297">
        <v>1</v>
      </c>
      <c r="U158" s="291">
        <f t="shared" si="46"/>
        <v>1</v>
      </c>
      <c r="V158" s="298">
        <v>0</v>
      </c>
      <c r="W158" s="298">
        <v>0</v>
      </c>
      <c r="X158" s="298">
        <v>1</v>
      </c>
      <c r="Y158" s="297">
        <v>1</v>
      </c>
      <c r="Z158" s="297">
        <v>0</v>
      </c>
      <c r="AA158" s="298">
        <v>0</v>
      </c>
      <c r="AB158" s="298">
        <v>0</v>
      </c>
      <c r="AC158" s="298">
        <v>0</v>
      </c>
      <c r="AD158" s="291">
        <f t="shared" si="47"/>
        <v>0</v>
      </c>
      <c r="AE158" s="298">
        <v>0</v>
      </c>
      <c r="AF158" s="298">
        <v>0</v>
      </c>
      <c r="AG158" s="298">
        <v>0</v>
      </c>
      <c r="AH158" s="297">
        <v>0</v>
      </c>
      <c r="AI158" s="297">
        <v>5</v>
      </c>
      <c r="AJ158" s="290">
        <f t="shared" si="48"/>
        <v>0</v>
      </c>
      <c r="AK158" s="300">
        <v>0</v>
      </c>
      <c r="AL158" s="300">
        <v>0</v>
      </c>
      <c r="AM158" s="300">
        <v>0</v>
      </c>
      <c r="AN158" s="300">
        <v>0</v>
      </c>
      <c r="AO158" s="290">
        <f t="shared" si="49"/>
        <v>11</v>
      </c>
      <c r="AP158" s="300">
        <v>2</v>
      </c>
      <c r="AQ158" s="300">
        <v>8</v>
      </c>
      <c r="AR158" s="300">
        <v>1</v>
      </c>
      <c r="AS158" s="300">
        <v>0</v>
      </c>
      <c r="AT158" s="296">
        <v>2</v>
      </c>
      <c r="AU158" s="298">
        <v>8</v>
      </c>
      <c r="AV158" s="298">
        <v>0</v>
      </c>
      <c r="AW158" s="298">
        <v>8</v>
      </c>
      <c r="AX158" s="298">
        <v>1</v>
      </c>
      <c r="AY158" s="298">
        <v>7</v>
      </c>
      <c r="AZ158" s="298">
        <v>0</v>
      </c>
      <c r="BA158" s="298">
        <v>7</v>
      </c>
      <c r="BB158" s="298">
        <v>0</v>
      </c>
      <c r="BC158" s="298">
        <v>1</v>
      </c>
      <c r="BD158" s="298">
        <v>1</v>
      </c>
      <c r="BE158" s="298">
        <v>7</v>
      </c>
      <c r="BF158" s="298">
        <v>7</v>
      </c>
      <c r="BG158" s="297">
        <v>866521233</v>
      </c>
      <c r="BH158" s="297"/>
      <c r="BI158" s="122"/>
      <c r="BJ158" s="122"/>
      <c r="BK158" s="122"/>
      <c r="BL158" s="122"/>
      <c r="BM158" s="122"/>
      <c r="BN158" s="122"/>
      <c r="BO158" s="122"/>
      <c r="BP158" s="122"/>
      <c r="BQ158" s="122"/>
      <c r="BR158" s="122"/>
      <c r="BS158" s="122"/>
      <c r="BT158" s="122"/>
      <c r="BU158" s="122"/>
      <c r="BV158" s="122"/>
      <c r="BW158" s="122"/>
      <c r="BX158" s="122"/>
      <c r="BY158" s="122"/>
      <c r="BZ158" s="123"/>
      <c r="CA158" s="123"/>
      <c r="CB158" s="123"/>
      <c r="CC158" s="123"/>
      <c r="CD158" s="123"/>
      <c r="CE158" s="123"/>
      <c r="CF158" s="123"/>
      <c r="CG158" s="123"/>
      <c r="CH158" s="164"/>
      <c r="CI158" s="164"/>
    </row>
    <row r="159" spans="1:87" s="197" customFormat="1" ht="18" customHeight="1">
      <c r="A159" s="133">
        <v>17</v>
      </c>
      <c r="B159" s="162" t="s">
        <v>147</v>
      </c>
      <c r="C159" s="308">
        <v>13</v>
      </c>
      <c r="D159" s="171">
        <v>304</v>
      </c>
      <c r="E159" s="171">
        <v>304</v>
      </c>
      <c r="F159" s="296">
        <v>13</v>
      </c>
      <c r="G159" s="297">
        <v>8</v>
      </c>
      <c r="H159" s="297">
        <v>5</v>
      </c>
      <c r="I159" s="297">
        <v>0</v>
      </c>
      <c r="J159" s="297">
        <v>0</v>
      </c>
      <c r="K159" s="297">
        <v>0</v>
      </c>
      <c r="L159" s="1053"/>
      <c r="M159" s="1053"/>
      <c r="N159" s="1053"/>
      <c r="O159" s="1053"/>
      <c r="P159" s="291">
        <f t="shared" si="45"/>
        <v>1</v>
      </c>
      <c r="Q159" s="298">
        <v>1</v>
      </c>
      <c r="R159" s="298">
        <v>0</v>
      </c>
      <c r="S159" s="298">
        <v>0</v>
      </c>
      <c r="T159" s="297">
        <v>0</v>
      </c>
      <c r="U159" s="291">
        <f t="shared" si="46"/>
        <v>1</v>
      </c>
      <c r="V159" s="298">
        <v>1</v>
      </c>
      <c r="W159" s="298">
        <v>0</v>
      </c>
      <c r="X159" s="298">
        <v>0</v>
      </c>
      <c r="Y159" s="297">
        <v>0</v>
      </c>
      <c r="Z159" s="297">
        <v>1</v>
      </c>
      <c r="AA159" s="298">
        <v>1</v>
      </c>
      <c r="AB159" s="298">
        <v>1</v>
      </c>
      <c r="AC159" s="298">
        <v>0</v>
      </c>
      <c r="AD159" s="291">
        <f t="shared" si="47"/>
        <v>3</v>
      </c>
      <c r="AE159" s="298">
        <v>3</v>
      </c>
      <c r="AF159" s="298">
        <v>0</v>
      </c>
      <c r="AG159" s="298">
        <v>0</v>
      </c>
      <c r="AH159" s="297">
        <v>0</v>
      </c>
      <c r="AI159" s="297">
        <v>1</v>
      </c>
      <c r="AJ159" s="290">
        <f t="shared" si="48"/>
        <v>1</v>
      </c>
      <c r="AK159" s="300">
        <v>0</v>
      </c>
      <c r="AL159" s="300">
        <v>1</v>
      </c>
      <c r="AM159" s="300">
        <v>0</v>
      </c>
      <c r="AN159" s="300">
        <v>1</v>
      </c>
      <c r="AO159" s="290">
        <f t="shared" si="49"/>
        <v>9</v>
      </c>
      <c r="AP159" s="300">
        <v>1</v>
      </c>
      <c r="AQ159" s="300">
        <v>8</v>
      </c>
      <c r="AR159" s="300">
        <v>0</v>
      </c>
      <c r="AS159" s="300">
        <v>0</v>
      </c>
      <c r="AT159" s="296">
        <v>0</v>
      </c>
      <c r="AU159" s="298">
        <v>7</v>
      </c>
      <c r="AV159" s="298">
        <v>0</v>
      </c>
      <c r="AW159" s="298">
        <v>7</v>
      </c>
      <c r="AX159" s="298">
        <v>1</v>
      </c>
      <c r="AY159" s="298">
        <v>6</v>
      </c>
      <c r="AZ159" s="298">
        <v>0</v>
      </c>
      <c r="BA159" s="298">
        <v>7</v>
      </c>
      <c r="BB159" s="298">
        <v>0</v>
      </c>
      <c r="BC159" s="298">
        <v>0</v>
      </c>
      <c r="BD159" s="298">
        <v>1</v>
      </c>
      <c r="BE159" s="298">
        <v>6</v>
      </c>
      <c r="BF159" s="298">
        <v>6</v>
      </c>
      <c r="BG159" s="297">
        <v>983197202</v>
      </c>
      <c r="BH159" s="297"/>
      <c r="BI159" s="122"/>
      <c r="BJ159" s="122"/>
      <c r="BK159" s="122"/>
      <c r="BL159" s="122"/>
      <c r="BM159" s="122"/>
      <c r="BN159" s="122"/>
      <c r="BO159" s="122"/>
      <c r="BP159" s="122"/>
      <c r="BQ159" s="122"/>
      <c r="BR159" s="122"/>
      <c r="BS159" s="122"/>
      <c r="BT159" s="122"/>
      <c r="BU159" s="122"/>
      <c r="BV159" s="122"/>
      <c r="BW159" s="122"/>
      <c r="BX159" s="122"/>
      <c r="BY159" s="122"/>
      <c r="BZ159" s="123"/>
      <c r="CA159" s="123"/>
      <c r="CB159" s="123"/>
      <c r="CC159" s="123"/>
      <c r="CD159" s="123"/>
      <c r="CE159" s="123"/>
      <c r="CF159" s="123"/>
      <c r="CG159" s="123"/>
      <c r="CH159" s="164"/>
      <c r="CI159" s="164"/>
    </row>
    <row r="160" spans="1:87" s="197" customFormat="1" ht="18" customHeight="1">
      <c r="A160" s="133">
        <v>18</v>
      </c>
      <c r="B160" s="162" t="s">
        <v>209</v>
      </c>
      <c r="C160" s="309">
        <v>9</v>
      </c>
      <c r="D160" s="171">
        <v>147</v>
      </c>
      <c r="E160" s="171">
        <v>147</v>
      </c>
      <c r="F160" s="296">
        <v>9</v>
      </c>
      <c r="G160" s="297">
        <v>4</v>
      </c>
      <c r="H160" s="297">
        <v>5</v>
      </c>
      <c r="I160" s="297">
        <v>0</v>
      </c>
      <c r="J160" s="297">
        <v>0</v>
      </c>
      <c r="K160" s="297">
        <v>0</v>
      </c>
      <c r="L160" s="1053"/>
      <c r="M160" s="1053"/>
      <c r="N160" s="1053"/>
      <c r="O160" s="1053"/>
      <c r="P160" s="291">
        <f t="shared" si="45"/>
        <v>1</v>
      </c>
      <c r="Q160" s="298">
        <v>0</v>
      </c>
      <c r="R160" s="298">
        <v>1</v>
      </c>
      <c r="S160" s="298">
        <v>0</v>
      </c>
      <c r="T160" s="297">
        <v>0</v>
      </c>
      <c r="U160" s="291">
        <f t="shared" si="46"/>
        <v>1</v>
      </c>
      <c r="V160" s="298">
        <v>0</v>
      </c>
      <c r="W160" s="298">
        <v>1</v>
      </c>
      <c r="X160" s="298">
        <v>0</v>
      </c>
      <c r="Y160" s="297">
        <v>0</v>
      </c>
      <c r="Z160" s="297">
        <v>0</v>
      </c>
      <c r="AA160" s="298">
        <v>0</v>
      </c>
      <c r="AB160" s="298">
        <v>0</v>
      </c>
      <c r="AC160" s="298">
        <v>0</v>
      </c>
      <c r="AD160" s="291">
        <f t="shared" si="47"/>
        <v>0</v>
      </c>
      <c r="AE160" s="298">
        <v>0</v>
      </c>
      <c r="AF160" s="298">
        <v>0</v>
      </c>
      <c r="AG160" s="298">
        <v>0</v>
      </c>
      <c r="AH160" s="297">
        <v>0</v>
      </c>
      <c r="AI160" s="297">
        <v>0</v>
      </c>
      <c r="AJ160" s="290">
        <f t="shared" si="48"/>
        <v>1</v>
      </c>
      <c r="AK160" s="300">
        <v>0</v>
      </c>
      <c r="AL160" s="300">
        <v>1</v>
      </c>
      <c r="AM160" s="300">
        <v>0</v>
      </c>
      <c r="AN160" s="300">
        <v>0</v>
      </c>
      <c r="AO160" s="290">
        <f t="shared" si="49"/>
        <v>6</v>
      </c>
      <c r="AP160" s="300">
        <v>3</v>
      </c>
      <c r="AQ160" s="300">
        <v>3</v>
      </c>
      <c r="AR160" s="300">
        <v>0</v>
      </c>
      <c r="AS160" s="300">
        <v>0</v>
      </c>
      <c r="AT160" s="296">
        <v>0</v>
      </c>
      <c r="AU160" s="298">
        <v>6</v>
      </c>
      <c r="AV160" s="298">
        <v>0</v>
      </c>
      <c r="AW160" s="298">
        <v>6</v>
      </c>
      <c r="AX160" s="298">
        <v>1</v>
      </c>
      <c r="AY160" s="298">
        <v>5</v>
      </c>
      <c r="AZ160" s="298">
        <v>0</v>
      </c>
      <c r="BA160" s="298">
        <v>6</v>
      </c>
      <c r="BB160" s="298">
        <v>0</v>
      </c>
      <c r="BC160" s="298">
        <v>0</v>
      </c>
      <c r="BD160" s="298">
        <v>1</v>
      </c>
      <c r="BE160" s="298">
        <v>0</v>
      </c>
      <c r="BF160" s="298">
        <v>5</v>
      </c>
      <c r="BG160" s="297">
        <v>366062566</v>
      </c>
      <c r="BH160" s="297"/>
      <c r="BI160" s="122"/>
      <c r="BJ160" s="122"/>
      <c r="BK160" s="122"/>
      <c r="BL160" s="122"/>
      <c r="BM160" s="122"/>
      <c r="BN160" s="122"/>
      <c r="BO160" s="122"/>
      <c r="BP160" s="122"/>
      <c r="BQ160" s="122"/>
      <c r="BR160" s="122"/>
      <c r="BS160" s="122"/>
      <c r="BT160" s="122"/>
      <c r="BU160" s="122"/>
      <c r="BV160" s="122"/>
      <c r="BW160" s="122"/>
      <c r="BX160" s="122"/>
      <c r="BY160" s="122"/>
      <c r="BZ160" s="123"/>
      <c r="CA160" s="123"/>
      <c r="CB160" s="123"/>
      <c r="CC160" s="123"/>
      <c r="CD160" s="123"/>
      <c r="CE160" s="123"/>
      <c r="CF160" s="123"/>
      <c r="CG160" s="123"/>
      <c r="CH160" s="164"/>
      <c r="CI160" s="164"/>
    </row>
    <row r="161" spans="1:89" s="197" customFormat="1" ht="18" customHeight="1">
      <c r="A161" s="133">
        <v>19</v>
      </c>
      <c r="B161" s="162" t="s">
        <v>210</v>
      </c>
      <c r="C161" s="295">
        <v>14</v>
      </c>
      <c r="D161" s="171">
        <v>314</v>
      </c>
      <c r="E161" s="171">
        <v>314</v>
      </c>
      <c r="F161" s="296">
        <v>14</v>
      </c>
      <c r="G161" s="297">
        <v>8</v>
      </c>
      <c r="H161" s="297">
        <v>2</v>
      </c>
      <c r="I161" s="297">
        <v>0</v>
      </c>
      <c r="J161" s="297">
        <v>0</v>
      </c>
      <c r="K161" s="297">
        <v>4</v>
      </c>
      <c r="L161" s="1061"/>
      <c r="M161" s="1061"/>
      <c r="N161" s="1061"/>
      <c r="O161" s="1061"/>
      <c r="P161" s="291">
        <f t="shared" si="45"/>
        <v>0</v>
      </c>
      <c r="Q161" s="298">
        <v>0</v>
      </c>
      <c r="R161" s="298">
        <v>0</v>
      </c>
      <c r="S161" s="298">
        <v>0</v>
      </c>
      <c r="T161" s="297">
        <v>1</v>
      </c>
      <c r="U161" s="291">
        <f t="shared" si="46"/>
        <v>0</v>
      </c>
      <c r="V161" s="298">
        <v>0</v>
      </c>
      <c r="W161" s="298">
        <v>0</v>
      </c>
      <c r="X161" s="298">
        <v>0</v>
      </c>
      <c r="Y161" s="297">
        <v>1</v>
      </c>
      <c r="Z161" s="297">
        <v>0</v>
      </c>
      <c r="AA161" s="298">
        <v>0</v>
      </c>
      <c r="AB161" s="298">
        <v>0</v>
      </c>
      <c r="AC161" s="298">
        <v>0</v>
      </c>
      <c r="AD161" s="291">
        <f t="shared" si="47"/>
        <v>12</v>
      </c>
      <c r="AE161" s="298">
        <v>7</v>
      </c>
      <c r="AF161" s="298">
        <v>2</v>
      </c>
      <c r="AG161" s="298">
        <v>3</v>
      </c>
      <c r="AH161" s="297">
        <v>0</v>
      </c>
      <c r="AI161" s="301">
        <v>5</v>
      </c>
      <c r="AJ161" s="290">
        <f t="shared" si="48"/>
        <v>3</v>
      </c>
      <c r="AK161" s="300">
        <v>0</v>
      </c>
      <c r="AL161" s="300">
        <v>1</v>
      </c>
      <c r="AM161" s="300">
        <v>2</v>
      </c>
      <c r="AN161" s="300">
        <v>0</v>
      </c>
      <c r="AO161" s="290">
        <f t="shared" si="49"/>
        <v>9</v>
      </c>
      <c r="AP161" s="300">
        <v>0</v>
      </c>
      <c r="AQ161" s="300">
        <v>4</v>
      </c>
      <c r="AR161" s="300">
        <v>5</v>
      </c>
      <c r="AS161" s="300">
        <v>0</v>
      </c>
      <c r="AT161" s="296">
        <v>0</v>
      </c>
      <c r="AU161" s="298">
        <v>8</v>
      </c>
      <c r="AV161" s="298">
        <v>0</v>
      </c>
      <c r="AW161" s="298">
        <v>8</v>
      </c>
      <c r="AX161" s="298">
        <v>1</v>
      </c>
      <c r="AY161" s="298">
        <v>7</v>
      </c>
      <c r="AZ161" s="298">
        <v>0</v>
      </c>
      <c r="BA161" s="298">
        <v>5</v>
      </c>
      <c r="BB161" s="298">
        <v>1</v>
      </c>
      <c r="BC161" s="298">
        <v>3</v>
      </c>
      <c r="BD161" s="298">
        <v>1</v>
      </c>
      <c r="BE161" s="298">
        <v>0</v>
      </c>
      <c r="BF161" s="298">
        <v>0</v>
      </c>
      <c r="BG161" s="297">
        <v>395683747</v>
      </c>
      <c r="BH161" s="297"/>
      <c r="BI161" s="122"/>
      <c r="BJ161" s="122"/>
      <c r="BK161" s="122"/>
      <c r="BL161" s="122"/>
      <c r="BM161" s="122"/>
      <c r="BN161" s="122"/>
      <c r="BO161" s="122"/>
      <c r="BP161" s="122"/>
      <c r="BQ161" s="122"/>
      <c r="BR161" s="122"/>
      <c r="BS161" s="122"/>
      <c r="BT161" s="122"/>
      <c r="BU161" s="122"/>
      <c r="BV161" s="122"/>
      <c r="BW161" s="122"/>
      <c r="BX161" s="122"/>
      <c r="BY161" s="122"/>
      <c r="BZ161" s="123"/>
      <c r="CA161" s="123"/>
      <c r="CB161" s="123"/>
      <c r="CC161" s="123"/>
      <c r="CD161" s="123"/>
      <c r="CE161" s="123"/>
      <c r="CF161" s="123"/>
      <c r="CG161" s="123"/>
      <c r="CH161" s="164"/>
      <c r="CI161" s="164"/>
    </row>
    <row r="162" spans="1:89" s="212" customFormat="1" ht="18" customHeight="1">
      <c r="A162" s="333" t="s">
        <v>211</v>
      </c>
      <c r="B162" s="334" t="s">
        <v>212</v>
      </c>
      <c r="C162" s="207">
        <f t="shared" ref="C162:Y162" si="50">SUM(C163:C174)</f>
        <v>158</v>
      </c>
      <c r="D162" s="207">
        <f t="shared" si="50"/>
        <v>3406</v>
      </c>
      <c r="E162" s="207">
        <f t="shared" si="50"/>
        <v>3236</v>
      </c>
      <c r="F162" s="207">
        <f t="shared" si="50"/>
        <v>165</v>
      </c>
      <c r="G162" s="207">
        <f t="shared" si="50"/>
        <v>123</v>
      </c>
      <c r="H162" s="207">
        <f t="shared" si="50"/>
        <v>39</v>
      </c>
      <c r="I162" s="207">
        <f t="shared" si="50"/>
        <v>2</v>
      </c>
      <c r="J162" s="207">
        <f t="shared" si="50"/>
        <v>0</v>
      </c>
      <c r="K162" s="1056">
        <f t="shared" si="50"/>
        <v>0</v>
      </c>
      <c r="L162" s="441">
        <f>P162+U162</f>
        <v>17</v>
      </c>
      <c r="M162" s="441">
        <f t="shared" ref="M162" si="51">Q162+V162</f>
        <v>9</v>
      </c>
      <c r="N162" s="441">
        <f t="shared" ref="N162" si="52">R162+W162</f>
        <v>5</v>
      </c>
      <c r="O162" s="441">
        <f t="shared" ref="O162" si="53">S162+X162</f>
        <v>2</v>
      </c>
      <c r="P162" s="1058">
        <f t="shared" si="50"/>
        <v>7</v>
      </c>
      <c r="Q162" s="207">
        <f t="shared" si="50"/>
        <v>3</v>
      </c>
      <c r="R162" s="207">
        <f t="shared" si="50"/>
        <v>3</v>
      </c>
      <c r="S162" s="207">
        <f t="shared" si="50"/>
        <v>1</v>
      </c>
      <c r="T162" s="207">
        <f t="shared" si="50"/>
        <v>21</v>
      </c>
      <c r="U162" s="207">
        <f t="shared" si="50"/>
        <v>10</v>
      </c>
      <c r="V162" s="207">
        <f t="shared" si="50"/>
        <v>6</v>
      </c>
      <c r="W162" s="207">
        <f t="shared" si="50"/>
        <v>2</v>
      </c>
      <c r="X162" s="207">
        <f t="shared" si="50"/>
        <v>1</v>
      </c>
      <c r="Y162" s="207">
        <f t="shared" si="50"/>
        <v>0</v>
      </c>
      <c r="Z162" s="335">
        <v>1</v>
      </c>
      <c r="AA162" s="335">
        <v>1</v>
      </c>
      <c r="AB162" s="335">
        <v>0</v>
      </c>
      <c r="AC162" s="335">
        <v>0</v>
      </c>
      <c r="AD162" s="335">
        <v>5</v>
      </c>
      <c r="AE162" s="335">
        <v>0</v>
      </c>
      <c r="AF162" s="335">
        <v>5</v>
      </c>
      <c r="AG162" s="335">
        <v>0</v>
      </c>
      <c r="AH162" s="335">
        <v>5</v>
      </c>
      <c r="AI162" s="335">
        <v>5</v>
      </c>
      <c r="AJ162" s="336">
        <v>16</v>
      </c>
      <c r="AK162" s="336">
        <v>13</v>
      </c>
      <c r="AL162" s="336">
        <v>3</v>
      </c>
      <c r="AM162" s="336">
        <v>0</v>
      </c>
      <c r="AN162" s="335">
        <v>0</v>
      </c>
      <c r="AO162" s="359">
        <v>95</v>
      </c>
      <c r="AP162" s="336">
        <v>49</v>
      </c>
      <c r="AQ162" s="336">
        <v>33</v>
      </c>
      <c r="AR162" s="336">
        <v>13</v>
      </c>
      <c r="AS162" s="336">
        <v>5</v>
      </c>
      <c r="AT162" s="336">
        <v>4</v>
      </c>
      <c r="AU162" s="335">
        <v>62</v>
      </c>
      <c r="AV162" s="335">
        <v>48</v>
      </c>
      <c r="AW162" s="335">
        <v>22</v>
      </c>
      <c r="AX162" s="335">
        <v>25</v>
      </c>
      <c r="AY162" s="335">
        <v>0</v>
      </c>
      <c r="AZ162" s="335">
        <v>20</v>
      </c>
      <c r="BA162" s="335">
        <v>63</v>
      </c>
      <c r="BB162" s="335">
        <v>0</v>
      </c>
      <c r="BC162" s="335">
        <v>3</v>
      </c>
      <c r="BD162" s="335">
        <v>15</v>
      </c>
      <c r="BE162" s="335">
        <v>3</v>
      </c>
      <c r="BF162" s="335">
        <v>44</v>
      </c>
      <c r="BG162" s="335"/>
      <c r="BH162" s="335">
        <v>0</v>
      </c>
      <c r="BI162" s="337"/>
      <c r="BJ162" s="337"/>
      <c r="BK162" s="337"/>
      <c r="BL162" s="337"/>
      <c r="BM162" s="337"/>
      <c r="BN162" s="337"/>
      <c r="BO162" s="337"/>
      <c r="BP162" s="337"/>
      <c r="BQ162" s="337"/>
      <c r="BR162" s="337"/>
      <c r="BS162" s="337"/>
      <c r="BT162" s="337"/>
      <c r="BU162" s="337"/>
      <c r="BV162" s="337"/>
      <c r="BW162" s="337"/>
      <c r="BX162" s="337"/>
      <c r="BY162" s="337"/>
      <c r="BZ162" s="338"/>
      <c r="CA162" s="338"/>
      <c r="CB162" s="338"/>
      <c r="CC162" s="338"/>
      <c r="CD162" s="338"/>
      <c r="CE162" s="338"/>
      <c r="CF162" s="338"/>
      <c r="CG162" s="338"/>
      <c r="CH162" s="339"/>
      <c r="CI162" s="339"/>
      <c r="CJ162" s="340"/>
      <c r="CK162" s="340"/>
    </row>
    <row r="163" spans="1:89" s="197" customFormat="1" ht="18" customHeight="1">
      <c r="A163" s="312">
        <v>1</v>
      </c>
      <c r="B163" s="313" t="s">
        <v>213</v>
      </c>
      <c r="C163" s="314">
        <v>11</v>
      </c>
      <c r="D163" s="171">
        <v>235</v>
      </c>
      <c r="E163" s="171">
        <v>236</v>
      </c>
      <c r="F163" s="315">
        <v>12</v>
      </c>
      <c r="G163" s="314">
        <v>12</v>
      </c>
      <c r="H163" s="314">
        <v>0</v>
      </c>
      <c r="I163" s="314">
        <v>0</v>
      </c>
      <c r="J163" s="314">
        <v>0</v>
      </c>
      <c r="K163" s="373">
        <v>0</v>
      </c>
      <c r="L163" s="375"/>
      <c r="M163" s="375"/>
      <c r="N163" s="375"/>
      <c r="O163" s="375"/>
      <c r="P163" s="1048">
        <v>1</v>
      </c>
      <c r="Q163" s="314">
        <v>1</v>
      </c>
      <c r="R163" s="314">
        <v>0</v>
      </c>
      <c r="S163" s="374">
        <v>0</v>
      </c>
      <c r="T163" s="374">
        <v>0</v>
      </c>
      <c r="U163" s="374">
        <v>1</v>
      </c>
      <c r="V163" s="374">
        <v>1</v>
      </c>
      <c r="W163" s="374">
        <v>0</v>
      </c>
      <c r="X163" s="374">
        <v>0</v>
      </c>
      <c r="Y163" s="374">
        <v>0</v>
      </c>
      <c r="Z163" s="374">
        <v>0</v>
      </c>
      <c r="AA163" s="374">
        <v>0</v>
      </c>
      <c r="AB163" s="374">
        <v>0</v>
      </c>
      <c r="AC163" s="374">
        <v>0</v>
      </c>
      <c r="AD163" s="374">
        <v>0</v>
      </c>
      <c r="AE163" s="314">
        <v>0</v>
      </c>
      <c r="AF163" s="314">
        <v>0</v>
      </c>
      <c r="AG163" s="314">
        <v>0</v>
      </c>
      <c r="AH163" s="314">
        <v>0</v>
      </c>
      <c r="AI163" s="314">
        <v>0</v>
      </c>
      <c r="AJ163" s="315">
        <v>2</v>
      </c>
      <c r="AK163" s="315">
        <v>2</v>
      </c>
      <c r="AL163" s="315">
        <v>0</v>
      </c>
      <c r="AM163" s="315">
        <v>0</v>
      </c>
      <c r="AN163" s="315">
        <v>0</v>
      </c>
      <c r="AO163" s="314">
        <v>8</v>
      </c>
      <c r="AP163" s="315">
        <v>8</v>
      </c>
      <c r="AQ163" s="315">
        <v>0</v>
      </c>
      <c r="AR163" s="315">
        <v>0</v>
      </c>
      <c r="AS163" s="315">
        <v>0</v>
      </c>
      <c r="AT163" s="315">
        <v>0</v>
      </c>
      <c r="AU163" s="314">
        <v>4</v>
      </c>
      <c r="AV163" s="314">
        <v>2</v>
      </c>
      <c r="AW163" s="314">
        <v>2</v>
      </c>
      <c r="AX163" s="314">
        <v>4</v>
      </c>
      <c r="AY163" s="314">
        <v>0</v>
      </c>
      <c r="AZ163" s="314">
        <v>0</v>
      </c>
      <c r="BA163" s="314">
        <v>4</v>
      </c>
      <c r="BB163" s="314">
        <v>0</v>
      </c>
      <c r="BC163" s="314"/>
      <c r="BD163" s="314">
        <v>1</v>
      </c>
      <c r="BE163" s="314">
        <v>0</v>
      </c>
      <c r="BF163" s="314">
        <v>3</v>
      </c>
      <c r="BG163" s="314">
        <v>988032477</v>
      </c>
      <c r="BH163" s="314"/>
      <c r="BI163" s="316"/>
      <c r="BJ163" s="316"/>
      <c r="BK163" s="316"/>
      <c r="BL163" s="316"/>
      <c r="BM163" s="316"/>
      <c r="BN163" s="316"/>
      <c r="BO163" s="316"/>
      <c r="BP163" s="316"/>
      <c r="BQ163" s="316"/>
      <c r="BR163" s="316"/>
      <c r="BS163" s="316"/>
      <c r="BT163" s="316"/>
      <c r="BU163" s="316"/>
      <c r="BV163" s="316"/>
      <c r="BW163" s="316"/>
      <c r="BX163" s="316"/>
      <c r="BY163" s="316"/>
      <c r="BZ163" s="316"/>
      <c r="CA163" s="316"/>
      <c r="CB163" s="316"/>
      <c r="CC163" s="316"/>
      <c r="CD163" s="316"/>
      <c r="CE163" s="316"/>
      <c r="CF163" s="316"/>
      <c r="CG163" s="316"/>
      <c r="CH163" s="310"/>
      <c r="CI163" s="310"/>
      <c r="CJ163" s="311"/>
      <c r="CK163" s="311"/>
    </row>
    <row r="164" spans="1:89" s="197" customFormat="1" ht="18" customHeight="1">
      <c r="A164" s="312">
        <v>2</v>
      </c>
      <c r="B164" s="313" t="s">
        <v>214</v>
      </c>
      <c r="C164" s="315">
        <v>11</v>
      </c>
      <c r="D164" s="171">
        <v>226</v>
      </c>
      <c r="E164" s="185">
        <v>231</v>
      </c>
      <c r="F164" s="315">
        <v>11</v>
      </c>
      <c r="G164" s="314">
        <v>9</v>
      </c>
      <c r="H164" s="314">
        <v>0</v>
      </c>
      <c r="I164" s="314">
        <v>2</v>
      </c>
      <c r="J164" s="314">
        <v>0</v>
      </c>
      <c r="K164" s="373">
        <v>0</v>
      </c>
      <c r="L164" s="375"/>
      <c r="M164" s="375"/>
      <c r="N164" s="375"/>
      <c r="O164" s="375"/>
      <c r="P164" s="1048">
        <v>0</v>
      </c>
      <c r="Q164" s="314">
        <v>0</v>
      </c>
      <c r="R164" s="373">
        <v>0</v>
      </c>
      <c r="S164" s="375">
        <v>0</v>
      </c>
      <c r="T164" s="375">
        <v>0</v>
      </c>
      <c r="U164" s="375">
        <v>1</v>
      </c>
      <c r="V164" s="375">
        <v>1</v>
      </c>
      <c r="W164" s="375">
        <v>0</v>
      </c>
      <c r="X164" s="375">
        <v>0</v>
      </c>
      <c r="Y164" s="375">
        <v>0</v>
      </c>
      <c r="Z164" s="375">
        <v>0</v>
      </c>
      <c r="AA164" s="375">
        <v>0</v>
      </c>
      <c r="AB164" s="375">
        <v>0</v>
      </c>
      <c r="AC164" s="375">
        <v>0</v>
      </c>
      <c r="AD164" s="375">
        <v>0</v>
      </c>
      <c r="AE164" s="314">
        <v>0</v>
      </c>
      <c r="AF164" s="314">
        <v>0</v>
      </c>
      <c r="AG164" s="314">
        <v>0</v>
      </c>
      <c r="AH164" s="314">
        <v>0</v>
      </c>
      <c r="AI164" s="314">
        <v>0</v>
      </c>
      <c r="AJ164" s="315">
        <v>1</v>
      </c>
      <c r="AK164" s="315">
        <v>1</v>
      </c>
      <c r="AL164" s="315">
        <v>0</v>
      </c>
      <c r="AM164" s="315">
        <v>0</v>
      </c>
      <c r="AN164" s="315">
        <v>0</v>
      </c>
      <c r="AO164" s="314">
        <v>5</v>
      </c>
      <c r="AP164" s="315">
        <v>5</v>
      </c>
      <c r="AQ164" s="315">
        <v>0</v>
      </c>
      <c r="AR164" s="315">
        <v>0</v>
      </c>
      <c r="AS164" s="315">
        <v>0</v>
      </c>
      <c r="AT164" s="315">
        <v>0</v>
      </c>
      <c r="AU164" s="314">
        <v>4</v>
      </c>
      <c r="AV164" s="314">
        <v>4</v>
      </c>
      <c r="AW164" s="314"/>
      <c r="AX164" s="314">
        <v>0</v>
      </c>
      <c r="AY164" s="314">
        <v>0</v>
      </c>
      <c r="AZ164" s="314">
        <v>1</v>
      </c>
      <c r="BA164" s="314">
        <v>4</v>
      </c>
      <c r="BB164" s="314">
        <v>0</v>
      </c>
      <c r="BC164" s="314">
        <v>0</v>
      </c>
      <c r="BD164" s="314">
        <v>1</v>
      </c>
      <c r="BE164" s="314">
        <v>1</v>
      </c>
      <c r="BF164" s="314">
        <v>2</v>
      </c>
      <c r="BG164" s="314">
        <v>973769799</v>
      </c>
      <c r="BH164" s="314"/>
      <c r="BI164" s="316"/>
      <c r="BJ164" s="316"/>
      <c r="BK164" s="316"/>
      <c r="BL164" s="316"/>
      <c r="BM164" s="316"/>
      <c r="BN164" s="316"/>
      <c r="BO164" s="316"/>
      <c r="BP164" s="316"/>
      <c r="BQ164" s="316"/>
      <c r="BR164" s="316"/>
      <c r="BS164" s="316"/>
      <c r="BT164" s="316"/>
      <c r="BU164" s="316"/>
      <c r="BV164" s="316"/>
      <c r="BW164" s="316"/>
      <c r="BX164" s="316"/>
      <c r="BY164" s="316"/>
      <c r="BZ164" s="316"/>
      <c r="CA164" s="316"/>
      <c r="CB164" s="316"/>
      <c r="CC164" s="316"/>
      <c r="CD164" s="316"/>
      <c r="CE164" s="316"/>
      <c r="CF164" s="316"/>
      <c r="CG164" s="316"/>
      <c r="CH164" s="310"/>
      <c r="CI164" s="310"/>
      <c r="CJ164" s="311"/>
      <c r="CK164" s="311"/>
    </row>
    <row r="165" spans="1:89" s="197" customFormat="1" ht="18" customHeight="1">
      <c r="A165" s="312">
        <v>3</v>
      </c>
      <c r="B165" s="317" t="s">
        <v>215</v>
      </c>
      <c r="C165" s="314">
        <v>14</v>
      </c>
      <c r="D165" s="171">
        <v>200</v>
      </c>
      <c r="E165" s="171">
        <v>360</v>
      </c>
      <c r="F165" s="315">
        <v>14</v>
      </c>
      <c r="G165" s="314">
        <v>14</v>
      </c>
      <c r="H165" s="314">
        <v>0</v>
      </c>
      <c r="I165" s="314">
        <v>0</v>
      </c>
      <c r="J165" s="314">
        <v>0</v>
      </c>
      <c r="K165" s="373">
        <v>0</v>
      </c>
      <c r="L165" s="375"/>
      <c r="M165" s="375"/>
      <c r="N165" s="375"/>
      <c r="O165" s="375"/>
      <c r="P165" s="1048">
        <v>1</v>
      </c>
      <c r="Q165" s="314">
        <v>1</v>
      </c>
      <c r="R165" s="373">
        <v>0</v>
      </c>
      <c r="S165" s="375">
        <v>0</v>
      </c>
      <c r="T165" s="375">
        <v>0</v>
      </c>
      <c r="U165" s="375">
        <v>1</v>
      </c>
      <c r="V165" s="375">
        <v>1</v>
      </c>
      <c r="W165" s="375">
        <v>0</v>
      </c>
      <c r="X165" s="375">
        <v>0</v>
      </c>
      <c r="Y165" s="375">
        <v>0</v>
      </c>
      <c r="Z165" s="375">
        <v>0</v>
      </c>
      <c r="AA165" s="375">
        <v>0</v>
      </c>
      <c r="AB165" s="375">
        <v>0</v>
      </c>
      <c r="AC165" s="375">
        <v>0</v>
      </c>
      <c r="AD165" s="375">
        <v>0</v>
      </c>
      <c r="AE165" s="314">
        <v>0</v>
      </c>
      <c r="AF165" s="314">
        <v>0</v>
      </c>
      <c r="AG165" s="314">
        <v>0</v>
      </c>
      <c r="AH165" s="314">
        <v>0</v>
      </c>
      <c r="AI165" s="314">
        <v>0</v>
      </c>
      <c r="AJ165" s="315">
        <v>2</v>
      </c>
      <c r="AK165" s="315">
        <v>2</v>
      </c>
      <c r="AL165" s="315">
        <v>0</v>
      </c>
      <c r="AM165" s="315">
        <v>0</v>
      </c>
      <c r="AN165" s="315">
        <v>0</v>
      </c>
      <c r="AO165" s="314">
        <v>14</v>
      </c>
      <c r="AP165" s="315">
        <v>14</v>
      </c>
      <c r="AQ165" s="315">
        <v>0</v>
      </c>
      <c r="AR165" s="315">
        <v>0</v>
      </c>
      <c r="AS165" s="315">
        <v>0</v>
      </c>
      <c r="AT165" s="315">
        <v>0</v>
      </c>
      <c r="AU165" s="314">
        <v>1</v>
      </c>
      <c r="AV165" s="314">
        <v>1</v>
      </c>
      <c r="AW165" s="314">
        <v>0</v>
      </c>
      <c r="AX165" s="314">
        <v>1</v>
      </c>
      <c r="AY165" s="314">
        <v>0</v>
      </c>
      <c r="AZ165" s="314">
        <v>0</v>
      </c>
      <c r="BA165" s="314">
        <v>1</v>
      </c>
      <c r="BB165" s="314">
        <v>0</v>
      </c>
      <c r="BC165" s="314">
        <v>0</v>
      </c>
      <c r="BD165" s="314">
        <v>3</v>
      </c>
      <c r="BE165" s="314">
        <v>0</v>
      </c>
      <c r="BF165" s="314">
        <v>0</v>
      </c>
      <c r="BG165" s="314">
        <v>915225181</v>
      </c>
      <c r="BH165" s="314"/>
      <c r="BI165" s="316"/>
      <c r="BJ165" s="316"/>
      <c r="BK165" s="316"/>
      <c r="BL165" s="316"/>
      <c r="BM165" s="316"/>
      <c r="BN165" s="316"/>
      <c r="BO165" s="316"/>
      <c r="BP165" s="316"/>
      <c r="BQ165" s="316"/>
      <c r="BR165" s="316"/>
      <c r="BS165" s="316"/>
      <c r="BT165" s="316"/>
      <c r="BU165" s="316"/>
      <c r="BV165" s="316"/>
      <c r="BW165" s="316"/>
      <c r="BX165" s="316"/>
      <c r="BY165" s="316"/>
      <c r="BZ165" s="316"/>
      <c r="CA165" s="316"/>
      <c r="CB165" s="316"/>
      <c r="CC165" s="316"/>
      <c r="CD165" s="316"/>
      <c r="CE165" s="316"/>
      <c r="CF165" s="316"/>
      <c r="CG165" s="316"/>
      <c r="CH165" s="310"/>
      <c r="CI165" s="310"/>
      <c r="CJ165" s="311"/>
      <c r="CK165" s="311"/>
    </row>
    <row r="166" spans="1:89" s="197" customFormat="1" ht="18" hidden="1" customHeight="1">
      <c r="A166" s="312">
        <v>4</v>
      </c>
      <c r="B166" s="317" t="s">
        <v>216</v>
      </c>
      <c r="C166" s="314">
        <v>14</v>
      </c>
      <c r="D166" s="171">
        <v>303</v>
      </c>
      <c r="E166" s="171">
        <v>304</v>
      </c>
      <c r="F166" s="315">
        <v>14</v>
      </c>
      <c r="G166" s="314">
        <v>10</v>
      </c>
      <c r="H166" s="314">
        <v>4</v>
      </c>
      <c r="I166" s="314">
        <v>0</v>
      </c>
      <c r="J166" s="314">
        <v>0</v>
      </c>
      <c r="K166" s="373">
        <v>0</v>
      </c>
      <c r="L166" s="375"/>
      <c r="M166" s="375"/>
      <c r="N166" s="375"/>
      <c r="O166" s="375"/>
      <c r="P166" s="1048">
        <v>0</v>
      </c>
      <c r="Q166" s="374">
        <v>0</v>
      </c>
      <c r="R166" s="373">
        <v>0</v>
      </c>
      <c r="S166" s="375">
        <v>0</v>
      </c>
      <c r="T166" s="375">
        <v>0</v>
      </c>
      <c r="U166" s="375">
        <v>1</v>
      </c>
      <c r="V166" s="375">
        <v>0</v>
      </c>
      <c r="W166" s="375">
        <v>0</v>
      </c>
      <c r="X166" s="375">
        <v>0</v>
      </c>
      <c r="Y166" s="375">
        <v>0</v>
      </c>
      <c r="Z166" s="375">
        <v>0</v>
      </c>
      <c r="AA166" s="375">
        <v>0</v>
      </c>
      <c r="AB166" s="375">
        <v>0</v>
      </c>
      <c r="AC166" s="375">
        <v>0</v>
      </c>
      <c r="AD166" s="375">
        <v>0</v>
      </c>
      <c r="AE166" s="314">
        <v>0</v>
      </c>
      <c r="AF166" s="314">
        <v>0</v>
      </c>
      <c r="AG166" s="314">
        <v>0</v>
      </c>
      <c r="AH166" s="314">
        <v>0</v>
      </c>
      <c r="AI166" s="314">
        <v>0</v>
      </c>
      <c r="AJ166" s="315">
        <v>1</v>
      </c>
      <c r="AK166" s="315">
        <v>0</v>
      </c>
      <c r="AL166" s="315">
        <v>0</v>
      </c>
      <c r="AM166" s="315">
        <v>0</v>
      </c>
      <c r="AN166" s="315">
        <v>0</v>
      </c>
      <c r="AO166" s="314">
        <v>8</v>
      </c>
      <c r="AP166" s="315">
        <v>1</v>
      </c>
      <c r="AQ166" s="315">
        <v>7</v>
      </c>
      <c r="AR166" s="315">
        <v>0</v>
      </c>
      <c r="AS166" s="315"/>
      <c r="AT166" s="315">
        <v>0</v>
      </c>
      <c r="AU166" s="314">
        <v>7</v>
      </c>
      <c r="AV166" s="314">
        <v>7</v>
      </c>
      <c r="AW166" s="314">
        <v>0</v>
      </c>
      <c r="AX166" s="314">
        <v>0</v>
      </c>
      <c r="AY166" s="314">
        <v>0</v>
      </c>
      <c r="AZ166" s="314">
        <v>7</v>
      </c>
      <c r="BA166" s="314">
        <v>7</v>
      </c>
      <c r="BB166" s="314">
        <v>0</v>
      </c>
      <c r="BC166" s="314">
        <v>0</v>
      </c>
      <c r="BD166" s="314">
        <v>1</v>
      </c>
      <c r="BE166" s="314">
        <v>1</v>
      </c>
      <c r="BF166" s="314">
        <v>1</v>
      </c>
      <c r="BG166" s="314">
        <v>354298568</v>
      </c>
      <c r="BH166" s="314"/>
      <c r="BI166" s="316"/>
      <c r="BJ166" s="316"/>
      <c r="BK166" s="316"/>
      <c r="BL166" s="316"/>
      <c r="BM166" s="316"/>
      <c r="BN166" s="316"/>
      <c r="BO166" s="316"/>
      <c r="BP166" s="316"/>
      <c r="BQ166" s="316"/>
      <c r="BR166" s="316"/>
      <c r="BS166" s="316"/>
      <c r="BT166" s="316"/>
      <c r="BU166" s="316"/>
      <c r="BV166" s="316"/>
      <c r="BW166" s="316"/>
      <c r="BX166" s="316"/>
      <c r="BY166" s="316"/>
      <c r="BZ166" s="316"/>
      <c r="CA166" s="316"/>
      <c r="CB166" s="316"/>
      <c r="CC166" s="316"/>
      <c r="CD166" s="316"/>
      <c r="CE166" s="316"/>
      <c r="CF166" s="316"/>
      <c r="CG166" s="316"/>
      <c r="CH166" s="310"/>
      <c r="CI166" s="310"/>
      <c r="CJ166" s="311"/>
      <c r="CK166" s="311"/>
    </row>
    <row r="167" spans="1:89" s="197" customFormat="1" ht="18" customHeight="1">
      <c r="A167" s="312">
        <v>5</v>
      </c>
      <c r="B167" s="317" t="s">
        <v>217</v>
      </c>
      <c r="C167" s="318">
        <v>10</v>
      </c>
      <c r="D167" s="235">
        <v>231</v>
      </c>
      <c r="E167" s="235">
        <v>229</v>
      </c>
      <c r="F167" s="315">
        <v>10</v>
      </c>
      <c r="G167" s="318">
        <v>10</v>
      </c>
      <c r="H167" s="318">
        <v>0</v>
      </c>
      <c r="I167" s="314">
        <v>0</v>
      </c>
      <c r="J167" s="314">
        <v>0</v>
      </c>
      <c r="K167" s="373">
        <v>0</v>
      </c>
      <c r="L167" s="375"/>
      <c r="M167" s="375"/>
      <c r="N167" s="375"/>
      <c r="O167" s="375"/>
      <c r="P167" s="371">
        <v>0</v>
      </c>
      <c r="Q167" s="375">
        <v>0</v>
      </c>
      <c r="R167" s="371">
        <v>0</v>
      </c>
      <c r="S167" s="375">
        <v>0</v>
      </c>
      <c r="T167" s="375">
        <v>0</v>
      </c>
      <c r="U167" s="375">
        <v>1</v>
      </c>
      <c r="V167" s="375">
        <v>0</v>
      </c>
      <c r="W167" s="375">
        <v>0</v>
      </c>
      <c r="X167" s="375">
        <v>1</v>
      </c>
      <c r="Y167" s="375">
        <v>0</v>
      </c>
      <c r="Z167" s="375">
        <v>0</v>
      </c>
      <c r="AA167" s="375">
        <v>0</v>
      </c>
      <c r="AB167" s="375">
        <v>0</v>
      </c>
      <c r="AC167" s="375">
        <v>0</v>
      </c>
      <c r="AD167" s="375">
        <v>0</v>
      </c>
      <c r="AE167" s="318">
        <v>0</v>
      </c>
      <c r="AF167" s="318">
        <v>0</v>
      </c>
      <c r="AG167" s="318">
        <v>0</v>
      </c>
      <c r="AH167" s="318">
        <v>0</v>
      </c>
      <c r="AI167" s="318">
        <v>0</v>
      </c>
      <c r="AJ167" s="319">
        <v>1</v>
      </c>
      <c r="AK167" s="319">
        <v>1</v>
      </c>
      <c r="AL167" s="315">
        <v>0</v>
      </c>
      <c r="AM167" s="315">
        <v>0</v>
      </c>
      <c r="AN167" s="315">
        <v>0</v>
      </c>
      <c r="AO167" s="314">
        <v>6</v>
      </c>
      <c r="AP167" s="319">
        <v>4</v>
      </c>
      <c r="AQ167" s="319">
        <v>2</v>
      </c>
      <c r="AR167" s="319">
        <v>0</v>
      </c>
      <c r="AS167" s="319">
        <v>1</v>
      </c>
      <c r="AT167" s="319">
        <v>0</v>
      </c>
      <c r="AU167" s="318">
        <v>4</v>
      </c>
      <c r="AV167" s="318">
        <v>4</v>
      </c>
      <c r="AW167" s="318">
        <v>0</v>
      </c>
      <c r="AX167" s="318">
        <v>3</v>
      </c>
      <c r="AY167" s="318">
        <v>0</v>
      </c>
      <c r="AZ167" s="318">
        <v>0</v>
      </c>
      <c r="BA167" s="314">
        <v>3</v>
      </c>
      <c r="BB167" s="314">
        <v>0</v>
      </c>
      <c r="BC167" s="314">
        <v>0</v>
      </c>
      <c r="BD167" s="314">
        <v>1</v>
      </c>
      <c r="BE167" s="314">
        <v>1</v>
      </c>
      <c r="BF167" s="314">
        <v>2</v>
      </c>
      <c r="BG167" s="318">
        <v>915563909</v>
      </c>
      <c r="BH167" s="314"/>
      <c r="BI167" s="316"/>
      <c r="BJ167" s="316"/>
      <c r="BK167" s="316"/>
      <c r="BL167" s="316"/>
      <c r="BM167" s="316"/>
      <c r="BN167" s="316"/>
      <c r="BO167" s="316"/>
      <c r="BP167" s="316"/>
      <c r="BQ167" s="316"/>
      <c r="BR167" s="316"/>
      <c r="BS167" s="316"/>
      <c r="BT167" s="316"/>
      <c r="BU167" s="316"/>
      <c r="BV167" s="316"/>
      <c r="BW167" s="316"/>
      <c r="BX167" s="316"/>
      <c r="BY167" s="316"/>
      <c r="BZ167" s="316"/>
      <c r="CA167" s="316"/>
      <c r="CB167" s="316"/>
      <c r="CC167" s="316"/>
      <c r="CD167" s="316"/>
      <c r="CE167" s="316"/>
      <c r="CF167" s="316"/>
      <c r="CG167" s="316"/>
      <c r="CH167" s="310"/>
      <c r="CI167" s="310"/>
      <c r="CJ167" s="311"/>
      <c r="CK167" s="311"/>
    </row>
    <row r="168" spans="1:89" s="197" customFormat="1" ht="18" customHeight="1">
      <c r="A168" s="312">
        <v>6</v>
      </c>
      <c r="B168" s="317" t="s">
        <v>218</v>
      </c>
      <c r="C168" s="320">
        <v>12</v>
      </c>
      <c r="D168" s="184">
        <v>263</v>
      </c>
      <c r="E168" s="184">
        <v>246</v>
      </c>
      <c r="F168" s="315">
        <v>12</v>
      </c>
      <c r="G168" s="320">
        <v>7</v>
      </c>
      <c r="H168" s="320">
        <v>5</v>
      </c>
      <c r="I168" s="314">
        <v>0</v>
      </c>
      <c r="J168" s="314">
        <v>0</v>
      </c>
      <c r="K168" s="373">
        <v>0</v>
      </c>
      <c r="L168" s="375"/>
      <c r="M168" s="375"/>
      <c r="N168" s="375"/>
      <c r="O168" s="375"/>
      <c r="P168" s="372">
        <v>1</v>
      </c>
      <c r="Q168" s="375">
        <v>0</v>
      </c>
      <c r="R168" s="372">
        <v>1</v>
      </c>
      <c r="S168" s="375">
        <v>0</v>
      </c>
      <c r="T168" s="375">
        <v>0</v>
      </c>
      <c r="U168" s="375">
        <v>1</v>
      </c>
      <c r="V168" s="375">
        <v>0</v>
      </c>
      <c r="W168" s="375">
        <v>1</v>
      </c>
      <c r="X168" s="375">
        <v>0</v>
      </c>
      <c r="Y168" s="375">
        <v>0</v>
      </c>
      <c r="Z168" s="375">
        <v>0</v>
      </c>
      <c r="AA168" s="375">
        <v>0</v>
      </c>
      <c r="AB168" s="375">
        <v>0</v>
      </c>
      <c r="AC168" s="375">
        <v>0</v>
      </c>
      <c r="AD168" s="375">
        <v>0</v>
      </c>
      <c r="AE168" s="375">
        <v>0</v>
      </c>
      <c r="AF168" s="375">
        <v>0</v>
      </c>
      <c r="AG168" s="375">
        <v>0</v>
      </c>
      <c r="AH168" s="375">
        <v>0</v>
      </c>
      <c r="AI168" s="375">
        <v>0</v>
      </c>
      <c r="AJ168" s="321">
        <v>2</v>
      </c>
      <c r="AK168" s="321">
        <v>2</v>
      </c>
      <c r="AL168" s="315">
        <v>0</v>
      </c>
      <c r="AM168" s="315">
        <v>0</v>
      </c>
      <c r="AN168" s="315">
        <v>0</v>
      </c>
      <c r="AO168" s="314">
        <v>13</v>
      </c>
      <c r="AP168" s="321">
        <v>5</v>
      </c>
      <c r="AQ168" s="321">
        <v>8</v>
      </c>
      <c r="AR168" s="321">
        <v>0</v>
      </c>
      <c r="AS168" s="321">
        <v>0</v>
      </c>
      <c r="AT168" s="321">
        <v>0</v>
      </c>
      <c r="AU168" s="320">
        <v>8</v>
      </c>
      <c r="AV168" s="320">
        <v>1</v>
      </c>
      <c r="AW168" s="320">
        <v>7</v>
      </c>
      <c r="AX168" s="320">
        <v>1</v>
      </c>
      <c r="AY168" s="320">
        <v>0</v>
      </c>
      <c r="AZ168" s="320">
        <v>0</v>
      </c>
      <c r="BA168" s="314">
        <v>6</v>
      </c>
      <c r="BB168" s="314">
        <v>0</v>
      </c>
      <c r="BC168" s="314">
        <v>2</v>
      </c>
      <c r="BD168" s="314">
        <v>1</v>
      </c>
      <c r="BE168" s="314">
        <v>0</v>
      </c>
      <c r="BF168" s="314">
        <v>5</v>
      </c>
      <c r="BG168" s="314"/>
      <c r="BH168" s="314"/>
      <c r="BI168" s="316"/>
      <c r="BJ168" s="316"/>
      <c r="BK168" s="316"/>
      <c r="BL168" s="316"/>
      <c r="BM168" s="316"/>
      <c r="BN168" s="316"/>
      <c r="BO168" s="316"/>
      <c r="BP168" s="316"/>
      <c r="BQ168" s="316"/>
      <c r="BR168" s="316"/>
      <c r="BS168" s="316"/>
      <c r="BT168" s="316"/>
      <c r="BU168" s="316"/>
      <c r="BV168" s="316"/>
      <c r="BW168" s="316"/>
      <c r="BX168" s="316"/>
      <c r="BY168" s="316"/>
      <c r="BZ168" s="316"/>
      <c r="CA168" s="316"/>
      <c r="CB168" s="316"/>
      <c r="CC168" s="316"/>
      <c r="CD168" s="316"/>
      <c r="CE168" s="316"/>
      <c r="CF168" s="316"/>
      <c r="CG168" s="316"/>
      <c r="CH168" s="310"/>
      <c r="CI168" s="310"/>
      <c r="CJ168" s="311"/>
      <c r="CK168" s="311"/>
    </row>
    <row r="169" spans="1:89" s="197" customFormat="1" ht="18" customHeight="1">
      <c r="A169" s="312">
        <v>7</v>
      </c>
      <c r="B169" s="317" t="s">
        <v>219</v>
      </c>
      <c r="C169" s="314">
        <v>18</v>
      </c>
      <c r="D169" s="171">
        <v>469</v>
      </c>
      <c r="E169" s="171">
        <v>469</v>
      </c>
      <c r="F169" s="315">
        <v>18</v>
      </c>
      <c r="G169" s="314">
        <v>18</v>
      </c>
      <c r="H169" s="314">
        <v>0</v>
      </c>
      <c r="I169" s="314">
        <v>0</v>
      </c>
      <c r="J169" s="314">
        <v>0</v>
      </c>
      <c r="K169" s="373">
        <v>0</v>
      </c>
      <c r="L169" s="375"/>
      <c r="M169" s="375"/>
      <c r="N169" s="375"/>
      <c r="O169" s="375"/>
      <c r="P169" s="371">
        <v>1</v>
      </c>
      <c r="Q169" s="376">
        <v>0</v>
      </c>
      <c r="R169" s="371">
        <v>0</v>
      </c>
      <c r="S169" s="375">
        <v>1</v>
      </c>
      <c r="T169" s="375">
        <v>0</v>
      </c>
      <c r="U169" s="375">
        <v>1</v>
      </c>
      <c r="V169" s="375">
        <v>1</v>
      </c>
      <c r="W169" s="375">
        <v>0</v>
      </c>
      <c r="X169" s="375">
        <v>0</v>
      </c>
      <c r="Y169" s="375">
        <v>0</v>
      </c>
      <c r="Z169" s="375">
        <v>0</v>
      </c>
      <c r="AA169" s="375">
        <v>0</v>
      </c>
      <c r="AB169" s="375">
        <v>0</v>
      </c>
      <c r="AC169" s="375">
        <v>0</v>
      </c>
      <c r="AD169" s="375">
        <v>0</v>
      </c>
      <c r="AE169" s="314">
        <v>0</v>
      </c>
      <c r="AF169" s="314">
        <v>0</v>
      </c>
      <c r="AG169" s="314">
        <v>0</v>
      </c>
      <c r="AH169" s="314">
        <v>0</v>
      </c>
      <c r="AI169" s="314">
        <v>0</v>
      </c>
      <c r="AJ169" s="315">
        <v>2</v>
      </c>
      <c r="AK169" s="315">
        <v>2</v>
      </c>
      <c r="AL169" s="315">
        <v>0</v>
      </c>
      <c r="AM169" s="315">
        <v>0</v>
      </c>
      <c r="AN169" s="315">
        <v>0</v>
      </c>
      <c r="AO169" s="314">
        <v>8</v>
      </c>
      <c r="AP169" s="315">
        <v>6</v>
      </c>
      <c r="AQ169" s="315">
        <v>0</v>
      </c>
      <c r="AR169" s="315">
        <v>2</v>
      </c>
      <c r="AS169" s="315">
        <v>0</v>
      </c>
      <c r="AT169" s="315">
        <v>0</v>
      </c>
      <c r="AU169" s="314">
        <v>7</v>
      </c>
      <c r="AV169" s="314">
        <v>7</v>
      </c>
      <c r="AW169" s="314">
        <v>0</v>
      </c>
      <c r="AX169" s="314">
        <v>0</v>
      </c>
      <c r="AY169" s="314">
        <v>0</v>
      </c>
      <c r="AZ169" s="314">
        <v>7</v>
      </c>
      <c r="BA169" s="314">
        <v>7</v>
      </c>
      <c r="BB169" s="314">
        <v>0</v>
      </c>
      <c r="BC169" s="314">
        <v>1</v>
      </c>
      <c r="BD169" s="314">
        <v>1</v>
      </c>
      <c r="BE169" s="314">
        <v>0</v>
      </c>
      <c r="BF169" s="314">
        <v>6</v>
      </c>
      <c r="BG169" s="314">
        <v>358488995</v>
      </c>
      <c r="BH169" s="314"/>
      <c r="BI169" s="316"/>
      <c r="BJ169" s="316"/>
      <c r="BK169" s="316"/>
      <c r="BL169" s="316"/>
      <c r="BM169" s="316"/>
      <c r="BN169" s="316"/>
      <c r="BO169" s="316"/>
      <c r="BP169" s="316"/>
      <c r="BQ169" s="316"/>
      <c r="BR169" s="316"/>
      <c r="BS169" s="316"/>
      <c r="BT169" s="316"/>
      <c r="BU169" s="316"/>
      <c r="BV169" s="316"/>
      <c r="BW169" s="316"/>
      <c r="BX169" s="316"/>
      <c r="BY169" s="316"/>
      <c r="BZ169" s="316"/>
      <c r="CA169" s="316"/>
      <c r="CB169" s="316"/>
      <c r="CC169" s="316"/>
      <c r="CD169" s="316"/>
      <c r="CE169" s="316"/>
      <c r="CF169" s="316"/>
      <c r="CG169" s="316"/>
      <c r="CH169" s="310"/>
      <c r="CI169" s="310"/>
      <c r="CJ169" s="311"/>
      <c r="CK169" s="311"/>
    </row>
    <row r="170" spans="1:89" s="197" customFormat="1" ht="18" customHeight="1">
      <c r="A170" s="312">
        <v>8</v>
      </c>
      <c r="B170" s="317" t="s">
        <v>220</v>
      </c>
      <c r="C170" s="314">
        <v>16</v>
      </c>
      <c r="D170" s="171">
        <v>383</v>
      </c>
      <c r="E170" s="171">
        <v>383</v>
      </c>
      <c r="F170" s="315">
        <v>22</v>
      </c>
      <c r="G170" s="314">
        <v>15</v>
      </c>
      <c r="H170" s="314">
        <v>6</v>
      </c>
      <c r="I170" s="314">
        <v>0</v>
      </c>
      <c r="J170" s="314">
        <v>0</v>
      </c>
      <c r="K170" s="373">
        <v>0</v>
      </c>
      <c r="L170" s="375"/>
      <c r="M170" s="375"/>
      <c r="N170" s="375"/>
      <c r="O170" s="375"/>
      <c r="P170" s="1059">
        <v>0</v>
      </c>
      <c r="Q170" s="375">
        <v>0</v>
      </c>
      <c r="R170" s="377">
        <v>0</v>
      </c>
      <c r="S170" s="375">
        <v>0</v>
      </c>
      <c r="T170" s="375">
        <v>0</v>
      </c>
      <c r="U170" s="375">
        <v>0</v>
      </c>
      <c r="V170" s="375">
        <v>0</v>
      </c>
      <c r="W170" s="375">
        <v>0</v>
      </c>
      <c r="X170" s="375">
        <v>0</v>
      </c>
      <c r="Y170" s="375">
        <v>0</v>
      </c>
      <c r="Z170" s="375">
        <v>1</v>
      </c>
      <c r="AA170" s="375">
        <v>1</v>
      </c>
      <c r="AB170" s="375">
        <v>0</v>
      </c>
      <c r="AC170" s="375">
        <v>0</v>
      </c>
      <c r="AD170" s="375">
        <v>1</v>
      </c>
      <c r="AE170" s="314">
        <v>0</v>
      </c>
      <c r="AF170" s="314">
        <v>1</v>
      </c>
      <c r="AG170" s="314">
        <v>0</v>
      </c>
      <c r="AH170" s="314">
        <v>0</v>
      </c>
      <c r="AI170" s="314">
        <v>0</v>
      </c>
      <c r="AJ170" s="315">
        <v>1</v>
      </c>
      <c r="AK170" s="315">
        <v>1</v>
      </c>
      <c r="AL170" s="315">
        <v>0</v>
      </c>
      <c r="AM170" s="315">
        <v>0</v>
      </c>
      <c r="AN170" s="315">
        <v>0</v>
      </c>
      <c r="AO170" s="314">
        <v>8</v>
      </c>
      <c r="AP170" s="315">
        <v>3</v>
      </c>
      <c r="AQ170" s="315">
        <v>0</v>
      </c>
      <c r="AR170" s="315">
        <v>5</v>
      </c>
      <c r="AS170" s="315">
        <v>1</v>
      </c>
      <c r="AT170" s="315">
        <v>2</v>
      </c>
      <c r="AU170" s="314">
        <v>7</v>
      </c>
      <c r="AV170" s="314">
        <v>1</v>
      </c>
      <c r="AW170" s="314">
        <v>6</v>
      </c>
      <c r="AX170" s="314">
        <v>0</v>
      </c>
      <c r="AY170" s="314">
        <v>0</v>
      </c>
      <c r="AZ170" s="314">
        <v>0</v>
      </c>
      <c r="BA170" s="314">
        <v>5</v>
      </c>
      <c r="BB170" s="314">
        <v>0</v>
      </c>
      <c r="BC170" s="314">
        <v>0</v>
      </c>
      <c r="BD170" s="314">
        <v>1</v>
      </c>
      <c r="BE170" s="314">
        <v>0</v>
      </c>
      <c r="BF170" s="314">
        <v>4</v>
      </c>
      <c r="BG170" s="314">
        <v>357767838</v>
      </c>
      <c r="BH170" s="314"/>
      <c r="BI170" s="316"/>
      <c r="BJ170" s="316"/>
      <c r="BK170" s="316"/>
      <c r="BL170" s="316"/>
      <c r="BM170" s="316"/>
      <c r="BN170" s="316"/>
      <c r="BO170" s="316"/>
      <c r="BP170" s="316"/>
      <c r="BQ170" s="316"/>
      <c r="BR170" s="316"/>
      <c r="BS170" s="316"/>
      <c r="BT170" s="316"/>
      <c r="BU170" s="316"/>
      <c r="BV170" s="316"/>
      <c r="BW170" s="316"/>
      <c r="BX170" s="316"/>
      <c r="BY170" s="316"/>
      <c r="BZ170" s="316"/>
      <c r="CA170" s="316"/>
      <c r="CB170" s="316"/>
      <c r="CC170" s="316"/>
      <c r="CD170" s="316"/>
      <c r="CE170" s="316"/>
      <c r="CF170" s="316"/>
      <c r="CG170" s="316"/>
      <c r="CH170" s="310"/>
      <c r="CI170" s="310"/>
      <c r="CJ170" s="311"/>
      <c r="CK170" s="311"/>
    </row>
    <row r="171" spans="1:89" s="197" customFormat="1" ht="18" customHeight="1">
      <c r="A171" s="312">
        <v>9</v>
      </c>
      <c r="B171" s="317" t="s">
        <v>222</v>
      </c>
      <c r="C171" s="314">
        <v>11</v>
      </c>
      <c r="D171" s="171">
        <v>221</v>
      </c>
      <c r="E171" s="171">
        <v>221</v>
      </c>
      <c r="F171" s="315">
        <v>11</v>
      </c>
      <c r="G171" s="314">
        <v>11</v>
      </c>
      <c r="H171" s="314">
        <v>0</v>
      </c>
      <c r="I171" s="314">
        <v>0</v>
      </c>
      <c r="J171" s="314">
        <v>0</v>
      </c>
      <c r="K171" s="373">
        <v>0</v>
      </c>
      <c r="L171" s="375"/>
      <c r="M171" s="375"/>
      <c r="N171" s="375"/>
      <c r="O171" s="375"/>
      <c r="P171" s="1059">
        <v>0</v>
      </c>
      <c r="Q171" s="375">
        <v>0</v>
      </c>
      <c r="R171" s="377">
        <v>0</v>
      </c>
      <c r="S171" s="375">
        <v>0</v>
      </c>
      <c r="T171" s="375">
        <v>1</v>
      </c>
      <c r="U171" s="375">
        <v>1</v>
      </c>
      <c r="V171" s="375">
        <v>0</v>
      </c>
      <c r="W171" s="375">
        <v>1</v>
      </c>
      <c r="X171" s="375">
        <v>0</v>
      </c>
      <c r="Y171" s="375">
        <v>0</v>
      </c>
      <c r="Z171" s="375">
        <v>0</v>
      </c>
      <c r="AA171" s="375">
        <v>0</v>
      </c>
      <c r="AB171" s="375">
        <v>0</v>
      </c>
      <c r="AC171" s="375">
        <v>0</v>
      </c>
      <c r="AD171" s="375">
        <v>4</v>
      </c>
      <c r="AE171" s="314">
        <v>0</v>
      </c>
      <c r="AF171" s="314">
        <v>4</v>
      </c>
      <c r="AG171" s="314">
        <v>0</v>
      </c>
      <c r="AH171" s="314">
        <v>0</v>
      </c>
      <c r="AI171" s="314">
        <v>0</v>
      </c>
      <c r="AJ171" s="315">
        <v>1</v>
      </c>
      <c r="AK171" s="315">
        <v>1</v>
      </c>
      <c r="AL171" s="315">
        <v>0</v>
      </c>
      <c r="AM171" s="315">
        <v>0</v>
      </c>
      <c r="AN171" s="315">
        <v>0</v>
      </c>
      <c r="AO171" s="314">
        <v>7</v>
      </c>
      <c r="AP171" s="315">
        <v>2</v>
      </c>
      <c r="AQ171" s="315">
        <v>3</v>
      </c>
      <c r="AR171" s="315">
        <v>2</v>
      </c>
      <c r="AS171" s="315">
        <v>0</v>
      </c>
      <c r="AT171" s="315">
        <v>2</v>
      </c>
      <c r="AU171" s="314">
        <v>5</v>
      </c>
      <c r="AV171" s="314">
        <v>3</v>
      </c>
      <c r="AW171" s="314">
        <v>2</v>
      </c>
      <c r="AX171" s="314">
        <v>0</v>
      </c>
      <c r="AY171" s="314">
        <v>0</v>
      </c>
      <c r="AZ171" s="314">
        <v>5</v>
      </c>
      <c r="BA171" s="314">
        <v>5</v>
      </c>
      <c r="BB171" s="314">
        <v>0</v>
      </c>
      <c r="BC171" s="314">
        <v>0</v>
      </c>
      <c r="BD171" s="314">
        <v>1</v>
      </c>
      <c r="BE171" s="314">
        <v>0</v>
      </c>
      <c r="BF171" s="314">
        <v>4</v>
      </c>
      <c r="BG171" s="314"/>
      <c r="BH171" s="314"/>
      <c r="BI171" s="316"/>
      <c r="BJ171" s="316"/>
      <c r="BK171" s="316"/>
      <c r="BL171" s="316"/>
      <c r="BM171" s="316"/>
      <c r="BN171" s="316"/>
      <c r="BO171" s="316"/>
      <c r="BP171" s="316"/>
      <c r="BQ171" s="316"/>
      <c r="BR171" s="316"/>
      <c r="BS171" s="316"/>
      <c r="BT171" s="316"/>
      <c r="BU171" s="316"/>
      <c r="BV171" s="316"/>
      <c r="BW171" s="316"/>
      <c r="BX171" s="316"/>
      <c r="BY171" s="316"/>
      <c r="BZ171" s="316"/>
      <c r="CA171" s="316"/>
      <c r="CB171" s="316"/>
      <c r="CC171" s="316"/>
      <c r="CD171" s="316"/>
      <c r="CE171" s="316"/>
      <c r="CF171" s="316"/>
      <c r="CG171" s="316"/>
      <c r="CH171" s="310"/>
      <c r="CI171" s="310"/>
      <c r="CJ171" s="311"/>
      <c r="CK171" s="311"/>
    </row>
    <row r="172" spans="1:89" s="197" customFormat="1" ht="18" customHeight="1">
      <c r="A172" s="312">
        <v>10</v>
      </c>
      <c r="B172" s="313" t="s">
        <v>223</v>
      </c>
      <c r="C172" s="314">
        <v>12</v>
      </c>
      <c r="D172" s="171">
        <v>213</v>
      </c>
      <c r="E172" s="171">
        <v>213</v>
      </c>
      <c r="F172" s="315">
        <v>12</v>
      </c>
      <c r="G172" s="314">
        <v>9</v>
      </c>
      <c r="H172" s="314">
        <v>3</v>
      </c>
      <c r="I172" s="314">
        <v>0</v>
      </c>
      <c r="J172" s="314">
        <v>0</v>
      </c>
      <c r="K172" s="373">
        <v>0</v>
      </c>
      <c r="L172" s="375"/>
      <c r="M172" s="375"/>
      <c r="N172" s="375"/>
      <c r="O172" s="375"/>
      <c r="P172" s="1048">
        <v>1</v>
      </c>
      <c r="Q172" s="314">
        <v>0</v>
      </c>
      <c r="R172" s="373">
        <v>1</v>
      </c>
      <c r="S172" s="375">
        <v>0</v>
      </c>
      <c r="T172" s="375">
        <v>0</v>
      </c>
      <c r="U172" s="375">
        <v>1</v>
      </c>
      <c r="V172" s="375">
        <v>1</v>
      </c>
      <c r="W172" s="375">
        <v>0</v>
      </c>
      <c r="X172" s="375">
        <v>0</v>
      </c>
      <c r="Y172" s="375">
        <v>0</v>
      </c>
      <c r="Z172" s="375">
        <v>0</v>
      </c>
      <c r="AA172" s="375">
        <v>0</v>
      </c>
      <c r="AB172" s="375">
        <v>0</v>
      </c>
      <c r="AC172" s="375">
        <v>0</v>
      </c>
      <c r="AD172" s="375">
        <v>0</v>
      </c>
      <c r="AE172" s="314">
        <v>0</v>
      </c>
      <c r="AF172" s="314">
        <v>0</v>
      </c>
      <c r="AG172" s="314">
        <v>0</v>
      </c>
      <c r="AH172" s="314">
        <v>0</v>
      </c>
      <c r="AI172" s="314">
        <v>0</v>
      </c>
      <c r="AJ172" s="315">
        <v>1</v>
      </c>
      <c r="AK172" s="315">
        <v>0</v>
      </c>
      <c r="AL172" s="315">
        <v>1</v>
      </c>
      <c r="AM172" s="315">
        <v>0</v>
      </c>
      <c r="AN172" s="315">
        <v>0</v>
      </c>
      <c r="AO172" s="314">
        <v>9</v>
      </c>
      <c r="AP172" s="315">
        <v>0</v>
      </c>
      <c r="AQ172" s="315">
        <v>5</v>
      </c>
      <c r="AR172" s="315">
        <v>4</v>
      </c>
      <c r="AS172" s="315">
        <v>0</v>
      </c>
      <c r="AT172" s="315">
        <v>0</v>
      </c>
      <c r="AU172" s="314">
        <v>8</v>
      </c>
      <c r="AV172" s="314">
        <v>8</v>
      </c>
      <c r="AW172" s="314">
        <v>0</v>
      </c>
      <c r="AX172" s="314">
        <v>1</v>
      </c>
      <c r="AY172" s="314"/>
      <c r="AZ172" s="314">
        <v>0</v>
      </c>
      <c r="BA172" s="314">
        <v>8</v>
      </c>
      <c r="BB172" s="314">
        <v>0</v>
      </c>
      <c r="BC172" s="314">
        <v>0</v>
      </c>
      <c r="BD172" s="314">
        <v>1</v>
      </c>
      <c r="BE172" s="314">
        <v>0</v>
      </c>
      <c r="BF172" s="314">
        <v>7</v>
      </c>
      <c r="BG172" s="314">
        <v>901717488</v>
      </c>
      <c r="BH172" s="314"/>
      <c r="BI172" s="316"/>
      <c r="BJ172" s="316"/>
      <c r="BK172" s="316"/>
      <c r="BL172" s="316"/>
      <c r="BM172" s="316"/>
      <c r="BN172" s="316"/>
      <c r="BO172" s="316"/>
      <c r="BP172" s="316"/>
      <c r="BQ172" s="316"/>
      <c r="BR172" s="316"/>
      <c r="BS172" s="316"/>
      <c r="BT172" s="316"/>
      <c r="BU172" s="316"/>
      <c r="BV172" s="316"/>
      <c r="BW172" s="316"/>
      <c r="BX172" s="316"/>
      <c r="BY172" s="316"/>
      <c r="BZ172" s="316"/>
      <c r="CA172" s="316"/>
      <c r="CB172" s="316"/>
      <c r="CC172" s="316"/>
      <c r="CD172" s="316"/>
      <c r="CE172" s="316"/>
      <c r="CF172" s="316"/>
      <c r="CG172" s="316"/>
      <c r="CH172" s="316"/>
      <c r="CI172" s="316"/>
      <c r="CJ172" s="322"/>
      <c r="CK172" s="322"/>
    </row>
    <row r="173" spans="1:89" s="197" customFormat="1" ht="18" customHeight="1">
      <c r="A173" s="312">
        <v>11</v>
      </c>
      <c r="B173" s="317" t="s">
        <v>224</v>
      </c>
      <c r="C173" s="314">
        <v>13</v>
      </c>
      <c r="D173" s="171">
        <v>269</v>
      </c>
      <c r="E173" s="171">
        <v>269</v>
      </c>
      <c r="F173" s="315">
        <v>13</v>
      </c>
      <c r="G173" s="314">
        <v>6</v>
      </c>
      <c r="H173" s="314">
        <v>7</v>
      </c>
      <c r="I173" s="314">
        <v>0</v>
      </c>
      <c r="J173" s="314">
        <v>0</v>
      </c>
      <c r="K173" s="373">
        <v>0</v>
      </c>
      <c r="L173" s="375"/>
      <c r="M173" s="375"/>
      <c r="N173" s="375"/>
      <c r="O173" s="375"/>
      <c r="P173" s="1048">
        <v>1</v>
      </c>
      <c r="Q173" s="314">
        <v>1</v>
      </c>
      <c r="R173" s="373">
        <v>0</v>
      </c>
      <c r="S173" s="375">
        <v>0</v>
      </c>
      <c r="T173" s="375">
        <v>0</v>
      </c>
      <c r="U173" s="375">
        <v>1</v>
      </c>
      <c r="V173" s="375">
        <v>1</v>
      </c>
      <c r="W173" s="375">
        <v>0</v>
      </c>
      <c r="X173" s="375">
        <v>0</v>
      </c>
      <c r="Y173" s="375">
        <v>0</v>
      </c>
      <c r="Z173" s="375">
        <v>0</v>
      </c>
      <c r="AA173" s="375">
        <v>0</v>
      </c>
      <c r="AB173" s="375">
        <v>0</v>
      </c>
      <c r="AC173" s="375">
        <v>0</v>
      </c>
      <c r="AD173" s="375">
        <v>0</v>
      </c>
      <c r="AE173" s="314">
        <v>0</v>
      </c>
      <c r="AF173" s="314">
        <v>0</v>
      </c>
      <c r="AG173" s="314">
        <v>0</v>
      </c>
      <c r="AH173" s="299">
        <v>5</v>
      </c>
      <c r="AI173" s="299">
        <v>5</v>
      </c>
      <c r="AJ173" s="315">
        <v>1</v>
      </c>
      <c r="AK173" s="315">
        <v>0</v>
      </c>
      <c r="AL173" s="315">
        <v>1</v>
      </c>
      <c r="AM173" s="315">
        <v>0</v>
      </c>
      <c r="AN173" s="315">
        <v>0</v>
      </c>
      <c r="AO173" s="314">
        <v>7</v>
      </c>
      <c r="AP173" s="315">
        <v>1</v>
      </c>
      <c r="AQ173" s="315">
        <v>6</v>
      </c>
      <c r="AR173" s="315">
        <v>0</v>
      </c>
      <c r="AS173" s="315">
        <v>2</v>
      </c>
      <c r="AT173" s="315">
        <v>0</v>
      </c>
      <c r="AU173" s="314">
        <v>6</v>
      </c>
      <c r="AV173" s="314">
        <v>1</v>
      </c>
      <c r="AW173" s="314">
        <v>5</v>
      </c>
      <c r="AX173" s="314">
        <v>6</v>
      </c>
      <c r="AY173" s="314">
        <v>0</v>
      </c>
      <c r="AZ173" s="314">
        <v>0</v>
      </c>
      <c r="BA173" s="299">
        <v>6</v>
      </c>
      <c r="BB173" s="314">
        <v>0</v>
      </c>
      <c r="BC173" s="314">
        <v>0</v>
      </c>
      <c r="BD173" s="299">
        <v>2</v>
      </c>
      <c r="BE173" s="314">
        <v>0</v>
      </c>
      <c r="BF173" s="299">
        <v>4</v>
      </c>
      <c r="BG173" s="314">
        <v>982576340</v>
      </c>
      <c r="BH173" s="314"/>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4"/>
      <c r="CI173" s="324"/>
      <c r="CJ173" s="325"/>
      <c r="CK173" s="325"/>
    </row>
    <row r="174" spans="1:89" s="197" customFormat="1" ht="18" customHeight="1">
      <c r="A174" s="312">
        <v>12</v>
      </c>
      <c r="B174" s="187" t="s">
        <v>225</v>
      </c>
      <c r="C174" s="314">
        <v>16</v>
      </c>
      <c r="D174" s="171">
        <v>393</v>
      </c>
      <c r="E174" s="171">
        <v>75</v>
      </c>
      <c r="F174" s="315">
        <v>16</v>
      </c>
      <c r="G174" s="314">
        <v>2</v>
      </c>
      <c r="H174" s="314">
        <v>14</v>
      </c>
      <c r="I174" s="314">
        <v>0</v>
      </c>
      <c r="J174" s="314">
        <v>0</v>
      </c>
      <c r="K174" s="373">
        <v>0</v>
      </c>
      <c r="L174" s="375"/>
      <c r="M174" s="375"/>
      <c r="N174" s="375"/>
      <c r="O174" s="375"/>
      <c r="P174" s="1048">
        <v>1</v>
      </c>
      <c r="Q174" s="314">
        <v>0</v>
      </c>
      <c r="R174" s="373">
        <v>1</v>
      </c>
      <c r="S174" s="375">
        <v>0</v>
      </c>
      <c r="T174" s="375">
        <v>20</v>
      </c>
      <c r="U174" s="375">
        <v>0</v>
      </c>
      <c r="V174" s="375">
        <v>0</v>
      </c>
      <c r="W174" s="375">
        <v>0</v>
      </c>
      <c r="X174" s="375">
        <v>0</v>
      </c>
      <c r="Y174" s="375">
        <v>0</v>
      </c>
      <c r="Z174" s="375">
        <v>0</v>
      </c>
      <c r="AA174" s="375">
        <v>0</v>
      </c>
      <c r="AB174" s="375">
        <v>0</v>
      </c>
      <c r="AC174" s="375">
        <v>0</v>
      </c>
      <c r="AD174" s="375">
        <v>0</v>
      </c>
      <c r="AE174" s="314">
        <v>0</v>
      </c>
      <c r="AF174" s="314">
        <v>0</v>
      </c>
      <c r="AG174" s="314">
        <v>0</v>
      </c>
      <c r="AH174" s="314">
        <v>0</v>
      </c>
      <c r="AI174" s="314">
        <v>0</v>
      </c>
      <c r="AJ174" s="315">
        <v>0</v>
      </c>
      <c r="AK174" s="315">
        <v>0</v>
      </c>
      <c r="AL174" s="315">
        <v>0</v>
      </c>
      <c r="AM174" s="315">
        <v>0</v>
      </c>
      <c r="AN174" s="315">
        <v>0</v>
      </c>
      <c r="AO174" s="314">
        <v>0</v>
      </c>
      <c r="AP174" s="315">
        <v>0</v>
      </c>
      <c r="AQ174" s="315">
        <v>0</v>
      </c>
      <c r="AR174" s="315">
        <v>0</v>
      </c>
      <c r="AS174" s="315">
        <v>0</v>
      </c>
      <c r="AT174" s="315">
        <v>0</v>
      </c>
      <c r="AU174" s="314">
        <v>0</v>
      </c>
      <c r="AV174" s="314">
        <v>8</v>
      </c>
      <c r="AW174" s="314">
        <v>0</v>
      </c>
      <c r="AX174" s="314">
        <v>8</v>
      </c>
      <c r="AY174" s="314">
        <v>0</v>
      </c>
      <c r="AZ174" s="314">
        <v>0</v>
      </c>
      <c r="BA174" s="314">
        <v>0</v>
      </c>
      <c r="BB174" s="314">
        <v>0</v>
      </c>
      <c r="BC174" s="314">
        <v>0</v>
      </c>
      <c r="BD174" s="314">
        <v>0</v>
      </c>
      <c r="BE174" s="314">
        <v>0</v>
      </c>
      <c r="BF174" s="314">
        <v>0</v>
      </c>
      <c r="BG174" s="314"/>
      <c r="BH174" s="314">
        <v>4</v>
      </c>
      <c r="BI174" s="314">
        <v>4</v>
      </c>
      <c r="BJ174" s="314">
        <v>0</v>
      </c>
      <c r="BK174" s="314">
        <v>0</v>
      </c>
      <c r="BL174" s="314"/>
      <c r="BM174" s="320">
        <v>10</v>
      </c>
      <c r="BN174" s="314">
        <v>6</v>
      </c>
      <c r="BO174" s="314">
        <v>4</v>
      </c>
      <c r="BP174" s="314">
        <v>0</v>
      </c>
      <c r="BQ174" s="314">
        <v>1</v>
      </c>
      <c r="BR174" s="314"/>
      <c r="BS174" s="314">
        <v>0</v>
      </c>
      <c r="BT174" s="314">
        <v>4</v>
      </c>
      <c r="BU174" s="314">
        <v>5</v>
      </c>
      <c r="BV174" s="314">
        <v>5</v>
      </c>
      <c r="BW174" s="314">
        <v>0</v>
      </c>
      <c r="BX174" s="326">
        <v>0</v>
      </c>
      <c r="BY174" s="312">
        <v>3</v>
      </c>
      <c r="BZ174" s="314"/>
      <c r="CA174" s="314">
        <v>2</v>
      </c>
      <c r="CB174" s="314">
        <v>1</v>
      </c>
      <c r="CC174" s="314">
        <v>2</v>
      </c>
      <c r="CD174" s="314">
        <v>2</v>
      </c>
      <c r="CE174" s="320"/>
      <c r="CF174" s="320"/>
      <c r="CG174" s="316"/>
      <c r="CH174" s="310"/>
      <c r="CI174" s="310"/>
      <c r="CJ174" s="311"/>
      <c r="CK174" s="311"/>
    </row>
    <row r="175" spans="1:89" s="392" customFormat="1" ht="18" customHeight="1">
      <c r="A175" s="383" t="s">
        <v>226</v>
      </c>
      <c r="B175" s="384" t="s">
        <v>227</v>
      </c>
      <c r="C175" s="385">
        <f t="shared" ref="C175:BF175" si="54">SUM(C176:C191)</f>
        <v>258</v>
      </c>
      <c r="D175" s="385">
        <f t="shared" si="54"/>
        <v>6359</v>
      </c>
      <c r="E175" s="385">
        <f t="shared" si="54"/>
        <v>6359</v>
      </c>
      <c r="F175" s="385">
        <f t="shared" si="54"/>
        <v>258</v>
      </c>
      <c r="G175" s="385">
        <f t="shared" si="54"/>
        <v>192</v>
      </c>
      <c r="H175" s="385">
        <f t="shared" si="54"/>
        <v>53</v>
      </c>
      <c r="I175" s="385">
        <f t="shared" si="54"/>
        <v>13</v>
      </c>
      <c r="J175" s="382">
        <f>SUM(J176:J187)</f>
        <v>0</v>
      </c>
      <c r="K175" s="386">
        <f>SUM(K176:K191)</f>
        <v>24</v>
      </c>
      <c r="L175" s="441">
        <f>P175+U175</f>
        <v>23</v>
      </c>
      <c r="M175" s="441">
        <f t="shared" ref="M175" si="55">Q175+V175</f>
        <v>9</v>
      </c>
      <c r="N175" s="441">
        <f t="shared" ref="N175" si="56">R175+W175</f>
        <v>14</v>
      </c>
      <c r="O175" s="441">
        <f t="shared" ref="O175" si="57">S175+X175</f>
        <v>0</v>
      </c>
      <c r="P175" s="385">
        <f t="shared" si="54"/>
        <v>9</v>
      </c>
      <c r="Q175" s="385">
        <f t="shared" si="54"/>
        <v>4</v>
      </c>
      <c r="R175" s="386">
        <f t="shared" si="54"/>
        <v>5</v>
      </c>
      <c r="S175" s="382">
        <f>SUM(S176:S187)</f>
        <v>0</v>
      </c>
      <c r="T175" s="387">
        <f t="shared" si="54"/>
        <v>12</v>
      </c>
      <c r="U175" s="387">
        <f t="shared" si="54"/>
        <v>14</v>
      </c>
      <c r="V175" s="387">
        <f t="shared" si="54"/>
        <v>5</v>
      </c>
      <c r="W175" s="387">
        <f t="shared" si="54"/>
        <v>9</v>
      </c>
      <c r="X175" s="387">
        <f t="shared" si="54"/>
        <v>0</v>
      </c>
      <c r="Y175" s="387">
        <f t="shared" si="54"/>
        <v>1</v>
      </c>
      <c r="Z175" s="387">
        <f t="shared" si="54"/>
        <v>6</v>
      </c>
      <c r="AA175" s="387">
        <f t="shared" si="54"/>
        <v>3</v>
      </c>
      <c r="AB175" s="387">
        <f t="shared" si="54"/>
        <v>3</v>
      </c>
      <c r="AC175" s="382">
        <f>SUM(AC176:AC187)</f>
        <v>0</v>
      </c>
      <c r="AD175" s="387">
        <f t="shared" si="54"/>
        <v>33</v>
      </c>
      <c r="AE175" s="385">
        <f t="shared" si="54"/>
        <v>17</v>
      </c>
      <c r="AF175" s="385">
        <f t="shared" si="54"/>
        <v>13</v>
      </c>
      <c r="AG175" s="385">
        <f t="shared" si="54"/>
        <v>3</v>
      </c>
      <c r="AH175" s="385">
        <f t="shared" si="54"/>
        <v>0</v>
      </c>
      <c r="AI175" s="385">
        <f t="shared" si="54"/>
        <v>0</v>
      </c>
      <c r="AJ175" s="385">
        <f t="shared" si="54"/>
        <v>24</v>
      </c>
      <c r="AK175" s="385">
        <f t="shared" si="54"/>
        <v>11</v>
      </c>
      <c r="AL175" s="385">
        <f t="shared" si="54"/>
        <v>9</v>
      </c>
      <c r="AM175" s="385">
        <f t="shared" si="54"/>
        <v>4</v>
      </c>
      <c r="AN175" s="385">
        <f t="shared" si="54"/>
        <v>22</v>
      </c>
      <c r="AO175" s="385">
        <f t="shared" si="54"/>
        <v>160</v>
      </c>
      <c r="AP175" s="385">
        <f t="shared" si="54"/>
        <v>65</v>
      </c>
      <c r="AQ175" s="385">
        <f t="shared" si="54"/>
        <v>95</v>
      </c>
      <c r="AR175" s="385">
        <f t="shared" si="54"/>
        <v>0</v>
      </c>
      <c r="AS175" s="385">
        <f t="shared" si="54"/>
        <v>-1</v>
      </c>
      <c r="AT175" s="385">
        <f t="shared" si="54"/>
        <v>1</v>
      </c>
      <c r="AU175" s="385">
        <f t="shared" si="54"/>
        <v>126</v>
      </c>
      <c r="AV175" s="385">
        <f t="shared" si="54"/>
        <v>126</v>
      </c>
      <c r="AW175" s="385">
        <f t="shared" si="54"/>
        <v>0</v>
      </c>
      <c r="AX175" s="385">
        <f t="shared" si="54"/>
        <v>84</v>
      </c>
      <c r="AY175" s="385">
        <f t="shared" si="54"/>
        <v>14</v>
      </c>
      <c r="AZ175" s="385">
        <f t="shared" si="54"/>
        <v>33</v>
      </c>
      <c r="BA175" s="385">
        <f t="shared" si="54"/>
        <v>96</v>
      </c>
      <c r="BB175" s="385">
        <f t="shared" si="54"/>
        <v>3</v>
      </c>
      <c r="BC175" s="385">
        <f t="shared" si="54"/>
        <v>17</v>
      </c>
      <c r="BD175" s="385">
        <f t="shared" si="54"/>
        <v>45</v>
      </c>
      <c r="BE175" s="385">
        <f t="shared" si="54"/>
        <v>1</v>
      </c>
      <c r="BF175" s="385">
        <f t="shared" si="54"/>
        <v>58</v>
      </c>
      <c r="BG175" s="388"/>
      <c r="BH175" s="385">
        <f>SUM(BH176:BH191)</f>
        <v>0</v>
      </c>
      <c r="BI175" s="389"/>
      <c r="BJ175" s="389"/>
      <c r="BK175" s="389"/>
      <c r="BL175" s="389"/>
      <c r="BM175" s="389"/>
      <c r="BN175" s="389"/>
      <c r="BO175" s="389"/>
      <c r="BP175" s="389"/>
      <c r="BQ175" s="389"/>
      <c r="BR175" s="389"/>
      <c r="BS175" s="389"/>
      <c r="BT175" s="389"/>
      <c r="BU175" s="389"/>
      <c r="BV175" s="389"/>
      <c r="BW175" s="389"/>
      <c r="BX175" s="389"/>
      <c r="BY175" s="389"/>
      <c r="BZ175" s="389"/>
      <c r="CA175" s="389"/>
      <c r="CB175" s="389"/>
      <c r="CC175" s="390"/>
      <c r="CD175" s="390"/>
      <c r="CE175" s="390"/>
      <c r="CF175" s="390"/>
      <c r="CG175" s="390"/>
      <c r="CH175" s="391"/>
      <c r="CI175" s="391"/>
    </row>
    <row r="176" spans="1:89" s="403" customFormat="1" ht="18" customHeight="1">
      <c r="A176" s="393">
        <v>1</v>
      </c>
      <c r="B176" s="306" t="s">
        <v>228</v>
      </c>
      <c r="C176" s="394">
        <v>23</v>
      </c>
      <c r="D176" s="395">
        <v>547</v>
      </c>
      <c r="E176" s="395">
        <f t="shared" ref="E176:E191" si="58">D176</f>
        <v>547</v>
      </c>
      <c r="F176" s="341">
        <f t="shared" ref="F176:F191" si="59">G176+H176+I176</f>
        <v>23</v>
      </c>
      <c r="G176" s="394">
        <v>20</v>
      </c>
      <c r="H176" s="314">
        <v>0</v>
      </c>
      <c r="I176" s="394">
        <v>3</v>
      </c>
      <c r="J176" s="314">
        <v>0</v>
      </c>
      <c r="K176" s="1057">
        <v>3</v>
      </c>
      <c r="L176" s="396"/>
      <c r="M176" s="396"/>
      <c r="N176" s="396"/>
      <c r="O176" s="396"/>
      <c r="P176" s="1048">
        <v>0</v>
      </c>
      <c r="Q176" s="314">
        <v>0</v>
      </c>
      <c r="R176" s="374">
        <v>0</v>
      </c>
      <c r="S176" s="314">
        <v>0</v>
      </c>
      <c r="T176" s="396">
        <v>1</v>
      </c>
      <c r="U176" s="397">
        <f t="shared" ref="U176:U191" si="60">V176+W176+X176</f>
        <v>1</v>
      </c>
      <c r="V176" s="375">
        <v>0</v>
      </c>
      <c r="W176" s="380">
        <v>1</v>
      </c>
      <c r="X176" s="375">
        <v>0</v>
      </c>
      <c r="Y176" s="375">
        <v>0</v>
      </c>
      <c r="Z176" s="397">
        <f t="shared" ref="Z176:Z191" si="61">AA176+AB176+AC176</f>
        <v>1</v>
      </c>
      <c r="AA176" s="380">
        <v>0</v>
      </c>
      <c r="AB176" s="380">
        <v>1</v>
      </c>
      <c r="AC176" s="380">
        <v>0</v>
      </c>
      <c r="AD176" s="380">
        <v>0</v>
      </c>
      <c r="AE176" s="380">
        <v>0</v>
      </c>
      <c r="AF176" s="380">
        <v>0</v>
      </c>
      <c r="AG176" s="380">
        <v>0</v>
      </c>
      <c r="AH176" s="380">
        <v>0</v>
      </c>
      <c r="AI176" s="380">
        <v>0</v>
      </c>
      <c r="AJ176" s="398">
        <f t="shared" ref="AJ176:AJ191" si="62">AK176+AL176+AM176</f>
        <v>1</v>
      </c>
      <c r="AK176" s="381">
        <v>0</v>
      </c>
      <c r="AL176" s="381">
        <v>1</v>
      </c>
      <c r="AM176" s="381">
        <v>0</v>
      </c>
      <c r="AN176" s="381">
        <v>1</v>
      </c>
      <c r="AO176" s="378">
        <f t="shared" ref="AO176:AO191" si="63">AP176+AQ176+AR176</f>
        <v>14</v>
      </c>
      <c r="AP176" s="381">
        <v>5</v>
      </c>
      <c r="AQ176" s="381">
        <v>9</v>
      </c>
      <c r="AR176" s="381">
        <v>0</v>
      </c>
      <c r="AS176" s="381">
        <v>0</v>
      </c>
      <c r="AT176" s="381">
        <v>0</v>
      </c>
      <c r="AU176" s="399">
        <f t="shared" ref="AU176:AU191" si="64">AV176+AW176</f>
        <v>7</v>
      </c>
      <c r="AV176" s="381">
        <v>7</v>
      </c>
      <c r="AW176" s="381">
        <v>0</v>
      </c>
      <c r="AX176" s="381">
        <v>7</v>
      </c>
      <c r="AY176" s="381">
        <v>0</v>
      </c>
      <c r="AZ176" s="381">
        <v>0</v>
      </c>
      <c r="BA176" s="381">
        <v>7</v>
      </c>
      <c r="BB176" s="381">
        <v>0</v>
      </c>
      <c r="BC176" s="381"/>
      <c r="BD176" s="381">
        <v>3</v>
      </c>
      <c r="BE176" s="381">
        <v>0</v>
      </c>
      <c r="BF176" s="381">
        <v>0</v>
      </c>
      <c r="BG176" s="400" t="s">
        <v>229</v>
      </c>
      <c r="BH176" s="306"/>
      <c r="BI176" s="401"/>
      <c r="BJ176" s="401"/>
      <c r="BK176" s="401"/>
      <c r="BL176" s="401"/>
      <c r="BM176" s="401"/>
      <c r="BN176" s="401"/>
      <c r="BO176" s="401"/>
      <c r="BP176" s="401"/>
      <c r="BQ176" s="401"/>
      <c r="BR176" s="401"/>
      <c r="BS176" s="401"/>
      <c r="BT176" s="401"/>
      <c r="BU176" s="401"/>
      <c r="BV176" s="401"/>
      <c r="BW176" s="401"/>
      <c r="BX176" s="401"/>
      <c r="BY176" s="401"/>
      <c r="BZ176" s="401"/>
      <c r="CA176" s="401"/>
      <c r="CB176" s="401"/>
      <c r="CC176" s="402"/>
      <c r="CD176" s="402"/>
      <c r="CE176" s="402"/>
      <c r="CF176" s="402"/>
      <c r="CG176" s="402"/>
      <c r="CH176" s="164"/>
      <c r="CI176" s="164"/>
    </row>
    <row r="177" spans="1:87" s="403" customFormat="1" ht="18" customHeight="1">
      <c r="A177" s="393">
        <v>2</v>
      </c>
      <c r="B177" s="306" t="s">
        <v>230</v>
      </c>
      <c r="C177" s="394">
        <v>14</v>
      </c>
      <c r="D177" s="395">
        <v>407</v>
      </c>
      <c r="E177" s="395">
        <f t="shared" si="58"/>
        <v>407</v>
      </c>
      <c r="F177" s="341">
        <f t="shared" si="59"/>
        <v>14</v>
      </c>
      <c r="G177" s="394">
        <v>10</v>
      </c>
      <c r="H177" s="394">
        <v>4</v>
      </c>
      <c r="I177" s="314">
        <v>0</v>
      </c>
      <c r="J177" s="314">
        <v>0</v>
      </c>
      <c r="K177" s="373">
        <v>0</v>
      </c>
      <c r="L177" s="375"/>
      <c r="M177" s="375"/>
      <c r="N177" s="375"/>
      <c r="O177" s="375"/>
      <c r="P177" s="1060">
        <f t="shared" ref="P177:P191" si="65">Q177+R177+S177</f>
        <v>1</v>
      </c>
      <c r="Q177" s="371">
        <v>0</v>
      </c>
      <c r="R177" s="404">
        <v>1</v>
      </c>
      <c r="S177" s="314">
        <v>0</v>
      </c>
      <c r="T177" s="314">
        <v>0</v>
      </c>
      <c r="U177" s="397">
        <f t="shared" si="60"/>
        <v>1</v>
      </c>
      <c r="V177" s="375">
        <v>0</v>
      </c>
      <c r="W177" s="380">
        <v>1</v>
      </c>
      <c r="X177" s="375">
        <v>0</v>
      </c>
      <c r="Y177" s="375">
        <v>0</v>
      </c>
      <c r="Z177" s="397">
        <f t="shared" si="61"/>
        <v>1</v>
      </c>
      <c r="AA177" s="380">
        <v>0</v>
      </c>
      <c r="AB177" s="380">
        <v>1</v>
      </c>
      <c r="AC177" s="380">
        <v>0</v>
      </c>
      <c r="AD177" s="397">
        <f t="shared" ref="AD177:AD191" si="66">AE177+AF177+AG177</f>
        <v>2</v>
      </c>
      <c r="AE177" s="381">
        <v>2</v>
      </c>
      <c r="AF177" s="380">
        <v>0</v>
      </c>
      <c r="AG177" s="380">
        <v>0</v>
      </c>
      <c r="AH177" s="380">
        <v>0</v>
      </c>
      <c r="AI177" s="380">
        <v>0</v>
      </c>
      <c r="AJ177" s="398">
        <f t="shared" si="62"/>
        <v>1</v>
      </c>
      <c r="AK177" s="381">
        <v>1</v>
      </c>
      <c r="AL177" s="381">
        <v>0</v>
      </c>
      <c r="AM177" s="381">
        <v>0</v>
      </c>
      <c r="AN177" s="381">
        <v>0</v>
      </c>
      <c r="AO177" s="378">
        <f t="shared" si="63"/>
        <v>10</v>
      </c>
      <c r="AP177" s="381">
        <v>3</v>
      </c>
      <c r="AQ177" s="381">
        <v>7</v>
      </c>
      <c r="AR177" s="381">
        <v>0</v>
      </c>
      <c r="AS177" s="381">
        <v>0</v>
      </c>
      <c r="AT177" s="381">
        <v>0</v>
      </c>
      <c r="AU177" s="399">
        <f t="shared" si="64"/>
        <v>9</v>
      </c>
      <c r="AV177" s="381">
        <v>9</v>
      </c>
      <c r="AW177" s="381">
        <v>0</v>
      </c>
      <c r="AX177" s="381">
        <v>1</v>
      </c>
      <c r="AY177" s="381">
        <v>0</v>
      </c>
      <c r="AZ177" s="381">
        <v>8</v>
      </c>
      <c r="BA177" s="381">
        <v>8</v>
      </c>
      <c r="BB177" s="381">
        <v>0</v>
      </c>
      <c r="BC177" s="381"/>
      <c r="BD177" s="381">
        <v>8</v>
      </c>
      <c r="BE177" s="381">
        <v>0</v>
      </c>
      <c r="BF177" s="381">
        <v>0</v>
      </c>
      <c r="BG177" s="400" t="s">
        <v>231</v>
      </c>
      <c r="BH177" s="306"/>
      <c r="BI177" s="401"/>
      <c r="BJ177" s="401"/>
      <c r="BK177" s="401"/>
      <c r="BL177" s="401"/>
      <c r="BM177" s="401"/>
      <c r="BN177" s="401"/>
      <c r="BO177" s="401"/>
      <c r="BP177" s="401"/>
      <c r="BQ177" s="401"/>
      <c r="BR177" s="401"/>
      <c r="BS177" s="401"/>
      <c r="BT177" s="401"/>
      <c r="BU177" s="401"/>
      <c r="BV177" s="401"/>
      <c r="BW177" s="401"/>
      <c r="BX177" s="401"/>
      <c r="BY177" s="401"/>
      <c r="BZ177" s="401"/>
      <c r="CA177" s="401"/>
      <c r="CB177" s="401"/>
      <c r="CC177" s="402"/>
      <c r="CD177" s="402"/>
      <c r="CE177" s="402"/>
      <c r="CF177" s="402"/>
      <c r="CG177" s="402"/>
      <c r="CH177" s="164"/>
      <c r="CI177" s="164"/>
    </row>
    <row r="178" spans="1:87" s="403" customFormat="1" ht="18" customHeight="1">
      <c r="A178" s="393">
        <v>3</v>
      </c>
      <c r="B178" s="306" t="s">
        <v>232</v>
      </c>
      <c r="C178" s="394">
        <v>12</v>
      </c>
      <c r="D178" s="395">
        <v>259</v>
      </c>
      <c r="E178" s="395">
        <f t="shared" si="58"/>
        <v>259</v>
      </c>
      <c r="F178" s="341">
        <f t="shared" si="59"/>
        <v>12</v>
      </c>
      <c r="G178" s="394">
        <v>9</v>
      </c>
      <c r="H178" s="394">
        <v>3</v>
      </c>
      <c r="I178" s="314">
        <v>0</v>
      </c>
      <c r="J178" s="314">
        <v>0</v>
      </c>
      <c r="K178" s="373">
        <v>0</v>
      </c>
      <c r="L178" s="375"/>
      <c r="M178" s="375"/>
      <c r="N178" s="375"/>
      <c r="O178" s="375"/>
      <c r="P178" s="1059">
        <v>0</v>
      </c>
      <c r="Q178" s="375">
        <v>0</v>
      </c>
      <c r="R178" s="375">
        <v>0</v>
      </c>
      <c r="S178" s="375">
        <v>0</v>
      </c>
      <c r="T178" s="394">
        <v>1</v>
      </c>
      <c r="U178" s="375">
        <v>0</v>
      </c>
      <c r="V178" s="375">
        <v>0</v>
      </c>
      <c r="W178" s="375">
        <v>0</v>
      </c>
      <c r="X178" s="375">
        <v>0</v>
      </c>
      <c r="Y178" s="381">
        <v>1</v>
      </c>
      <c r="Z178" s="397">
        <f t="shared" si="61"/>
        <v>1</v>
      </c>
      <c r="AA178" s="380">
        <v>0</v>
      </c>
      <c r="AB178" s="381">
        <v>1</v>
      </c>
      <c r="AC178" s="380">
        <v>0</v>
      </c>
      <c r="AD178" s="398">
        <f t="shared" si="66"/>
        <v>2</v>
      </c>
      <c r="AE178" s="380">
        <v>0</v>
      </c>
      <c r="AF178" s="381">
        <v>2</v>
      </c>
      <c r="AG178" s="380">
        <v>0</v>
      </c>
      <c r="AH178" s="380">
        <v>0</v>
      </c>
      <c r="AI178" s="380">
        <v>0</v>
      </c>
      <c r="AJ178" s="398">
        <f t="shared" si="62"/>
        <v>1</v>
      </c>
      <c r="AK178" s="381">
        <v>1</v>
      </c>
      <c r="AL178" s="381">
        <v>0</v>
      </c>
      <c r="AM178" s="381">
        <v>0</v>
      </c>
      <c r="AN178" s="381">
        <v>0</v>
      </c>
      <c r="AO178" s="378">
        <f t="shared" si="63"/>
        <v>6</v>
      </c>
      <c r="AP178" s="381">
        <v>5</v>
      </c>
      <c r="AQ178" s="381">
        <v>1</v>
      </c>
      <c r="AR178" s="381">
        <v>0</v>
      </c>
      <c r="AS178" s="381">
        <v>0</v>
      </c>
      <c r="AT178" s="381">
        <v>0</v>
      </c>
      <c r="AU178" s="399">
        <f t="shared" si="64"/>
        <v>7</v>
      </c>
      <c r="AV178" s="381">
        <v>7</v>
      </c>
      <c r="AW178" s="381">
        <v>0</v>
      </c>
      <c r="AX178" s="381">
        <v>1</v>
      </c>
      <c r="AY178" s="381">
        <v>6</v>
      </c>
      <c r="AZ178" s="381">
        <v>0</v>
      </c>
      <c r="BA178" s="381">
        <v>5</v>
      </c>
      <c r="BB178" s="381">
        <v>2</v>
      </c>
      <c r="BC178" s="381">
        <v>2</v>
      </c>
      <c r="BD178" s="381">
        <v>2</v>
      </c>
      <c r="BE178" s="381">
        <v>0</v>
      </c>
      <c r="BF178" s="381">
        <v>0</v>
      </c>
      <c r="BG178" s="400" t="s">
        <v>233</v>
      </c>
      <c r="BH178" s="306"/>
      <c r="BI178" s="401"/>
      <c r="BJ178" s="401"/>
      <c r="BK178" s="401"/>
      <c r="BL178" s="401"/>
      <c r="BM178" s="401"/>
      <c r="BN178" s="401"/>
      <c r="BO178" s="401"/>
      <c r="BP178" s="401"/>
      <c r="BQ178" s="401"/>
      <c r="BR178" s="401"/>
      <c r="BS178" s="401"/>
      <c r="BT178" s="401"/>
      <c r="BU178" s="401"/>
      <c r="BV178" s="401"/>
      <c r="BW178" s="401"/>
      <c r="BX178" s="401"/>
      <c r="BY178" s="401"/>
      <c r="BZ178" s="401"/>
      <c r="CA178" s="401"/>
      <c r="CB178" s="401"/>
      <c r="CC178" s="402"/>
      <c r="CD178" s="402"/>
      <c r="CE178" s="402"/>
      <c r="CF178" s="402"/>
      <c r="CG178" s="402"/>
      <c r="CH178" s="164"/>
      <c r="CI178" s="164"/>
    </row>
    <row r="179" spans="1:87" s="403" customFormat="1" ht="18" customHeight="1">
      <c r="A179" s="393">
        <v>4</v>
      </c>
      <c r="B179" s="306" t="s">
        <v>234</v>
      </c>
      <c r="C179" s="394">
        <v>11</v>
      </c>
      <c r="D179" s="395">
        <v>217</v>
      </c>
      <c r="E179" s="395">
        <f t="shared" si="58"/>
        <v>217</v>
      </c>
      <c r="F179" s="341">
        <f t="shared" si="59"/>
        <v>11</v>
      </c>
      <c r="G179" s="394">
        <v>11</v>
      </c>
      <c r="H179" s="314">
        <v>0</v>
      </c>
      <c r="I179" s="314">
        <v>0</v>
      </c>
      <c r="J179" s="314">
        <v>0</v>
      </c>
      <c r="K179" s="373">
        <v>0</v>
      </c>
      <c r="L179" s="375"/>
      <c r="M179" s="375"/>
      <c r="N179" s="375"/>
      <c r="O179" s="375"/>
      <c r="P179" s="405">
        <f t="shared" si="65"/>
        <v>1</v>
      </c>
      <c r="Q179" s="375">
        <v>0</v>
      </c>
      <c r="R179" s="396">
        <v>1</v>
      </c>
      <c r="S179" s="375">
        <v>0</v>
      </c>
      <c r="T179" s="375">
        <v>0</v>
      </c>
      <c r="U179" s="398">
        <f t="shared" si="60"/>
        <v>1</v>
      </c>
      <c r="V179" s="375">
        <v>0</v>
      </c>
      <c r="W179" s="381">
        <v>1</v>
      </c>
      <c r="X179" s="375">
        <v>0</v>
      </c>
      <c r="Y179" s="375">
        <v>0</v>
      </c>
      <c r="Z179" s="397">
        <f t="shared" si="61"/>
        <v>0</v>
      </c>
      <c r="AA179" s="380">
        <v>0</v>
      </c>
      <c r="AB179" s="380">
        <v>0</v>
      </c>
      <c r="AC179" s="380">
        <v>0</v>
      </c>
      <c r="AD179" s="398">
        <f t="shared" si="66"/>
        <v>3</v>
      </c>
      <c r="AE179" s="381">
        <v>3</v>
      </c>
      <c r="AF179" s="380">
        <v>0</v>
      </c>
      <c r="AG179" s="380">
        <v>0</v>
      </c>
      <c r="AH179" s="380">
        <v>0</v>
      </c>
      <c r="AI179" s="380">
        <v>0</v>
      </c>
      <c r="AJ179" s="398">
        <f t="shared" si="62"/>
        <v>1</v>
      </c>
      <c r="AK179" s="381">
        <v>0</v>
      </c>
      <c r="AL179" s="381">
        <v>1</v>
      </c>
      <c r="AM179" s="381">
        <v>0</v>
      </c>
      <c r="AN179" s="381">
        <v>0</v>
      </c>
      <c r="AO179" s="378">
        <f t="shared" si="63"/>
        <v>8</v>
      </c>
      <c r="AP179" s="381">
        <v>4</v>
      </c>
      <c r="AQ179" s="381">
        <v>4</v>
      </c>
      <c r="AR179" s="381">
        <v>0</v>
      </c>
      <c r="AS179" s="381">
        <v>0</v>
      </c>
      <c r="AT179" s="381">
        <v>0</v>
      </c>
      <c r="AU179" s="399">
        <f t="shared" si="64"/>
        <v>7</v>
      </c>
      <c r="AV179" s="381">
        <v>7</v>
      </c>
      <c r="AW179" s="381">
        <v>0</v>
      </c>
      <c r="AX179" s="381">
        <v>7</v>
      </c>
      <c r="AY179" s="381">
        <v>0</v>
      </c>
      <c r="AZ179" s="381">
        <v>0</v>
      </c>
      <c r="BA179" s="381">
        <v>6</v>
      </c>
      <c r="BB179" s="381"/>
      <c r="BC179" s="381">
        <v>1</v>
      </c>
      <c r="BD179" s="381">
        <v>2</v>
      </c>
      <c r="BE179" s="381">
        <v>0</v>
      </c>
      <c r="BF179" s="381">
        <v>5</v>
      </c>
      <c r="BG179" s="400" t="s">
        <v>235</v>
      </c>
      <c r="BH179" s="306"/>
      <c r="BI179" s="401"/>
      <c r="BJ179" s="401"/>
      <c r="BK179" s="401"/>
      <c r="BL179" s="401"/>
      <c r="BM179" s="401"/>
      <c r="BN179" s="401"/>
      <c r="BO179" s="401"/>
      <c r="BP179" s="401"/>
      <c r="BQ179" s="401"/>
      <c r="BR179" s="401"/>
      <c r="BS179" s="401"/>
      <c r="BT179" s="401"/>
      <c r="BU179" s="401"/>
      <c r="BV179" s="401"/>
      <c r="BW179" s="401"/>
      <c r="BX179" s="401"/>
      <c r="BY179" s="401"/>
      <c r="BZ179" s="401"/>
      <c r="CA179" s="401"/>
      <c r="CB179" s="401"/>
      <c r="CC179" s="402"/>
      <c r="CD179" s="402"/>
      <c r="CE179" s="402"/>
      <c r="CF179" s="402"/>
      <c r="CG179" s="402"/>
      <c r="CH179" s="164"/>
      <c r="CI179" s="164"/>
    </row>
    <row r="180" spans="1:87" s="403" customFormat="1" ht="18" customHeight="1">
      <c r="A180" s="393">
        <v>5</v>
      </c>
      <c r="B180" s="306" t="s">
        <v>236</v>
      </c>
      <c r="C180" s="394">
        <v>12</v>
      </c>
      <c r="D180" s="395">
        <v>248</v>
      </c>
      <c r="E180" s="395">
        <f t="shared" si="58"/>
        <v>248</v>
      </c>
      <c r="F180" s="341">
        <f t="shared" si="59"/>
        <v>12</v>
      </c>
      <c r="G180" s="394">
        <v>6</v>
      </c>
      <c r="H180" s="394">
        <v>5</v>
      </c>
      <c r="I180" s="394">
        <v>1</v>
      </c>
      <c r="J180" s="314">
        <v>0</v>
      </c>
      <c r="K180" s="1057">
        <v>1</v>
      </c>
      <c r="L180" s="396"/>
      <c r="M180" s="396"/>
      <c r="N180" s="396"/>
      <c r="O180" s="396"/>
      <c r="P180" s="1059">
        <v>0</v>
      </c>
      <c r="Q180" s="375">
        <v>0</v>
      </c>
      <c r="R180" s="375">
        <v>0</v>
      </c>
      <c r="S180" s="375">
        <v>0</v>
      </c>
      <c r="T180" s="394">
        <v>1</v>
      </c>
      <c r="U180" s="398">
        <f t="shared" si="60"/>
        <v>1</v>
      </c>
      <c r="V180" s="375">
        <v>0</v>
      </c>
      <c r="W180" s="381">
        <v>1</v>
      </c>
      <c r="X180" s="375">
        <v>0</v>
      </c>
      <c r="Y180" s="375">
        <v>0</v>
      </c>
      <c r="Z180" s="397">
        <f t="shared" si="61"/>
        <v>0</v>
      </c>
      <c r="AA180" s="380">
        <v>0</v>
      </c>
      <c r="AB180" s="380">
        <v>0</v>
      </c>
      <c r="AC180" s="380">
        <v>0</v>
      </c>
      <c r="AD180" s="398">
        <f t="shared" si="66"/>
        <v>2</v>
      </c>
      <c r="AE180" s="380">
        <v>0</v>
      </c>
      <c r="AF180" s="381">
        <v>2</v>
      </c>
      <c r="AG180" s="380">
        <v>0</v>
      </c>
      <c r="AH180" s="380">
        <v>0</v>
      </c>
      <c r="AI180" s="380">
        <v>0</v>
      </c>
      <c r="AJ180" s="398">
        <f t="shared" si="62"/>
        <v>1</v>
      </c>
      <c r="AK180" s="381">
        <v>0</v>
      </c>
      <c r="AL180" s="381">
        <v>0</v>
      </c>
      <c r="AM180" s="381">
        <v>1</v>
      </c>
      <c r="AN180" s="381">
        <v>0</v>
      </c>
      <c r="AO180" s="378">
        <f t="shared" si="63"/>
        <v>9</v>
      </c>
      <c r="AP180" s="381">
        <v>1</v>
      </c>
      <c r="AQ180" s="381">
        <v>8</v>
      </c>
      <c r="AR180" s="381">
        <v>0</v>
      </c>
      <c r="AS180" s="381">
        <v>0</v>
      </c>
      <c r="AT180" s="381">
        <v>0</v>
      </c>
      <c r="AU180" s="399">
        <f t="shared" si="64"/>
        <v>9</v>
      </c>
      <c r="AV180" s="381">
        <v>9</v>
      </c>
      <c r="AW180" s="381">
        <v>0</v>
      </c>
      <c r="AX180" s="381">
        <v>9</v>
      </c>
      <c r="AY180" s="381">
        <v>0</v>
      </c>
      <c r="AZ180" s="381">
        <v>0</v>
      </c>
      <c r="BA180" s="381">
        <v>7</v>
      </c>
      <c r="BB180" s="381"/>
      <c r="BC180" s="381">
        <v>2</v>
      </c>
      <c r="BD180" s="381">
        <v>1</v>
      </c>
      <c r="BE180" s="381">
        <v>0</v>
      </c>
      <c r="BF180" s="381">
        <v>6</v>
      </c>
      <c r="BG180" s="400" t="s">
        <v>237</v>
      </c>
      <c r="BH180" s="306"/>
      <c r="BI180" s="401"/>
      <c r="BJ180" s="401"/>
      <c r="BK180" s="401"/>
      <c r="BL180" s="401"/>
      <c r="BM180" s="401"/>
      <c r="BN180" s="401"/>
      <c r="BO180" s="401"/>
      <c r="BP180" s="401"/>
      <c r="BQ180" s="401"/>
      <c r="BR180" s="401"/>
      <c r="BS180" s="401"/>
      <c r="BT180" s="401"/>
      <c r="BU180" s="401"/>
      <c r="BV180" s="401"/>
      <c r="BW180" s="401"/>
      <c r="BX180" s="401"/>
      <c r="BY180" s="401"/>
      <c r="BZ180" s="401"/>
      <c r="CA180" s="401"/>
      <c r="CB180" s="401"/>
      <c r="CC180" s="402"/>
      <c r="CD180" s="402"/>
      <c r="CE180" s="402"/>
      <c r="CF180" s="402"/>
      <c r="CG180" s="402"/>
      <c r="CH180" s="164"/>
      <c r="CI180" s="164"/>
    </row>
    <row r="181" spans="1:87" s="403" customFormat="1" ht="18" customHeight="1">
      <c r="A181" s="393">
        <v>6</v>
      </c>
      <c r="B181" s="306" t="s">
        <v>238</v>
      </c>
      <c r="C181" s="394">
        <v>12</v>
      </c>
      <c r="D181" s="395">
        <v>209</v>
      </c>
      <c r="E181" s="395">
        <f t="shared" si="58"/>
        <v>209</v>
      </c>
      <c r="F181" s="341">
        <f t="shared" si="59"/>
        <v>12</v>
      </c>
      <c r="G181" s="394">
        <v>7</v>
      </c>
      <c r="H181" s="394">
        <v>5</v>
      </c>
      <c r="I181" s="314">
        <v>0</v>
      </c>
      <c r="J181" s="314">
        <v>0</v>
      </c>
      <c r="K181" s="373">
        <v>0</v>
      </c>
      <c r="L181" s="375"/>
      <c r="M181" s="375"/>
      <c r="N181" s="375"/>
      <c r="O181" s="375"/>
      <c r="P181" s="405">
        <f t="shared" si="65"/>
        <v>1</v>
      </c>
      <c r="Q181" s="375">
        <v>0</v>
      </c>
      <c r="R181" s="396">
        <v>1</v>
      </c>
      <c r="S181" s="375">
        <v>0</v>
      </c>
      <c r="T181" s="375">
        <v>0</v>
      </c>
      <c r="U181" s="398">
        <f t="shared" si="60"/>
        <v>1</v>
      </c>
      <c r="V181" s="375">
        <v>0</v>
      </c>
      <c r="W181" s="381">
        <v>1</v>
      </c>
      <c r="X181" s="375">
        <v>0</v>
      </c>
      <c r="Y181" s="375">
        <v>0</v>
      </c>
      <c r="Z181" s="397">
        <f t="shared" si="61"/>
        <v>0</v>
      </c>
      <c r="AA181" s="380">
        <v>0</v>
      </c>
      <c r="AB181" s="380">
        <v>0</v>
      </c>
      <c r="AC181" s="380">
        <v>0</v>
      </c>
      <c r="AD181" s="398">
        <f t="shared" si="66"/>
        <v>2</v>
      </c>
      <c r="AE181" s="380">
        <v>0</v>
      </c>
      <c r="AF181" s="381">
        <v>2</v>
      </c>
      <c r="AG181" s="380">
        <v>0</v>
      </c>
      <c r="AH181" s="380">
        <v>0</v>
      </c>
      <c r="AI181" s="380">
        <v>0</v>
      </c>
      <c r="AJ181" s="398">
        <f t="shared" si="62"/>
        <v>2</v>
      </c>
      <c r="AK181" s="381">
        <v>0</v>
      </c>
      <c r="AL181" s="381">
        <v>0</v>
      </c>
      <c r="AM181" s="381">
        <v>2</v>
      </c>
      <c r="AN181" s="381">
        <v>2</v>
      </c>
      <c r="AO181" s="378">
        <f t="shared" si="63"/>
        <v>14</v>
      </c>
      <c r="AP181" s="381"/>
      <c r="AQ181" s="381">
        <v>14</v>
      </c>
      <c r="AR181" s="381">
        <v>0</v>
      </c>
      <c r="AS181" s="381">
        <v>0</v>
      </c>
      <c r="AT181" s="381">
        <v>0</v>
      </c>
      <c r="AU181" s="399">
        <f t="shared" si="64"/>
        <v>6</v>
      </c>
      <c r="AV181" s="381">
        <v>6</v>
      </c>
      <c r="AW181" s="381">
        <v>0</v>
      </c>
      <c r="AX181" s="381">
        <v>6</v>
      </c>
      <c r="AY181" s="381">
        <v>0</v>
      </c>
      <c r="AZ181" s="381">
        <v>0</v>
      </c>
      <c r="BA181" s="381">
        <v>2</v>
      </c>
      <c r="BB181" s="381"/>
      <c r="BC181" s="381">
        <v>4</v>
      </c>
      <c r="BD181" s="381">
        <v>1</v>
      </c>
      <c r="BE181" s="381">
        <v>0</v>
      </c>
      <c r="BF181" s="381">
        <v>5</v>
      </c>
      <c r="BG181" s="400" t="s">
        <v>239</v>
      </c>
      <c r="BH181" s="306"/>
      <c r="BI181" s="401"/>
      <c r="BJ181" s="401"/>
      <c r="BK181" s="401"/>
      <c r="BL181" s="401"/>
      <c r="BM181" s="401"/>
      <c r="BN181" s="401"/>
      <c r="BO181" s="401"/>
      <c r="BP181" s="401"/>
      <c r="BQ181" s="401"/>
      <c r="BR181" s="401"/>
      <c r="BS181" s="401"/>
      <c r="BT181" s="401"/>
      <c r="BU181" s="401"/>
      <c r="BV181" s="401"/>
      <c r="BW181" s="401"/>
      <c r="BX181" s="401"/>
      <c r="BY181" s="401"/>
      <c r="BZ181" s="401"/>
      <c r="CA181" s="401"/>
      <c r="CB181" s="401"/>
      <c r="CC181" s="402"/>
      <c r="CD181" s="402"/>
      <c r="CE181" s="402"/>
      <c r="CF181" s="402"/>
      <c r="CG181" s="402"/>
      <c r="CH181" s="164"/>
      <c r="CI181" s="164"/>
    </row>
    <row r="182" spans="1:87" s="403" customFormat="1" ht="18" customHeight="1">
      <c r="A182" s="393">
        <v>7</v>
      </c>
      <c r="B182" s="306" t="s">
        <v>240</v>
      </c>
      <c r="C182" s="394">
        <v>13</v>
      </c>
      <c r="D182" s="395">
        <v>306</v>
      </c>
      <c r="E182" s="395">
        <f t="shared" si="58"/>
        <v>306</v>
      </c>
      <c r="F182" s="341">
        <f t="shared" si="59"/>
        <v>13</v>
      </c>
      <c r="G182" s="394">
        <v>7</v>
      </c>
      <c r="H182" s="394">
        <v>6</v>
      </c>
      <c r="I182" s="314">
        <v>0</v>
      </c>
      <c r="J182" s="314">
        <v>0</v>
      </c>
      <c r="K182" s="373">
        <v>0</v>
      </c>
      <c r="L182" s="375"/>
      <c r="M182" s="375"/>
      <c r="N182" s="375"/>
      <c r="O182" s="375"/>
      <c r="P182" s="405">
        <f t="shared" si="65"/>
        <v>1</v>
      </c>
      <c r="Q182" s="375">
        <v>0</v>
      </c>
      <c r="R182" s="396">
        <v>1</v>
      </c>
      <c r="S182" s="375">
        <v>0</v>
      </c>
      <c r="T182" s="375">
        <v>0</v>
      </c>
      <c r="U182" s="398">
        <f t="shared" si="60"/>
        <v>1</v>
      </c>
      <c r="V182" s="375">
        <v>0</v>
      </c>
      <c r="W182" s="381">
        <v>1</v>
      </c>
      <c r="X182" s="375">
        <v>0</v>
      </c>
      <c r="Y182" s="375">
        <v>0</v>
      </c>
      <c r="Z182" s="397">
        <f t="shared" si="61"/>
        <v>0</v>
      </c>
      <c r="AA182" s="380">
        <v>0</v>
      </c>
      <c r="AB182" s="380">
        <v>0</v>
      </c>
      <c r="AC182" s="380">
        <v>0</v>
      </c>
      <c r="AD182" s="398">
        <f t="shared" si="66"/>
        <v>2</v>
      </c>
      <c r="AE182" s="380">
        <v>0</v>
      </c>
      <c r="AF182" s="381">
        <v>2</v>
      </c>
      <c r="AG182" s="380">
        <v>0</v>
      </c>
      <c r="AH182" s="380">
        <v>0</v>
      </c>
      <c r="AI182" s="380">
        <v>0</v>
      </c>
      <c r="AJ182" s="398">
        <f t="shared" si="62"/>
        <v>3</v>
      </c>
      <c r="AK182" s="381">
        <v>1</v>
      </c>
      <c r="AL182" s="381">
        <v>2</v>
      </c>
      <c r="AM182" s="381">
        <v>0</v>
      </c>
      <c r="AN182" s="381">
        <v>0</v>
      </c>
      <c r="AO182" s="378">
        <f t="shared" si="63"/>
        <v>10</v>
      </c>
      <c r="AP182" s="381">
        <v>2</v>
      </c>
      <c r="AQ182" s="381">
        <v>8</v>
      </c>
      <c r="AR182" s="381">
        <v>0</v>
      </c>
      <c r="AS182" s="381">
        <v>0</v>
      </c>
      <c r="AT182" s="381">
        <v>0</v>
      </c>
      <c r="AU182" s="399">
        <f t="shared" si="64"/>
        <v>9</v>
      </c>
      <c r="AV182" s="381">
        <v>9</v>
      </c>
      <c r="AW182" s="381">
        <v>0</v>
      </c>
      <c r="AX182" s="381">
        <v>9</v>
      </c>
      <c r="AY182" s="381">
        <v>0</v>
      </c>
      <c r="AZ182" s="381">
        <v>0</v>
      </c>
      <c r="BA182" s="381">
        <v>6</v>
      </c>
      <c r="BB182" s="381"/>
      <c r="BC182" s="381">
        <v>3</v>
      </c>
      <c r="BD182" s="381">
        <v>1</v>
      </c>
      <c r="BE182" s="381">
        <v>0</v>
      </c>
      <c r="BF182" s="381">
        <v>8</v>
      </c>
      <c r="BG182" s="400" t="s">
        <v>241</v>
      </c>
      <c r="BH182" s="306"/>
      <c r="BI182" s="401"/>
      <c r="BJ182" s="401"/>
      <c r="BK182" s="401"/>
      <c r="BL182" s="401"/>
      <c r="BM182" s="401"/>
      <c r="BN182" s="401"/>
      <c r="BO182" s="401"/>
      <c r="BP182" s="401"/>
      <c r="BQ182" s="401"/>
      <c r="BR182" s="401"/>
      <c r="BS182" s="401"/>
      <c r="BT182" s="401"/>
      <c r="BU182" s="401"/>
      <c r="BV182" s="401"/>
      <c r="BW182" s="401"/>
      <c r="BX182" s="401"/>
      <c r="BY182" s="401"/>
      <c r="BZ182" s="401"/>
      <c r="CA182" s="401"/>
      <c r="CB182" s="401"/>
      <c r="CC182" s="402"/>
      <c r="CD182" s="402"/>
      <c r="CE182" s="402"/>
      <c r="CF182" s="402"/>
      <c r="CG182" s="402"/>
      <c r="CH182" s="164"/>
      <c r="CI182" s="164"/>
    </row>
    <row r="183" spans="1:87" s="403" customFormat="1" ht="18" customHeight="1">
      <c r="A183" s="393">
        <v>8</v>
      </c>
      <c r="B183" s="306" t="s">
        <v>242</v>
      </c>
      <c r="C183" s="394">
        <v>28</v>
      </c>
      <c r="D183" s="395">
        <v>772</v>
      </c>
      <c r="E183" s="395">
        <f t="shared" si="58"/>
        <v>772</v>
      </c>
      <c r="F183" s="341">
        <f t="shared" si="59"/>
        <v>28</v>
      </c>
      <c r="G183" s="394">
        <v>11</v>
      </c>
      <c r="H183" s="394">
        <v>9</v>
      </c>
      <c r="I183" s="394">
        <v>8</v>
      </c>
      <c r="J183" s="314">
        <v>0</v>
      </c>
      <c r="K183" s="1057">
        <v>8</v>
      </c>
      <c r="L183" s="396"/>
      <c r="M183" s="396"/>
      <c r="N183" s="396"/>
      <c r="O183" s="396"/>
      <c r="P183" s="1059">
        <v>0</v>
      </c>
      <c r="Q183" s="375">
        <v>0</v>
      </c>
      <c r="R183" s="375">
        <v>0</v>
      </c>
      <c r="S183" s="375">
        <v>0</v>
      </c>
      <c r="T183" s="394">
        <v>1</v>
      </c>
      <c r="U183" s="398">
        <f t="shared" si="60"/>
        <v>1</v>
      </c>
      <c r="V183" s="375">
        <v>0</v>
      </c>
      <c r="W183" s="381">
        <v>1</v>
      </c>
      <c r="X183" s="375">
        <v>0</v>
      </c>
      <c r="Y183" s="375">
        <v>0</v>
      </c>
      <c r="Z183" s="397">
        <f t="shared" si="61"/>
        <v>0</v>
      </c>
      <c r="AA183" s="380">
        <v>0</v>
      </c>
      <c r="AB183" s="380">
        <v>0</v>
      </c>
      <c r="AC183" s="380">
        <v>0</v>
      </c>
      <c r="AD183" s="398">
        <f t="shared" si="66"/>
        <v>5</v>
      </c>
      <c r="AE183" s="380">
        <v>0</v>
      </c>
      <c r="AF183" s="381">
        <v>4</v>
      </c>
      <c r="AG183" s="381">
        <v>1</v>
      </c>
      <c r="AH183" s="380">
        <v>0</v>
      </c>
      <c r="AI183" s="380">
        <v>0</v>
      </c>
      <c r="AJ183" s="398">
        <f t="shared" si="62"/>
        <v>1</v>
      </c>
      <c r="AK183" s="381">
        <v>0</v>
      </c>
      <c r="AL183" s="381">
        <v>0</v>
      </c>
      <c r="AM183" s="381">
        <v>1</v>
      </c>
      <c r="AN183" s="381">
        <v>1</v>
      </c>
      <c r="AO183" s="378">
        <f t="shared" si="63"/>
        <v>14</v>
      </c>
      <c r="AP183" s="381">
        <v>2</v>
      </c>
      <c r="AQ183" s="381">
        <v>12</v>
      </c>
      <c r="AR183" s="381">
        <v>0</v>
      </c>
      <c r="AS183" s="381">
        <v>0</v>
      </c>
      <c r="AT183" s="381">
        <v>0</v>
      </c>
      <c r="AU183" s="399">
        <f t="shared" si="64"/>
        <v>13</v>
      </c>
      <c r="AV183" s="381">
        <v>13</v>
      </c>
      <c r="AW183" s="381">
        <v>0</v>
      </c>
      <c r="AX183" s="381">
        <v>13</v>
      </c>
      <c r="AY183" s="381">
        <v>0</v>
      </c>
      <c r="AZ183" s="381">
        <v>0</v>
      </c>
      <c r="BA183" s="381">
        <v>12</v>
      </c>
      <c r="BB183" s="381"/>
      <c r="BC183" s="381">
        <v>1</v>
      </c>
      <c r="BD183" s="381">
        <v>5</v>
      </c>
      <c r="BE183" s="381">
        <v>0</v>
      </c>
      <c r="BF183" s="381">
        <v>8</v>
      </c>
      <c r="BG183" s="400" t="s">
        <v>243</v>
      </c>
      <c r="BH183" s="406"/>
      <c r="BI183" s="401"/>
      <c r="BJ183" s="401"/>
      <c r="BK183" s="401"/>
      <c r="BL183" s="401"/>
      <c r="BM183" s="401"/>
      <c r="BN183" s="401"/>
      <c r="BO183" s="401"/>
      <c r="BP183" s="401"/>
      <c r="BQ183" s="401"/>
      <c r="BR183" s="401"/>
      <c r="BS183" s="401"/>
      <c r="BT183" s="401"/>
      <c r="BU183" s="401"/>
      <c r="BV183" s="401"/>
      <c r="BW183" s="401"/>
      <c r="BX183" s="401"/>
      <c r="BY183" s="401"/>
      <c r="BZ183" s="401"/>
      <c r="CA183" s="401"/>
      <c r="CB183" s="401"/>
      <c r="CC183" s="402"/>
      <c r="CD183" s="402"/>
      <c r="CE183" s="402"/>
      <c r="CF183" s="402"/>
      <c r="CG183" s="402"/>
      <c r="CH183" s="164"/>
      <c r="CI183" s="164"/>
    </row>
    <row r="184" spans="1:87" s="403" customFormat="1" ht="18" customHeight="1">
      <c r="A184" s="393">
        <v>9</v>
      </c>
      <c r="B184" s="306" t="s">
        <v>244</v>
      </c>
      <c r="C184" s="394">
        <v>13</v>
      </c>
      <c r="D184" s="395">
        <v>279</v>
      </c>
      <c r="E184" s="395">
        <f t="shared" si="58"/>
        <v>279</v>
      </c>
      <c r="F184" s="341">
        <f t="shared" si="59"/>
        <v>13</v>
      </c>
      <c r="G184" s="394">
        <v>7</v>
      </c>
      <c r="H184" s="394">
        <v>6</v>
      </c>
      <c r="I184" s="314">
        <v>0</v>
      </c>
      <c r="J184" s="314">
        <v>0</v>
      </c>
      <c r="K184" s="373">
        <v>0</v>
      </c>
      <c r="L184" s="375"/>
      <c r="M184" s="375"/>
      <c r="N184" s="375"/>
      <c r="O184" s="375"/>
      <c r="P184" s="1060">
        <f t="shared" si="65"/>
        <v>1</v>
      </c>
      <c r="Q184" s="394">
        <v>1</v>
      </c>
      <c r="R184" s="375">
        <v>0</v>
      </c>
      <c r="S184" s="375">
        <v>0</v>
      </c>
      <c r="T184" s="375">
        <v>0</v>
      </c>
      <c r="U184" s="398">
        <f t="shared" si="60"/>
        <v>1</v>
      </c>
      <c r="V184" s="381">
        <v>1</v>
      </c>
      <c r="W184" s="375">
        <v>0</v>
      </c>
      <c r="X184" s="375">
        <v>0</v>
      </c>
      <c r="Y184" s="375">
        <v>0</v>
      </c>
      <c r="Z184" s="397">
        <f t="shared" si="61"/>
        <v>0</v>
      </c>
      <c r="AA184" s="380">
        <v>0</v>
      </c>
      <c r="AB184" s="380">
        <v>0</v>
      </c>
      <c r="AC184" s="380">
        <v>0</v>
      </c>
      <c r="AD184" s="398">
        <f t="shared" si="66"/>
        <v>2</v>
      </c>
      <c r="AE184" s="381">
        <v>1</v>
      </c>
      <c r="AF184" s="381">
        <v>1</v>
      </c>
      <c r="AG184" s="380">
        <v>0</v>
      </c>
      <c r="AH184" s="380">
        <v>0</v>
      </c>
      <c r="AI184" s="380">
        <v>0</v>
      </c>
      <c r="AJ184" s="378">
        <f t="shared" si="62"/>
        <v>0</v>
      </c>
      <c r="AK184" s="381">
        <v>0</v>
      </c>
      <c r="AL184" s="381">
        <v>0</v>
      </c>
      <c r="AM184" s="381">
        <v>0</v>
      </c>
      <c r="AN184" s="381">
        <v>1</v>
      </c>
      <c r="AO184" s="378">
        <f t="shared" si="63"/>
        <v>9</v>
      </c>
      <c r="AP184" s="381">
        <v>6</v>
      </c>
      <c r="AQ184" s="381">
        <v>3</v>
      </c>
      <c r="AR184" s="381">
        <v>0</v>
      </c>
      <c r="AS184" s="381">
        <v>0</v>
      </c>
      <c r="AT184" s="381">
        <v>0</v>
      </c>
      <c r="AU184" s="399">
        <f t="shared" si="64"/>
        <v>8</v>
      </c>
      <c r="AV184" s="381">
        <v>8</v>
      </c>
      <c r="AW184" s="381">
        <v>0</v>
      </c>
      <c r="AX184" s="381">
        <v>8</v>
      </c>
      <c r="AY184" s="381">
        <v>0</v>
      </c>
      <c r="AZ184" s="381">
        <v>0</v>
      </c>
      <c r="BA184" s="381">
        <v>7</v>
      </c>
      <c r="BB184" s="381">
        <v>0</v>
      </c>
      <c r="BC184" s="381">
        <v>1</v>
      </c>
      <c r="BD184" s="381">
        <v>7</v>
      </c>
      <c r="BE184" s="381">
        <v>1</v>
      </c>
      <c r="BF184" s="381">
        <v>1</v>
      </c>
      <c r="BG184" s="407" t="s">
        <v>245</v>
      </c>
      <c r="BH184" s="362"/>
      <c r="BI184" s="401"/>
      <c r="BJ184" s="401"/>
      <c r="BK184" s="401"/>
      <c r="BL184" s="401"/>
      <c r="BM184" s="401"/>
      <c r="BN184" s="401"/>
      <c r="BO184" s="401"/>
      <c r="BP184" s="401"/>
      <c r="BQ184" s="401"/>
      <c r="BR184" s="401"/>
      <c r="BS184" s="401"/>
      <c r="BT184" s="401"/>
      <c r="BU184" s="401"/>
      <c r="BV184" s="401"/>
      <c r="BW184" s="401"/>
      <c r="BX184" s="401"/>
      <c r="BY184" s="401"/>
      <c r="BZ184" s="401"/>
      <c r="CA184" s="401"/>
      <c r="CB184" s="401"/>
      <c r="CC184" s="402"/>
      <c r="CD184" s="402"/>
      <c r="CE184" s="402"/>
      <c r="CF184" s="402"/>
      <c r="CG184" s="402"/>
      <c r="CH184" s="164"/>
      <c r="CI184" s="164"/>
    </row>
    <row r="185" spans="1:87" s="403" customFormat="1" ht="18" customHeight="1">
      <c r="A185" s="393">
        <v>10</v>
      </c>
      <c r="B185" s="306" t="s">
        <v>246</v>
      </c>
      <c r="C185" s="394">
        <v>15</v>
      </c>
      <c r="D185" s="395">
        <v>425</v>
      </c>
      <c r="E185" s="395">
        <f t="shared" si="58"/>
        <v>425</v>
      </c>
      <c r="F185" s="341">
        <f t="shared" si="59"/>
        <v>15</v>
      </c>
      <c r="G185" s="394">
        <v>14</v>
      </c>
      <c r="H185" s="394">
        <v>1</v>
      </c>
      <c r="I185" s="314">
        <v>0</v>
      </c>
      <c r="J185" s="314">
        <v>0</v>
      </c>
      <c r="K185" s="373">
        <v>0</v>
      </c>
      <c r="L185" s="375"/>
      <c r="M185" s="375"/>
      <c r="N185" s="375"/>
      <c r="O185" s="375"/>
      <c r="P185" s="1060">
        <f t="shared" si="65"/>
        <v>1</v>
      </c>
      <c r="Q185" s="375">
        <v>0</v>
      </c>
      <c r="R185" s="394">
        <v>1</v>
      </c>
      <c r="S185" s="375">
        <v>0</v>
      </c>
      <c r="T185" s="375">
        <v>0</v>
      </c>
      <c r="U185" s="398">
        <f t="shared" si="60"/>
        <v>1</v>
      </c>
      <c r="V185" s="375">
        <v>0</v>
      </c>
      <c r="W185" s="381">
        <v>1</v>
      </c>
      <c r="X185" s="375">
        <v>0</v>
      </c>
      <c r="Y185" s="375">
        <v>0</v>
      </c>
      <c r="Z185" s="397">
        <f t="shared" si="61"/>
        <v>0</v>
      </c>
      <c r="AA185" s="380">
        <v>0</v>
      </c>
      <c r="AB185" s="380">
        <v>0</v>
      </c>
      <c r="AC185" s="380">
        <v>0</v>
      </c>
      <c r="AD185" s="398">
        <f t="shared" si="66"/>
        <v>2</v>
      </c>
      <c r="AE185" s="380">
        <v>0</v>
      </c>
      <c r="AF185" s="380">
        <v>0</v>
      </c>
      <c r="AG185" s="381">
        <v>2</v>
      </c>
      <c r="AH185" s="380">
        <v>0</v>
      </c>
      <c r="AI185" s="380">
        <v>0</v>
      </c>
      <c r="AJ185" s="378">
        <f t="shared" si="62"/>
        <v>0</v>
      </c>
      <c r="AK185" s="381">
        <v>0</v>
      </c>
      <c r="AL185" s="381">
        <v>0</v>
      </c>
      <c r="AM185" s="381">
        <v>0</v>
      </c>
      <c r="AN185" s="381">
        <v>0</v>
      </c>
      <c r="AO185" s="378">
        <f t="shared" si="63"/>
        <v>7</v>
      </c>
      <c r="AP185" s="381">
        <v>5</v>
      </c>
      <c r="AQ185" s="381">
        <v>2</v>
      </c>
      <c r="AR185" s="381">
        <v>0</v>
      </c>
      <c r="AS185" s="381">
        <v>0</v>
      </c>
      <c r="AT185" s="381">
        <v>0</v>
      </c>
      <c r="AU185" s="399">
        <f t="shared" si="64"/>
        <v>7</v>
      </c>
      <c r="AV185" s="381">
        <v>7</v>
      </c>
      <c r="AW185" s="381">
        <v>0</v>
      </c>
      <c r="AX185" s="381">
        <v>7</v>
      </c>
      <c r="AY185" s="381">
        <v>0</v>
      </c>
      <c r="AZ185" s="381">
        <v>0</v>
      </c>
      <c r="BA185" s="381">
        <v>5</v>
      </c>
      <c r="BB185" s="381">
        <v>1</v>
      </c>
      <c r="BC185" s="381">
        <v>1</v>
      </c>
      <c r="BD185" s="381">
        <v>1</v>
      </c>
      <c r="BE185" s="381">
        <v>0</v>
      </c>
      <c r="BF185" s="381">
        <v>6</v>
      </c>
      <c r="BG185" s="407" t="s">
        <v>247</v>
      </c>
      <c r="BH185" s="362"/>
      <c r="BI185" s="401"/>
      <c r="BJ185" s="401"/>
      <c r="BK185" s="401"/>
      <c r="BL185" s="401"/>
      <c r="BM185" s="401"/>
      <c r="BN185" s="401"/>
      <c r="BO185" s="401"/>
      <c r="BP185" s="401"/>
      <c r="BQ185" s="401"/>
      <c r="BR185" s="401"/>
      <c r="BS185" s="401"/>
      <c r="BT185" s="401"/>
      <c r="BU185" s="401"/>
      <c r="BV185" s="401"/>
      <c r="BW185" s="401"/>
      <c r="BX185" s="401"/>
      <c r="BY185" s="401"/>
      <c r="BZ185" s="401"/>
      <c r="CA185" s="401"/>
      <c r="CB185" s="401"/>
      <c r="CC185" s="402"/>
      <c r="CD185" s="402"/>
      <c r="CE185" s="402"/>
      <c r="CF185" s="402"/>
      <c r="CG185" s="402"/>
      <c r="CH185" s="164"/>
      <c r="CI185" s="164"/>
    </row>
    <row r="186" spans="1:87" s="403" customFormat="1" ht="18" customHeight="1">
      <c r="A186" s="408">
        <v>11</v>
      </c>
      <c r="B186" s="409" t="s">
        <v>248</v>
      </c>
      <c r="C186" s="367">
        <v>17</v>
      </c>
      <c r="D186" s="395">
        <v>406</v>
      </c>
      <c r="E186" s="395">
        <f t="shared" si="58"/>
        <v>406</v>
      </c>
      <c r="F186" s="342">
        <f t="shared" si="59"/>
        <v>17</v>
      </c>
      <c r="G186" s="367">
        <v>15</v>
      </c>
      <c r="H186" s="367">
        <v>2</v>
      </c>
      <c r="I186" s="314">
        <v>0</v>
      </c>
      <c r="J186" s="314">
        <v>0</v>
      </c>
      <c r="K186" s="373">
        <v>0</v>
      </c>
      <c r="L186" s="375"/>
      <c r="M186" s="375"/>
      <c r="N186" s="375"/>
      <c r="O186" s="375"/>
      <c r="P186" s="1059">
        <v>0</v>
      </c>
      <c r="Q186" s="375">
        <v>0</v>
      </c>
      <c r="R186" s="375">
        <v>0</v>
      </c>
      <c r="S186" s="375">
        <v>0</v>
      </c>
      <c r="T186" s="375">
        <v>0</v>
      </c>
      <c r="U186" s="379">
        <f t="shared" si="60"/>
        <v>0</v>
      </c>
      <c r="V186" s="375">
        <v>0</v>
      </c>
      <c r="W186" s="375">
        <v>0</v>
      </c>
      <c r="X186" s="375">
        <v>0</v>
      </c>
      <c r="Y186" s="375">
        <v>0</v>
      </c>
      <c r="Z186" s="397">
        <f t="shared" si="61"/>
        <v>0</v>
      </c>
      <c r="AA186" s="380">
        <v>0</v>
      </c>
      <c r="AB186" s="380">
        <v>0</v>
      </c>
      <c r="AC186" s="380">
        <v>0</v>
      </c>
      <c r="AD186" s="380">
        <v>0</v>
      </c>
      <c r="AE186" s="380">
        <v>0</v>
      </c>
      <c r="AF186" s="380">
        <v>0</v>
      </c>
      <c r="AG186" s="380">
        <v>0</v>
      </c>
      <c r="AH186" s="380">
        <v>0</v>
      </c>
      <c r="AI186" s="380">
        <v>0</v>
      </c>
      <c r="AJ186" s="410">
        <f t="shared" si="62"/>
        <v>1</v>
      </c>
      <c r="AK186" s="381">
        <v>0</v>
      </c>
      <c r="AL186" s="379">
        <v>1</v>
      </c>
      <c r="AM186" s="381">
        <v>0</v>
      </c>
      <c r="AN186" s="381">
        <v>0</v>
      </c>
      <c r="AO186" s="379">
        <f t="shared" si="63"/>
        <v>8</v>
      </c>
      <c r="AP186" s="379"/>
      <c r="AQ186" s="379">
        <v>8</v>
      </c>
      <c r="AR186" s="381">
        <v>0</v>
      </c>
      <c r="AS186" s="381">
        <v>0</v>
      </c>
      <c r="AT186" s="381">
        <v>0</v>
      </c>
      <c r="AU186" s="410">
        <f t="shared" si="64"/>
        <v>8</v>
      </c>
      <c r="AV186" s="379">
        <v>8</v>
      </c>
      <c r="AW186" s="381">
        <v>0</v>
      </c>
      <c r="AX186" s="379">
        <v>0</v>
      </c>
      <c r="AY186" s="379">
        <v>8</v>
      </c>
      <c r="AZ186" s="379">
        <v>8</v>
      </c>
      <c r="BA186" s="379">
        <v>3</v>
      </c>
      <c r="BB186" s="381">
        <v>0</v>
      </c>
      <c r="BC186" s="381">
        <v>0</v>
      </c>
      <c r="BD186" s="379">
        <v>1</v>
      </c>
      <c r="BE186" s="381">
        <v>0</v>
      </c>
      <c r="BF186" s="379">
        <v>0</v>
      </c>
      <c r="BG186" s="411" t="s">
        <v>249</v>
      </c>
      <c r="BH186" s="412"/>
      <c r="BI186" s="413"/>
      <c r="BJ186" s="413"/>
      <c r="BK186" s="413"/>
      <c r="BL186" s="413"/>
      <c r="BM186" s="413"/>
      <c r="BN186" s="413"/>
      <c r="BO186" s="413"/>
      <c r="BP186" s="413"/>
      <c r="BQ186" s="413"/>
      <c r="BR186" s="413"/>
      <c r="BS186" s="413"/>
      <c r="BT186" s="413"/>
      <c r="BU186" s="413"/>
      <c r="BV186" s="413"/>
      <c r="BW186" s="413"/>
      <c r="BX186" s="413"/>
      <c r="BY186" s="413"/>
      <c r="BZ186" s="413"/>
      <c r="CA186" s="413"/>
      <c r="CB186" s="413"/>
      <c r="CC186" s="402"/>
      <c r="CD186" s="402"/>
      <c r="CE186" s="402"/>
      <c r="CF186" s="402"/>
      <c r="CG186" s="402"/>
      <c r="CH186" s="164"/>
      <c r="CI186" s="164"/>
    </row>
    <row r="187" spans="1:87" s="403" customFormat="1" ht="18" customHeight="1">
      <c r="A187" s="393">
        <v>12</v>
      </c>
      <c r="B187" s="306" t="s">
        <v>42</v>
      </c>
      <c r="C187" s="394">
        <v>13</v>
      </c>
      <c r="D187" s="395">
        <v>333</v>
      </c>
      <c r="E187" s="395">
        <f t="shared" si="58"/>
        <v>333</v>
      </c>
      <c r="F187" s="341">
        <f t="shared" si="59"/>
        <v>13</v>
      </c>
      <c r="G187" s="394">
        <v>12</v>
      </c>
      <c r="H187" s="314">
        <v>0</v>
      </c>
      <c r="I187" s="394">
        <v>1</v>
      </c>
      <c r="J187" s="314">
        <v>0</v>
      </c>
      <c r="K187" s="1057">
        <v>1</v>
      </c>
      <c r="L187" s="396"/>
      <c r="M187" s="396"/>
      <c r="N187" s="396"/>
      <c r="O187" s="396"/>
      <c r="P187" s="1059">
        <v>0</v>
      </c>
      <c r="Q187" s="375">
        <v>0</v>
      </c>
      <c r="R187" s="375">
        <v>0</v>
      </c>
      <c r="S187" s="375">
        <v>0</v>
      </c>
      <c r="T187" s="375">
        <v>0</v>
      </c>
      <c r="U187" s="398">
        <f t="shared" si="60"/>
        <v>1</v>
      </c>
      <c r="V187" s="381">
        <v>1</v>
      </c>
      <c r="W187" s="375">
        <v>0</v>
      </c>
      <c r="X187" s="375">
        <v>0</v>
      </c>
      <c r="Y187" s="375">
        <v>0</v>
      </c>
      <c r="Z187" s="397">
        <f t="shared" si="61"/>
        <v>1</v>
      </c>
      <c r="AA187" s="381">
        <v>1</v>
      </c>
      <c r="AB187" s="380">
        <v>0</v>
      </c>
      <c r="AC187" s="380">
        <v>0</v>
      </c>
      <c r="AD187" s="380">
        <v>0</v>
      </c>
      <c r="AE187" s="380">
        <v>0</v>
      </c>
      <c r="AF187" s="380">
        <v>0</v>
      </c>
      <c r="AG187" s="380">
        <v>0</v>
      </c>
      <c r="AH187" s="380">
        <v>0</v>
      </c>
      <c r="AI187" s="380">
        <v>0</v>
      </c>
      <c r="AJ187" s="398">
        <f t="shared" si="62"/>
        <v>6</v>
      </c>
      <c r="AK187" s="381">
        <v>6</v>
      </c>
      <c r="AL187" s="381">
        <v>0</v>
      </c>
      <c r="AM187" s="381">
        <v>0</v>
      </c>
      <c r="AN187" s="381">
        <v>0</v>
      </c>
      <c r="AO187" s="378">
        <f t="shared" si="63"/>
        <v>12</v>
      </c>
      <c r="AP187" s="381">
        <v>11</v>
      </c>
      <c r="AQ187" s="381">
        <v>1</v>
      </c>
      <c r="AR187" s="381">
        <v>0</v>
      </c>
      <c r="AS187" s="381">
        <v>0</v>
      </c>
      <c r="AT187" s="381">
        <v>0</v>
      </c>
      <c r="AU187" s="399">
        <f t="shared" si="64"/>
        <v>4</v>
      </c>
      <c r="AV187" s="381">
        <v>4</v>
      </c>
      <c r="AW187" s="381">
        <v>0</v>
      </c>
      <c r="AX187" s="381">
        <v>1</v>
      </c>
      <c r="AY187" s="381">
        <v>0</v>
      </c>
      <c r="AZ187" s="381">
        <v>0</v>
      </c>
      <c r="BA187" s="381">
        <v>4</v>
      </c>
      <c r="BB187" s="381">
        <v>0</v>
      </c>
      <c r="BC187" s="381">
        <v>0</v>
      </c>
      <c r="BD187" s="381">
        <v>3</v>
      </c>
      <c r="BE187" s="381">
        <v>0</v>
      </c>
      <c r="BF187" s="381">
        <v>3</v>
      </c>
      <c r="BG187" s="407" t="s">
        <v>250</v>
      </c>
      <c r="BH187" s="362"/>
      <c r="BI187" s="401"/>
      <c r="BJ187" s="401"/>
      <c r="BK187" s="401"/>
      <c r="BL187" s="401"/>
      <c r="BM187" s="401"/>
      <c r="BN187" s="401"/>
      <c r="BO187" s="401"/>
      <c r="BP187" s="401"/>
      <c r="BQ187" s="401"/>
      <c r="BR187" s="401"/>
      <c r="BS187" s="401"/>
      <c r="BT187" s="401"/>
      <c r="BU187" s="401"/>
      <c r="BV187" s="401"/>
      <c r="BW187" s="401"/>
      <c r="BX187" s="401"/>
      <c r="BY187" s="401"/>
      <c r="BZ187" s="401"/>
      <c r="CA187" s="401"/>
      <c r="CB187" s="401"/>
      <c r="CC187" s="414"/>
      <c r="CD187" s="414"/>
      <c r="CE187" s="414"/>
      <c r="CF187" s="414"/>
      <c r="CG187" s="414"/>
      <c r="CH187" s="164"/>
      <c r="CI187" s="164"/>
    </row>
    <row r="188" spans="1:87" s="403" customFormat="1" ht="18" customHeight="1">
      <c r="A188" s="393">
        <v>13</v>
      </c>
      <c r="B188" s="306" t="s">
        <v>251</v>
      </c>
      <c r="C188" s="394">
        <v>20</v>
      </c>
      <c r="D188" s="395">
        <v>514</v>
      </c>
      <c r="E188" s="395">
        <f t="shared" si="58"/>
        <v>514</v>
      </c>
      <c r="F188" s="343">
        <f t="shared" si="59"/>
        <v>20</v>
      </c>
      <c r="G188" s="394">
        <v>18</v>
      </c>
      <c r="H188" s="394">
        <v>2</v>
      </c>
      <c r="I188" s="314">
        <v>0</v>
      </c>
      <c r="J188" s="314">
        <v>0</v>
      </c>
      <c r="K188" s="1057">
        <v>2</v>
      </c>
      <c r="L188" s="396"/>
      <c r="M188" s="396"/>
      <c r="N188" s="396"/>
      <c r="O188" s="396"/>
      <c r="P188" s="1059">
        <v>0</v>
      </c>
      <c r="Q188" s="375">
        <v>0</v>
      </c>
      <c r="R188" s="375">
        <v>0</v>
      </c>
      <c r="S188" s="375">
        <v>0</v>
      </c>
      <c r="T188" s="375">
        <v>0</v>
      </c>
      <c r="U188" s="398">
        <f t="shared" si="60"/>
        <v>1</v>
      </c>
      <c r="V188" s="375">
        <v>0</v>
      </c>
      <c r="W188" s="381">
        <v>1</v>
      </c>
      <c r="X188" s="375">
        <v>0</v>
      </c>
      <c r="Y188" s="375">
        <v>0</v>
      </c>
      <c r="Z188" s="397">
        <f t="shared" si="61"/>
        <v>0</v>
      </c>
      <c r="AA188" s="380">
        <v>0</v>
      </c>
      <c r="AB188" s="380">
        <v>0</v>
      </c>
      <c r="AC188" s="380">
        <v>0</v>
      </c>
      <c r="AD188" s="398">
        <f t="shared" si="66"/>
        <v>6</v>
      </c>
      <c r="AE188" s="381">
        <v>6</v>
      </c>
      <c r="AF188" s="380">
        <v>0</v>
      </c>
      <c r="AG188" s="380">
        <v>0</v>
      </c>
      <c r="AH188" s="380">
        <v>0</v>
      </c>
      <c r="AI188" s="380">
        <v>0</v>
      </c>
      <c r="AJ188" s="398">
        <f t="shared" si="62"/>
        <v>1</v>
      </c>
      <c r="AK188" s="381">
        <v>0</v>
      </c>
      <c r="AL188" s="381">
        <v>1</v>
      </c>
      <c r="AM188" s="381">
        <v>0</v>
      </c>
      <c r="AN188" s="381">
        <v>1</v>
      </c>
      <c r="AO188" s="378">
        <f t="shared" si="63"/>
        <v>8</v>
      </c>
      <c r="AP188" s="381">
        <v>8</v>
      </c>
      <c r="AQ188" s="381">
        <v>0</v>
      </c>
      <c r="AR188" s="381">
        <v>0</v>
      </c>
      <c r="AS188" s="381">
        <v>0</v>
      </c>
      <c r="AT188" s="381">
        <v>0</v>
      </c>
      <c r="AU188" s="399">
        <f t="shared" si="64"/>
        <v>8</v>
      </c>
      <c r="AV188" s="381">
        <v>8</v>
      </c>
      <c r="AW188" s="381">
        <v>0</v>
      </c>
      <c r="AX188" s="381">
        <v>3</v>
      </c>
      <c r="AY188" s="381">
        <v>0</v>
      </c>
      <c r="AZ188" s="381">
        <v>5</v>
      </c>
      <c r="BA188" s="381">
        <v>7</v>
      </c>
      <c r="BB188" s="381">
        <v>0</v>
      </c>
      <c r="BC188" s="381">
        <v>1</v>
      </c>
      <c r="BD188" s="381">
        <v>3</v>
      </c>
      <c r="BE188" s="381">
        <v>0</v>
      </c>
      <c r="BF188" s="381">
        <v>4</v>
      </c>
      <c r="BG188" s="415">
        <v>915552454</v>
      </c>
      <c r="BH188" s="362"/>
      <c r="BI188" s="401"/>
      <c r="BJ188" s="401"/>
      <c r="BK188" s="401"/>
      <c r="BL188" s="401"/>
      <c r="BM188" s="401"/>
      <c r="BN188" s="401"/>
      <c r="BO188" s="401"/>
      <c r="BP188" s="401"/>
      <c r="BQ188" s="401"/>
      <c r="BR188" s="401"/>
      <c r="BS188" s="401"/>
      <c r="BT188" s="401"/>
      <c r="BU188" s="401"/>
      <c r="BV188" s="401"/>
      <c r="BW188" s="401"/>
      <c r="BX188" s="401"/>
      <c r="BY188" s="401"/>
      <c r="BZ188" s="401"/>
      <c r="CA188" s="401"/>
      <c r="CB188" s="401"/>
      <c r="CC188" s="402"/>
      <c r="CD188" s="402"/>
      <c r="CE188" s="402"/>
      <c r="CF188" s="402"/>
      <c r="CG188" s="402"/>
      <c r="CH188" s="164"/>
      <c r="CI188" s="164"/>
    </row>
    <row r="189" spans="1:87" s="403" customFormat="1" ht="18" customHeight="1">
      <c r="A189" s="393">
        <v>14</v>
      </c>
      <c r="B189" s="306" t="s">
        <v>252</v>
      </c>
      <c r="C189" s="394">
        <v>11</v>
      </c>
      <c r="D189" s="395">
        <v>230</v>
      </c>
      <c r="E189" s="395">
        <f t="shared" si="58"/>
        <v>230</v>
      </c>
      <c r="F189" s="341">
        <f t="shared" si="59"/>
        <v>11</v>
      </c>
      <c r="G189" s="394">
        <v>9</v>
      </c>
      <c r="H189" s="394">
        <v>2</v>
      </c>
      <c r="I189" s="314">
        <v>0</v>
      </c>
      <c r="J189" s="314">
        <v>0</v>
      </c>
      <c r="K189" s="1057">
        <v>2</v>
      </c>
      <c r="L189" s="396"/>
      <c r="M189" s="396"/>
      <c r="N189" s="396"/>
      <c r="O189" s="396"/>
      <c r="P189" s="1060">
        <f t="shared" si="65"/>
        <v>1</v>
      </c>
      <c r="Q189" s="394">
        <v>1</v>
      </c>
      <c r="R189" s="375">
        <v>0</v>
      </c>
      <c r="S189" s="375">
        <v>0</v>
      </c>
      <c r="T189" s="375">
        <v>0</v>
      </c>
      <c r="U189" s="398">
        <f t="shared" si="60"/>
        <v>1</v>
      </c>
      <c r="V189" s="381">
        <v>1</v>
      </c>
      <c r="W189" s="375">
        <v>0</v>
      </c>
      <c r="X189" s="375">
        <v>0</v>
      </c>
      <c r="Y189" s="375">
        <v>0</v>
      </c>
      <c r="Z189" s="397">
        <f t="shared" si="61"/>
        <v>1</v>
      </c>
      <c r="AA189" s="381">
        <v>1</v>
      </c>
      <c r="AB189" s="380">
        <v>0</v>
      </c>
      <c r="AC189" s="380">
        <v>0</v>
      </c>
      <c r="AD189" s="378">
        <f t="shared" si="66"/>
        <v>0</v>
      </c>
      <c r="AE189" s="380">
        <v>0</v>
      </c>
      <c r="AF189" s="380">
        <v>0</v>
      </c>
      <c r="AG189" s="380">
        <v>0</v>
      </c>
      <c r="AH189" s="380">
        <v>0</v>
      </c>
      <c r="AI189" s="380">
        <v>0</v>
      </c>
      <c r="AJ189" s="398">
        <f t="shared" si="62"/>
        <v>1</v>
      </c>
      <c r="AK189" s="381">
        <v>1</v>
      </c>
      <c r="AL189" s="381">
        <v>0</v>
      </c>
      <c r="AM189" s="381">
        <v>0</v>
      </c>
      <c r="AN189" s="381">
        <v>0</v>
      </c>
      <c r="AO189" s="378">
        <f t="shared" si="63"/>
        <v>5</v>
      </c>
      <c r="AP189" s="381">
        <v>1</v>
      </c>
      <c r="AQ189" s="381">
        <v>4</v>
      </c>
      <c r="AR189" s="381">
        <v>0</v>
      </c>
      <c r="AS189" s="381">
        <v>0</v>
      </c>
      <c r="AT189" s="381">
        <v>0</v>
      </c>
      <c r="AU189" s="399">
        <f t="shared" si="64"/>
        <v>5</v>
      </c>
      <c r="AV189" s="381">
        <v>5</v>
      </c>
      <c r="AW189" s="381">
        <v>0</v>
      </c>
      <c r="AX189" s="381">
        <v>5</v>
      </c>
      <c r="AY189" s="381">
        <v>0</v>
      </c>
      <c r="AZ189" s="381">
        <v>0</v>
      </c>
      <c r="BA189" s="381">
        <v>4</v>
      </c>
      <c r="BB189" s="381">
        <v>0</v>
      </c>
      <c r="BC189" s="381">
        <v>1</v>
      </c>
      <c r="BD189" s="381">
        <v>3</v>
      </c>
      <c r="BE189" s="381">
        <v>0</v>
      </c>
      <c r="BF189" s="381">
        <v>2</v>
      </c>
      <c r="BG189" s="407" t="s">
        <v>253</v>
      </c>
      <c r="BH189" s="362"/>
      <c r="BI189" s="401"/>
      <c r="BJ189" s="401"/>
      <c r="BK189" s="401"/>
      <c r="BL189" s="401"/>
      <c r="BM189" s="401"/>
      <c r="BN189" s="401"/>
      <c r="BO189" s="401"/>
      <c r="BP189" s="401"/>
      <c r="BQ189" s="401"/>
      <c r="BR189" s="401"/>
      <c r="BS189" s="401"/>
      <c r="BT189" s="401"/>
      <c r="BU189" s="401"/>
      <c r="BV189" s="401"/>
      <c r="BW189" s="401"/>
      <c r="BX189" s="401"/>
      <c r="BY189" s="401"/>
      <c r="BZ189" s="401"/>
      <c r="CA189" s="401"/>
      <c r="CB189" s="401"/>
      <c r="CC189" s="402"/>
      <c r="CD189" s="402"/>
      <c r="CE189" s="402"/>
      <c r="CF189" s="402"/>
      <c r="CG189" s="402"/>
      <c r="CH189" s="164"/>
      <c r="CI189" s="164"/>
    </row>
    <row r="190" spans="1:87" s="403" customFormat="1" ht="18" customHeight="1">
      <c r="A190" s="393">
        <v>15</v>
      </c>
      <c r="B190" s="306" t="s">
        <v>254</v>
      </c>
      <c r="C190" s="394">
        <v>20</v>
      </c>
      <c r="D190" s="395">
        <v>486</v>
      </c>
      <c r="E190" s="395">
        <f t="shared" si="58"/>
        <v>486</v>
      </c>
      <c r="F190" s="341">
        <f t="shared" si="59"/>
        <v>20</v>
      </c>
      <c r="G190" s="394">
        <v>13</v>
      </c>
      <c r="H190" s="394">
        <v>7</v>
      </c>
      <c r="I190" s="314">
        <v>0</v>
      </c>
      <c r="J190" s="314">
        <v>0</v>
      </c>
      <c r="K190" s="1057">
        <v>7</v>
      </c>
      <c r="L190" s="396"/>
      <c r="M190" s="396"/>
      <c r="N190" s="396"/>
      <c r="O190" s="396"/>
      <c r="P190" s="1059">
        <v>0</v>
      </c>
      <c r="Q190" s="375">
        <v>0</v>
      </c>
      <c r="R190" s="375">
        <v>0</v>
      </c>
      <c r="S190" s="375">
        <v>0</v>
      </c>
      <c r="T190" s="394">
        <v>1</v>
      </c>
      <c r="U190" s="398">
        <f t="shared" si="60"/>
        <v>1</v>
      </c>
      <c r="V190" s="381">
        <v>1</v>
      </c>
      <c r="W190" s="375">
        <v>0</v>
      </c>
      <c r="X190" s="375">
        <v>0</v>
      </c>
      <c r="Y190" s="375">
        <v>0</v>
      </c>
      <c r="Z190" s="397">
        <f t="shared" si="61"/>
        <v>0</v>
      </c>
      <c r="AA190" s="380">
        <v>0</v>
      </c>
      <c r="AB190" s="380">
        <v>0</v>
      </c>
      <c r="AC190" s="380">
        <v>0</v>
      </c>
      <c r="AD190" s="378">
        <f t="shared" si="66"/>
        <v>0</v>
      </c>
      <c r="AE190" s="380">
        <v>0</v>
      </c>
      <c r="AF190" s="380">
        <v>0</v>
      </c>
      <c r="AG190" s="380">
        <v>0</v>
      </c>
      <c r="AH190" s="380">
        <v>0</v>
      </c>
      <c r="AI190" s="380">
        <v>0</v>
      </c>
      <c r="AJ190" s="398">
        <f t="shared" si="62"/>
        <v>1</v>
      </c>
      <c r="AK190" s="381">
        <v>0</v>
      </c>
      <c r="AL190" s="381">
        <v>1</v>
      </c>
      <c r="AM190" s="381">
        <v>0</v>
      </c>
      <c r="AN190" s="381">
        <v>10</v>
      </c>
      <c r="AO190" s="378">
        <f t="shared" si="63"/>
        <v>12</v>
      </c>
      <c r="AP190" s="381">
        <v>4</v>
      </c>
      <c r="AQ190" s="381">
        <v>8</v>
      </c>
      <c r="AR190" s="381">
        <v>0</v>
      </c>
      <c r="AS190" s="381">
        <v>-1</v>
      </c>
      <c r="AT190" s="381">
        <v>1</v>
      </c>
      <c r="AU190" s="399">
        <f t="shared" si="64"/>
        <v>10</v>
      </c>
      <c r="AV190" s="381">
        <v>10</v>
      </c>
      <c r="AW190" s="381">
        <v>0</v>
      </c>
      <c r="AX190" s="381">
        <v>4</v>
      </c>
      <c r="AY190" s="381">
        <v>0</v>
      </c>
      <c r="AZ190" s="381">
        <v>6</v>
      </c>
      <c r="BA190" s="381">
        <v>5</v>
      </c>
      <c r="BB190" s="381">
        <v>0</v>
      </c>
      <c r="BC190" s="381">
        <v>0</v>
      </c>
      <c r="BD190" s="381">
        <v>1</v>
      </c>
      <c r="BE190" s="381">
        <v>0</v>
      </c>
      <c r="BF190" s="381">
        <v>4</v>
      </c>
      <c r="BG190" s="407" t="s">
        <v>255</v>
      </c>
      <c r="BH190" s="362"/>
      <c r="BI190" s="401"/>
      <c r="BJ190" s="401"/>
      <c r="BK190" s="401"/>
      <c r="BL190" s="401"/>
      <c r="BM190" s="401"/>
      <c r="BN190" s="401"/>
      <c r="BO190" s="401"/>
      <c r="BP190" s="401"/>
      <c r="BQ190" s="401"/>
      <c r="BR190" s="401"/>
      <c r="BS190" s="401"/>
      <c r="BT190" s="401"/>
      <c r="BU190" s="401"/>
      <c r="BV190" s="401"/>
      <c r="BW190" s="401"/>
      <c r="BX190" s="401"/>
      <c r="BY190" s="401"/>
      <c r="BZ190" s="401"/>
      <c r="CA190" s="401"/>
      <c r="CB190" s="401"/>
      <c r="CC190" s="402"/>
      <c r="CD190" s="402"/>
      <c r="CE190" s="402"/>
      <c r="CF190" s="402"/>
      <c r="CG190" s="402"/>
      <c r="CH190" s="164"/>
      <c r="CI190" s="164"/>
    </row>
    <row r="191" spans="1:87" s="403" customFormat="1" ht="18" customHeight="1">
      <c r="A191" s="393">
        <v>16</v>
      </c>
      <c r="B191" s="306" t="s">
        <v>256</v>
      </c>
      <c r="C191" s="394">
        <v>24</v>
      </c>
      <c r="D191" s="395">
        <v>721</v>
      </c>
      <c r="E191" s="395">
        <f t="shared" si="58"/>
        <v>721</v>
      </c>
      <c r="F191" s="341">
        <f t="shared" si="59"/>
        <v>24</v>
      </c>
      <c r="G191" s="394">
        <v>23</v>
      </c>
      <c r="H191" s="394">
        <v>1</v>
      </c>
      <c r="I191" s="314">
        <v>0</v>
      </c>
      <c r="J191" s="314">
        <v>0</v>
      </c>
      <c r="K191" s="373">
        <v>0</v>
      </c>
      <c r="L191" s="375"/>
      <c r="M191" s="375"/>
      <c r="N191" s="375"/>
      <c r="O191" s="375"/>
      <c r="P191" s="1060">
        <f t="shared" si="65"/>
        <v>2</v>
      </c>
      <c r="Q191" s="394">
        <v>2</v>
      </c>
      <c r="R191" s="375">
        <v>0</v>
      </c>
      <c r="S191" s="375">
        <v>0</v>
      </c>
      <c r="T191" s="394">
        <v>7</v>
      </c>
      <c r="U191" s="398">
        <f t="shared" si="60"/>
        <v>1</v>
      </c>
      <c r="V191" s="381">
        <v>1</v>
      </c>
      <c r="W191" s="375">
        <v>0</v>
      </c>
      <c r="X191" s="375">
        <v>0</v>
      </c>
      <c r="Y191" s="375">
        <v>0</v>
      </c>
      <c r="Z191" s="397">
        <f t="shared" si="61"/>
        <v>1</v>
      </c>
      <c r="AA191" s="381">
        <v>1</v>
      </c>
      <c r="AB191" s="380">
        <v>0</v>
      </c>
      <c r="AC191" s="380">
        <v>0</v>
      </c>
      <c r="AD191" s="398">
        <f t="shared" si="66"/>
        <v>5</v>
      </c>
      <c r="AE191" s="381">
        <v>5</v>
      </c>
      <c r="AF191" s="380">
        <v>0</v>
      </c>
      <c r="AG191" s="380">
        <v>0</v>
      </c>
      <c r="AH191" s="380">
        <v>0</v>
      </c>
      <c r="AI191" s="380">
        <v>0</v>
      </c>
      <c r="AJ191" s="398">
        <f t="shared" si="62"/>
        <v>3</v>
      </c>
      <c r="AK191" s="381">
        <v>1</v>
      </c>
      <c r="AL191" s="381">
        <v>2</v>
      </c>
      <c r="AM191" s="381">
        <v>0</v>
      </c>
      <c r="AN191" s="381">
        <v>6</v>
      </c>
      <c r="AO191" s="378">
        <f t="shared" si="63"/>
        <v>14</v>
      </c>
      <c r="AP191" s="381">
        <v>8</v>
      </c>
      <c r="AQ191" s="381">
        <v>6</v>
      </c>
      <c r="AR191" s="381">
        <v>0</v>
      </c>
      <c r="AS191" s="381">
        <v>0</v>
      </c>
      <c r="AT191" s="381">
        <v>0</v>
      </c>
      <c r="AU191" s="399">
        <f t="shared" si="64"/>
        <v>9</v>
      </c>
      <c r="AV191" s="381">
        <v>9</v>
      </c>
      <c r="AW191" s="381">
        <v>0</v>
      </c>
      <c r="AX191" s="381">
        <v>3</v>
      </c>
      <c r="AY191" s="381">
        <v>0</v>
      </c>
      <c r="AZ191" s="381">
        <v>6</v>
      </c>
      <c r="BA191" s="381">
        <v>8</v>
      </c>
      <c r="BB191" s="381">
        <v>0</v>
      </c>
      <c r="BC191" s="381">
        <v>0</v>
      </c>
      <c r="BD191" s="381">
        <v>3</v>
      </c>
      <c r="BE191" s="381">
        <v>0</v>
      </c>
      <c r="BF191" s="381">
        <v>6</v>
      </c>
      <c r="BG191" s="400" t="s">
        <v>257</v>
      </c>
      <c r="BH191" s="306"/>
      <c r="BI191" s="401"/>
      <c r="BJ191" s="401"/>
      <c r="BK191" s="401"/>
      <c r="BL191" s="401"/>
      <c r="BM191" s="401"/>
      <c r="BN191" s="401"/>
      <c r="BO191" s="401"/>
      <c r="BP191" s="401"/>
      <c r="BQ191" s="401"/>
      <c r="BR191" s="401"/>
      <c r="BS191" s="401"/>
      <c r="BT191" s="401"/>
      <c r="BU191" s="401"/>
      <c r="BV191" s="401"/>
      <c r="BW191" s="401"/>
      <c r="BX191" s="401"/>
      <c r="BY191" s="401"/>
      <c r="BZ191" s="401"/>
      <c r="CA191" s="401"/>
      <c r="CB191" s="401"/>
      <c r="CC191" s="402"/>
      <c r="CD191" s="402"/>
      <c r="CE191" s="402"/>
      <c r="CF191" s="402"/>
      <c r="CG191" s="402"/>
      <c r="CH191" s="164"/>
      <c r="CI191" s="164"/>
    </row>
    <row r="192" spans="1:87" s="403" customFormat="1" ht="15.75" customHeight="1">
      <c r="A192" s="416"/>
      <c r="B192" s="417"/>
      <c r="C192" s="418"/>
      <c r="D192" s="419"/>
      <c r="E192" s="419"/>
      <c r="F192" s="193"/>
      <c r="G192" s="193"/>
      <c r="H192" s="193"/>
      <c r="I192" s="193"/>
      <c r="J192" s="193"/>
      <c r="K192" s="193"/>
      <c r="L192" s="1054"/>
      <c r="M192" s="1054"/>
      <c r="N192" s="1054"/>
      <c r="O192" s="1054"/>
      <c r="P192" s="420"/>
      <c r="Q192" s="420"/>
      <c r="R192" s="420"/>
      <c r="S192" s="420"/>
      <c r="T192" s="420"/>
      <c r="U192" s="420"/>
      <c r="V192" s="420"/>
      <c r="W192" s="420"/>
      <c r="X192" s="420"/>
      <c r="Y192" s="420"/>
      <c r="Z192" s="420"/>
      <c r="AA192" s="420"/>
      <c r="AB192" s="420"/>
      <c r="AC192" s="420"/>
      <c r="AD192" s="122"/>
      <c r="AE192" s="122"/>
      <c r="AF192" s="122"/>
      <c r="AG192" s="122"/>
      <c r="AH192" s="122"/>
      <c r="AI192" s="122"/>
      <c r="AJ192" s="355"/>
      <c r="AK192" s="355"/>
      <c r="AL192" s="355"/>
      <c r="AM192" s="355"/>
      <c r="AN192" s="355"/>
      <c r="AO192" s="355"/>
      <c r="AP192" s="355"/>
      <c r="AQ192" s="355"/>
      <c r="AR192" s="355"/>
      <c r="AS192" s="355"/>
      <c r="AT192" s="355"/>
      <c r="AU192" s="355"/>
      <c r="AV192" s="355"/>
      <c r="AW192" s="355"/>
      <c r="AX192" s="355"/>
      <c r="AY192" s="355"/>
      <c r="AZ192" s="355"/>
      <c r="BA192" s="355"/>
      <c r="BB192" s="355"/>
      <c r="BC192" s="355"/>
      <c r="BD192" s="355"/>
      <c r="BE192" s="355"/>
      <c r="BF192" s="355"/>
      <c r="BG192" s="355"/>
      <c r="BH192" s="355"/>
      <c r="BI192" s="355"/>
      <c r="BJ192" s="355"/>
      <c r="BK192" s="355"/>
      <c r="BL192" s="355"/>
      <c r="BM192" s="355"/>
      <c r="BN192" s="355"/>
      <c r="BO192" s="355"/>
      <c r="BP192" s="355"/>
      <c r="BQ192" s="355"/>
      <c r="BR192" s="355"/>
      <c r="BS192" s="355"/>
      <c r="BT192" s="355"/>
      <c r="BU192" s="355"/>
      <c r="BV192" s="355"/>
      <c r="BW192" s="355"/>
      <c r="BX192" s="355"/>
      <c r="BY192" s="355"/>
      <c r="BZ192" s="361"/>
      <c r="CA192" s="361"/>
      <c r="CB192" s="361"/>
      <c r="CC192" s="361"/>
      <c r="CD192" s="361"/>
      <c r="CE192" s="361"/>
      <c r="CF192" s="421"/>
      <c r="CG192" s="421"/>
    </row>
    <row r="193" spans="1:89" s="197" customFormat="1" ht="15.75" customHeight="1">
      <c r="A193" s="3"/>
      <c r="B193" s="20"/>
      <c r="C193" s="1"/>
      <c r="D193" s="1"/>
      <c r="E193" s="1"/>
      <c r="F193" s="3"/>
      <c r="G193" s="3"/>
      <c r="H193" s="3"/>
      <c r="I193" s="3"/>
      <c r="J193" s="3"/>
      <c r="K193" s="3"/>
      <c r="L193" s="942"/>
      <c r="M193" s="942"/>
      <c r="N193" s="942"/>
      <c r="O193" s="942"/>
      <c r="P193" s="4"/>
      <c r="Q193" s="4"/>
      <c r="R193" s="4"/>
      <c r="S193" s="4"/>
      <c r="T193" s="4"/>
      <c r="U193" s="4"/>
      <c r="V193" s="4"/>
      <c r="W193" s="4"/>
      <c r="X193" s="4"/>
      <c r="Y193" s="4"/>
      <c r="Z193" s="4"/>
      <c r="AA193" s="4"/>
      <c r="AB193" s="4"/>
      <c r="AC193" s="4"/>
      <c r="AD193" s="3"/>
      <c r="AE193" s="3"/>
      <c r="AF193" s="3"/>
      <c r="AG193" s="3"/>
      <c r="AH193" s="3"/>
      <c r="AI193" s="3"/>
      <c r="AJ193" s="1"/>
      <c r="AK193" s="1"/>
      <c r="AL193" s="1"/>
      <c r="AM193" s="1"/>
      <c r="AN193" s="1"/>
      <c r="AO193" s="355"/>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2"/>
      <c r="CA193" s="2"/>
      <c r="CB193" s="2"/>
      <c r="CC193" s="2"/>
      <c r="CD193" s="2"/>
      <c r="CE193" s="2"/>
      <c r="CF193" s="2"/>
      <c r="CG193" s="2"/>
      <c r="CH193" s="8"/>
      <c r="CI193" s="8"/>
      <c r="CJ193" s="8"/>
      <c r="CK193" s="8"/>
    </row>
    <row r="194" spans="1:89" s="197" customFormat="1" ht="15.75" customHeight="1">
      <c r="A194" s="3"/>
      <c r="B194" s="20"/>
      <c r="C194" s="1"/>
      <c r="D194" s="1"/>
      <c r="E194" s="1"/>
      <c r="F194" s="3"/>
      <c r="G194" s="3"/>
      <c r="H194" s="3"/>
      <c r="I194" s="3"/>
      <c r="J194" s="3"/>
      <c r="K194" s="3"/>
      <c r="L194" s="942"/>
      <c r="M194" s="942"/>
      <c r="N194" s="942"/>
      <c r="O194" s="942"/>
      <c r="P194" s="4"/>
      <c r="Q194" s="4"/>
      <c r="R194" s="4"/>
      <c r="S194" s="4"/>
      <c r="T194" s="4"/>
      <c r="U194" s="4"/>
      <c r="V194" s="4"/>
      <c r="W194" s="4"/>
      <c r="X194" s="4"/>
      <c r="Y194" s="4"/>
      <c r="Z194" s="4"/>
      <c r="AA194" s="4"/>
      <c r="AB194" s="4"/>
      <c r="AC194" s="4"/>
      <c r="AD194" s="3"/>
      <c r="AE194" s="3"/>
      <c r="AF194" s="3"/>
      <c r="AG194" s="3"/>
      <c r="AH194" s="3"/>
      <c r="AI194" s="3"/>
      <c r="AJ194" s="1"/>
      <c r="AK194" s="1"/>
      <c r="AL194" s="1"/>
      <c r="AM194" s="1"/>
      <c r="AN194" s="1"/>
      <c r="AO194" s="355"/>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2"/>
      <c r="CA194" s="2"/>
      <c r="CB194" s="2"/>
      <c r="CC194" s="2"/>
      <c r="CD194" s="2"/>
      <c r="CE194" s="2"/>
      <c r="CF194" s="2"/>
      <c r="CG194" s="2"/>
      <c r="CH194" s="8"/>
      <c r="CI194" s="8"/>
      <c r="CJ194" s="8"/>
      <c r="CK194" s="8"/>
    </row>
    <row r="195" spans="1:89" s="197" customFormat="1" ht="15.75" customHeight="1">
      <c r="A195" s="3"/>
      <c r="B195" s="20"/>
      <c r="C195" s="1"/>
      <c r="D195" s="1"/>
      <c r="E195" s="1"/>
      <c r="F195" s="3"/>
      <c r="G195" s="3"/>
      <c r="H195" s="3"/>
      <c r="I195" s="3"/>
      <c r="J195" s="3"/>
      <c r="K195" s="3"/>
      <c r="L195" s="942"/>
      <c r="M195" s="942"/>
      <c r="N195" s="942"/>
      <c r="O195" s="942"/>
      <c r="P195" s="4"/>
      <c r="Q195" s="4"/>
      <c r="R195" s="4"/>
      <c r="S195" s="4"/>
      <c r="T195" s="4"/>
      <c r="U195" s="4"/>
      <c r="V195" s="4"/>
      <c r="W195" s="4"/>
      <c r="X195" s="4"/>
      <c r="Y195" s="4"/>
      <c r="Z195" s="4"/>
      <c r="AA195" s="4"/>
      <c r="AB195" s="4"/>
      <c r="AC195" s="4"/>
      <c r="AD195" s="3"/>
      <c r="AE195" s="3"/>
      <c r="AF195" s="3"/>
      <c r="AG195" s="3"/>
      <c r="AH195" s="3"/>
      <c r="AI195" s="3"/>
      <c r="AJ195" s="1"/>
      <c r="AK195" s="1"/>
      <c r="AL195" s="1"/>
      <c r="AM195" s="1"/>
      <c r="AN195" s="1"/>
      <c r="AO195" s="355"/>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2"/>
      <c r="CA195" s="2"/>
      <c r="CB195" s="2"/>
      <c r="CC195" s="2"/>
      <c r="CD195" s="2"/>
      <c r="CE195" s="2"/>
      <c r="CF195" s="2"/>
      <c r="CG195" s="2"/>
      <c r="CH195" s="8"/>
      <c r="CI195" s="8"/>
      <c r="CJ195" s="8"/>
      <c r="CK195" s="8"/>
    </row>
    <row r="196" spans="1:89" s="197" customFormat="1" ht="15.75" customHeight="1">
      <c r="A196" s="3"/>
      <c r="B196" s="20"/>
      <c r="C196" s="1"/>
      <c r="D196" s="1"/>
      <c r="E196" s="1"/>
      <c r="F196" s="3"/>
      <c r="G196" s="3"/>
      <c r="H196" s="3"/>
      <c r="I196" s="3"/>
      <c r="J196" s="3"/>
      <c r="K196" s="3"/>
      <c r="L196" s="942"/>
      <c r="M196" s="942"/>
      <c r="N196" s="942"/>
      <c r="O196" s="942"/>
      <c r="P196" s="4"/>
      <c r="Q196" s="4"/>
      <c r="R196" s="4"/>
      <c r="S196" s="4"/>
      <c r="T196" s="4"/>
      <c r="U196" s="4"/>
      <c r="V196" s="4"/>
      <c r="W196" s="4"/>
      <c r="X196" s="4"/>
      <c r="Y196" s="4"/>
      <c r="Z196" s="4"/>
      <c r="AA196" s="4"/>
      <c r="AB196" s="4"/>
      <c r="AC196" s="4"/>
      <c r="AD196" s="3"/>
      <c r="AE196" s="3"/>
      <c r="AF196" s="3"/>
      <c r="AG196" s="3"/>
      <c r="AH196" s="3"/>
      <c r="AI196" s="3"/>
      <c r="AJ196" s="1"/>
      <c r="AK196" s="1"/>
      <c r="AL196" s="1"/>
      <c r="AM196" s="1"/>
      <c r="AN196" s="1"/>
      <c r="AO196" s="355"/>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2"/>
      <c r="CA196" s="2"/>
      <c r="CB196" s="2"/>
      <c r="CC196" s="2"/>
      <c r="CD196" s="2"/>
      <c r="CE196" s="2"/>
      <c r="CF196" s="2"/>
      <c r="CG196" s="2"/>
      <c r="CH196" s="8"/>
      <c r="CI196" s="8"/>
      <c r="CJ196" s="8"/>
      <c r="CK196" s="8"/>
    </row>
    <row r="197" spans="1:89" s="197" customFormat="1" ht="15.75" customHeight="1">
      <c r="A197" s="3"/>
      <c r="B197" s="20"/>
      <c r="C197" s="1"/>
      <c r="D197" s="1"/>
      <c r="E197" s="1"/>
      <c r="F197" s="3"/>
      <c r="G197" s="3"/>
      <c r="H197" s="3"/>
      <c r="I197" s="3"/>
      <c r="J197" s="3"/>
      <c r="K197" s="3"/>
      <c r="L197" s="942"/>
      <c r="M197" s="942"/>
      <c r="N197" s="942"/>
      <c r="O197" s="942"/>
      <c r="P197" s="4"/>
      <c r="Q197" s="4"/>
      <c r="R197" s="4"/>
      <c r="S197" s="4"/>
      <c r="T197" s="4"/>
      <c r="U197" s="4"/>
      <c r="V197" s="4"/>
      <c r="W197" s="4"/>
      <c r="X197" s="4"/>
      <c r="Y197" s="4"/>
      <c r="Z197" s="4"/>
      <c r="AA197" s="4"/>
      <c r="AB197" s="4"/>
      <c r="AC197" s="4"/>
      <c r="AD197" s="3"/>
      <c r="AE197" s="3"/>
      <c r="AF197" s="3"/>
      <c r="AG197" s="3"/>
      <c r="AH197" s="3"/>
      <c r="AI197" s="3"/>
      <c r="AJ197" s="1"/>
      <c r="AK197" s="1"/>
      <c r="AL197" s="1"/>
      <c r="AM197" s="1"/>
      <c r="AN197" s="1"/>
      <c r="AO197" s="355"/>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2"/>
      <c r="CA197" s="2"/>
      <c r="CB197" s="2"/>
      <c r="CC197" s="2"/>
      <c r="CD197" s="2"/>
      <c r="CE197" s="2"/>
      <c r="CF197" s="2"/>
      <c r="CG197" s="2"/>
      <c r="CH197" s="8"/>
      <c r="CI197" s="8"/>
      <c r="CJ197" s="8"/>
      <c r="CK197" s="8"/>
    </row>
    <row r="198" spans="1:89" s="197" customFormat="1" ht="15.75" customHeight="1">
      <c r="A198" s="3"/>
      <c r="B198" s="20"/>
      <c r="C198" s="1"/>
      <c r="D198" s="1"/>
      <c r="E198" s="1"/>
      <c r="F198" s="3"/>
      <c r="G198" s="3"/>
      <c r="H198" s="3"/>
      <c r="I198" s="3"/>
      <c r="J198" s="3"/>
      <c r="K198" s="3"/>
      <c r="L198" s="942"/>
      <c r="M198" s="942"/>
      <c r="N198" s="942"/>
      <c r="O198" s="942"/>
      <c r="P198" s="4"/>
      <c r="Q198" s="4"/>
      <c r="R198" s="4"/>
      <c r="S198" s="4"/>
      <c r="T198" s="4"/>
      <c r="U198" s="4"/>
      <c r="V198" s="4"/>
      <c r="W198" s="4"/>
      <c r="X198" s="4"/>
      <c r="Y198" s="4"/>
      <c r="Z198" s="4"/>
      <c r="AA198" s="4"/>
      <c r="AB198" s="4"/>
      <c r="AC198" s="4"/>
      <c r="AD198" s="3"/>
      <c r="AE198" s="3"/>
      <c r="AF198" s="3"/>
      <c r="AG198" s="3"/>
      <c r="AH198" s="3"/>
      <c r="AI198" s="3"/>
      <c r="AJ198" s="1"/>
      <c r="AK198" s="1"/>
      <c r="AL198" s="1"/>
      <c r="AM198" s="1"/>
      <c r="AN198" s="1"/>
      <c r="AO198" s="355"/>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2"/>
      <c r="CA198" s="2"/>
      <c r="CB198" s="2"/>
      <c r="CC198" s="2"/>
      <c r="CD198" s="2"/>
      <c r="CE198" s="2"/>
      <c r="CF198" s="2"/>
      <c r="CG198" s="2"/>
      <c r="CH198" s="8"/>
      <c r="CI198" s="8"/>
      <c r="CJ198" s="8"/>
      <c r="CK198" s="8"/>
    </row>
    <row r="199" spans="1:89" s="197" customFormat="1" ht="15.75" customHeight="1">
      <c r="A199" s="3"/>
      <c r="B199" s="20"/>
      <c r="C199" s="1"/>
      <c r="D199" s="1"/>
      <c r="E199" s="1"/>
      <c r="F199" s="3"/>
      <c r="G199" s="3"/>
      <c r="H199" s="3"/>
      <c r="I199" s="3"/>
      <c r="J199" s="3"/>
      <c r="K199" s="3"/>
      <c r="L199" s="942"/>
      <c r="M199" s="942"/>
      <c r="N199" s="942"/>
      <c r="O199" s="942"/>
      <c r="P199" s="4"/>
      <c r="Q199" s="4"/>
      <c r="R199" s="4"/>
      <c r="S199" s="4"/>
      <c r="T199" s="4"/>
      <c r="U199" s="4"/>
      <c r="V199" s="4"/>
      <c r="W199" s="4"/>
      <c r="X199" s="4"/>
      <c r="Y199" s="4"/>
      <c r="Z199" s="4"/>
      <c r="AA199" s="4"/>
      <c r="AB199" s="4"/>
      <c r="AC199" s="4"/>
      <c r="AD199" s="3"/>
      <c r="AE199" s="3"/>
      <c r="AF199" s="3"/>
      <c r="AG199" s="3"/>
      <c r="AH199" s="3"/>
      <c r="AI199" s="3"/>
      <c r="AJ199" s="1"/>
      <c r="AK199" s="1"/>
      <c r="AL199" s="1"/>
      <c r="AM199" s="1"/>
      <c r="AN199" s="1"/>
      <c r="AO199" s="355"/>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2"/>
      <c r="CA199" s="2"/>
      <c r="CB199" s="2"/>
      <c r="CC199" s="2"/>
      <c r="CD199" s="2"/>
      <c r="CE199" s="2"/>
      <c r="CF199" s="2"/>
      <c r="CG199" s="2"/>
      <c r="CH199" s="8"/>
      <c r="CI199" s="8"/>
      <c r="CJ199" s="8"/>
      <c r="CK199" s="8"/>
    </row>
    <row r="200" spans="1:89" s="197" customFormat="1" ht="15.75" customHeight="1">
      <c r="A200" s="3"/>
      <c r="B200" s="20"/>
      <c r="C200" s="1"/>
      <c r="D200" s="1"/>
      <c r="E200" s="1"/>
      <c r="F200" s="3"/>
      <c r="G200" s="3"/>
      <c r="H200" s="3"/>
      <c r="I200" s="3"/>
      <c r="J200" s="3"/>
      <c r="K200" s="3"/>
      <c r="L200" s="942"/>
      <c r="M200" s="942"/>
      <c r="N200" s="942"/>
      <c r="O200" s="942"/>
      <c r="P200" s="4"/>
      <c r="Q200" s="4"/>
      <c r="R200" s="4"/>
      <c r="S200" s="4"/>
      <c r="T200" s="4"/>
      <c r="U200" s="4"/>
      <c r="V200" s="4"/>
      <c r="W200" s="4"/>
      <c r="X200" s="4"/>
      <c r="Y200" s="4"/>
      <c r="Z200" s="4"/>
      <c r="AA200" s="4"/>
      <c r="AB200" s="4"/>
      <c r="AC200" s="4"/>
      <c r="AD200" s="3"/>
      <c r="AE200" s="3"/>
      <c r="AF200" s="3"/>
      <c r="AG200" s="3"/>
      <c r="AH200" s="3"/>
      <c r="AI200" s="3"/>
      <c r="AJ200" s="1"/>
      <c r="AK200" s="1"/>
      <c r="AL200" s="1"/>
      <c r="AM200" s="1"/>
      <c r="AN200" s="1"/>
      <c r="AO200" s="355"/>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2"/>
      <c r="CA200" s="2"/>
      <c r="CB200" s="2"/>
      <c r="CC200" s="2"/>
      <c r="CD200" s="2"/>
      <c r="CE200" s="2"/>
      <c r="CF200" s="2"/>
      <c r="CG200" s="2"/>
      <c r="CH200" s="8"/>
      <c r="CI200" s="8"/>
      <c r="CJ200" s="8"/>
      <c r="CK200" s="8"/>
    </row>
    <row r="201" spans="1:89" s="197" customFormat="1" ht="15.75" customHeight="1">
      <c r="A201" s="3"/>
      <c r="B201" s="20"/>
      <c r="C201" s="1"/>
      <c r="D201" s="1"/>
      <c r="E201" s="1"/>
      <c r="F201" s="3"/>
      <c r="G201" s="3"/>
      <c r="H201" s="3"/>
      <c r="I201" s="3"/>
      <c r="J201" s="3"/>
      <c r="K201" s="3"/>
      <c r="L201" s="942"/>
      <c r="M201" s="942"/>
      <c r="N201" s="942"/>
      <c r="O201" s="942"/>
      <c r="P201" s="4"/>
      <c r="Q201" s="4"/>
      <c r="R201" s="4"/>
      <c r="S201" s="4"/>
      <c r="T201" s="4"/>
      <c r="U201" s="4"/>
      <c r="V201" s="4"/>
      <c r="W201" s="4"/>
      <c r="X201" s="4"/>
      <c r="Y201" s="4"/>
      <c r="Z201" s="4"/>
      <c r="AA201" s="4"/>
      <c r="AB201" s="4"/>
      <c r="AC201" s="4"/>
      <c r="AD201" s="3"/>
      <c r="AE201" s="3"/>
      <c r="AF201" s="3"/>
      <c r="AG201" s="3"/>
      <c r="AH201" s="3"/>
      <c r="AI201" s="3"/>
      <c r="AJ201" s="1"/>
      <c r="AK201" s="1"/>
      <c r="AL201" s="1"/>
      <c r="AM201" s="1"/>
      <c r="AN201" s="1"/>
      <c r="AO201" s="355"/>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2"/>
      <c r="CA201" s="2"/>
      <c r="CB201" s="2"/>
      <c r="CC201" s="2"/>
      <c r="CD201" s="2"/>
      <c r="CE201" s="2"/>
      <c r="CF201" s="2"/>
      <c r="CG201" s="2"/>
      <c r="CH201" s="8"/>
      <c r="CI201" s="8"/>
      <c r="CJ201" s="8"/>
      <c r="CK201" s="8"/>
    </row>
    <row r="202" spans="1:89" s="197" customFormat="1" ht="15.75" customHeight="1">
      <c r="A202" s="3"/>
      <c r="B202" s="20"/>
      <c r="C202" s="1"/>
      <c r="D202" s="1"/>
      <c r="E202" s="1"/>
      <c r="F202" s="3"/>
      <c r="G202" s="3"/>
      <c r="H202" s="3"/>
      <c r="I202" s="3"/>
      <c r="J202" s="3"/>
      <c r="K202" s="3"/>
      <c r="L202" s="942"/>
      <c r="M202" s="942"/>
      <c r="N202" s="942"/>
      <c r="O202" s="942"/>
      <c r="P202" s="4"/>
      <c r="Q202" s="4"/>
      <c r="R202" s="4"/>
      <c r="S202" s="4"/>
      <c r="T202" s="4"/>
      <c r="U202" s="4"/>
      <c r="V202" s="4"/>
      <c r="W202" s="4"/>
      <c r="X202" s="4"/>
      <c r="Y202" s="4"/>
      <c r="Z202" s="4"/>
      <c r="AA202" s="4"/>
      <c r="AB202" s="4"/>
      <c r="AC202" s="4"/>
      <c r="AD202" s="3"/>
      <c r="AE202" s="3"/>
      <c r="AF202" s="3"/>
      <c r="AG202" s="3"/>
      <c r="AH202" s="3"/>
      <c r="AI202" s="3"/>
      <c r="AJ202" s="1"/>
      <c r="AK202" s="1"/>
      <c r="AL202" s="1"/>
      <c r="AM202" s="1"/>
      <c r="AN202" s="1"/>
      <c r="AO202" s="355"/>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2"/>
      <c r="CA202" s="2"/>
      <c r="CB202" s="2"/>
      <c r="CC202" s="2"/>
      <c r="CD202" s="2"/>
      <c r="CE202" s="2"/>
      <c r="CF202" s="2"/>
      <c r="CG202" s="2"/>
      <c r="CH202" s="8"/>
      <c r="CI202" s="8"/>
      <c r="CJ202" s="8"/>
      <c r="CK202" s="8"/>
    </row>
    <row r="203" spans="1:89" s="197" customFormat="1" ht="15.75" customHeight="1">
      <c r="A203" s="3"/>
      <c r="B203" s="20"/>
      <c r="C203" s="1"/>
      <c r="D203" s="1"/>
      <c r="E203" s="1"/>
      <c r="F203" s="3"/>
      <c r="G203" s="3"/>
      <c r="H203" s="3"/>
      <c r="I203" s="3"/>
      <c r="J203" s="3"/>
      <c r="K203" s="3"/>
      <c r="L203" s="942"/>
      <c r="M203" s="942"/>
      <c r="N203" s="942"/>
      <c r="O203" s="942"/>
      <c r="P203" s="4"/>
      <c r="Q203" s="4"/>
      <c r="R203" s="4"/>
      <c r="S203" s="4"/>
      <c r="T203" s="4"/>
      <c r="U203" s="4"/>
      <c r="V203" s="4"/>
      <c r="W203" s="4"/>
      <c r="X203" s="4"/>
      <c r="Y203" s="4"/>
      <c r="Z203" s="4"/>
      <c r="AA203" s="4"/>
      <c r="AB203" s="4"/>
      <c r="AC203" s="4"/>
      <c r="AD203" s="3"/>
      <c r="AE203" s="3"/>
      <c r="AF203" s="3"/>
      <c r="AG203" s="3"/>
      <c r="AH203" s="3"/>
      <c r="AI203" s="3"/>
      <c r="AJ203" s="1"/>
      <c r="AK203" s="1"/>
      <c r="AL203" s="1"/>
      <c r="AM203" s="1"/>
      <c r="AN203" s="1"/>
      <c r="AO203" s="355"/>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2"/>
      <c r="CA203" s="2"/>
      <c r="CB203" s="2"/>
      <c r="CC203" s="2"/>
      <c r="CD203" s="2"/>
      <c r="CE203" s="2"/>
      <c r="CF203" s="2"/>
      <c r="CG203" s="2"/>
      <c r="CH203" s="8"/>
      <c r="CI203" s="8"/>
      <c r="CJ203" s="8"/>
      <c r="CK203" s="8"/>
    </row>
    <row r="204" spans="1:89" s="197" customFormat="1" ht="15.75" customHeight="1">
      <c r="A204" s="3"/>
      <c r="B204" s="20"/>
      <c r="C204" s="1"/>
      <c r="D204" s="1"/>
      <c r="E204" s="1"/>
      <c r="F204" s="3"/>
      <c r="G204" s="3"/>
      <c r="H204" s="3"/>
      <c r="I204" s="3"/>
      <c r="J204" s="3"/>
      <c r="K204" s="3"/>
      <c r="L204" s="942"/>
      <c r="M204" s="942"/>
      <c r="N204" s="942"/>
      <c r="O204" s="942"/>
      <c r="P204" s="4"/>
      <c r="Q204" s="4"/>
      <c r="R204" s="4"/>
      <c r="S204" s="4"/>
      <c r="T204" s="4"/>
      <c r="U204" s="4"/>
      <c r="V204" s="4"/>
      <c r="W204" s="4"/>
      <c r="X204" s="4"/>
      <c r="Y204" s="4"/>
      <c r="Z204" s="4"/>
      <c r="AA204" s="4"/>
      <c r="AB204" s="4"/>
      <c r="AC204" s="4"/>
      <c r="AD204" s="3"/>
      <c r="AE204" s="3"/>
      <c r="AF204" s="3"/>
      <c r="AG204" s="3"/>
      <c r="AH204" s="3"/>
      <c r="AI204" s="3"/>
      <c r="AJ204" s="1"/>
      <c r="AK204" s="1"/>
      <c r="AL204" s="1"/>
      <c r="AM204" s="1"/>
      <c r="AN204" s="1"/>
      <c r="AO204" s="355"/>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2"/>
      <c r="CA204" s="2"/>
      <c r="CB204" s="2"/>
      <c r="CC204" s="2"/>
      <c r="CD204" s="2"/>
      <c r="CE204" s="2"/>
      <c r="CF204" s="2"/>
      <c r="CG204" s="2"/>
      <c r="CH204" s="8"/>
      <c r="CI204" s="8"/>
      <c r="CJ204" s="8"/>
      <c r="CK204" s="8"/>
    </row>
    <row r="205" spans="1:89" s="197" customFormat="1" ht="15.75" customHeight="1">
      <c r="A205" s="3"/>
      <c r="B205" s="20"/>
      <c r="C205" s="1"/>
      <c r="D205" s="1"/>
      <c r="E205" s="1"/>
      <c r="F205" s="3"/>
      <c r="G205" s="3"/>
      <c r="H205" s="3"/>
      <c r="I205" s="3"/>
      <c r="J205" s="3"/>
      <c r="K205" s="3"/>
      <c r="L205" s="942"/>
      <c r="M205" s="942"/>
      <c r="N205" s="942"/>
      <c r="O205" s="942"/>
      <c r="P205" s="4"/>
      <c r="Q205" s="4"/>
      <c r="R205" s="4"/>
      <c r="S205" s="4"/>
      <c r="T205" s="4"/>
      <c r="U205" s="4"/>
      <c r="V205" s="4"/>
      <c r="W205" s="4"/>
      <c r="X205" s="4"/>
      <c r="Y205" s="4"/>
      <c r="Z205" s="4"/>
      <c r="AA205" s="4"/>
      <c r="AB205" s="4"/>
      <c r="AC205" s="4"/>
      <c r="AD205" s="3"/>
      <c r="AE205" s="3"/>
      <c r="AF205" s="3"/>
      <c r="AG205" s="3"/>
      <c r="AH205" s="3"/>
      <c r="AI205" s="3"/>
      <c r="AJ205" s="1"/>
      <c r="AK205" s="1"/>
      <c r="AL205" s="1"/>
      <c r="AM205" s="1"/>
      <c r="AN205" s="1"/>
      <c r="AO205" s="355"/>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2"/>
      <c r="CA205" s="2"/>
      <c r="CB205" s="2"/>
      <c r="CC205" s="2"/>
      <c r="CD205" s="2"/>
      <c r="CE205" s="2"/>
      <c r="CF205" s="2"/>
      <c r="CG205" s="2"/>
      <c r="CH205" s="8"/>
      <c r="CI205" s="8"/>
      <c r="CJ205" s="8"/>
      <c r="CK205" s="8"/>
    </row>
    <row r="206" spans="1:89" s="197" customFormat="1" ht="15.75" customHeight="1">
      <c r="A206" s="3"/>
      <c r="B206" s="20"/>
      <c r="C206" s="1"/>
      <c r="D206" s="1"/>
      <c r="E206" s="1"/>
      <c r="F206" s="3"/>
      <c r="G206" s="3"/>
      <c r="H206" s="3"/>
      <c r="I206" s="3"/>
      <c r="J206" s="3"/>
      <c r="K206" s="3"/>
      <c r="L206" s="942"/>
      <c r="M206" s="942"/>
      <c r="N206" s="942"/>
      <c r="O206" s="942"/>
      <c r="P206" s="4"/>
      <c r="Q206" s="4"/>
      <c r="R206" s="4"/>
      <c r="S206" s="4"/>
      <c r="T206" s="4"/>
      <c r="U206" s="4"/>
      <c r="V206" s="4"/>
      <c r="W206" s="4"/>
      <c r="X206" s="4"/>
      <c r="Y206" s="4"/>
      <c r="Z206" s="4"/>
      <c r="AA206" s="4"/>
      <c r="AB206" s="4"/>
      <c r="AC206" s="4"/>
      <c r="AD206" s="3"/>
      <c r="AE206" s="3"/>
      <c r="AF206" s="3"/>
      <c r="AG206" s="3"/>
      <c r="AH206" s="3"/>
      <c r="AI206" s="3"/>
      <c r="AJ206" s="1"/>
      <c r="AK206" s="1"/>
      <c r="AL206" s="1"/>
      <c r="AM206" s="1"/>
      <c r="AN206" s="1"/>
      <c r="AO206" s="355"/>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2"/>
      <c r="CA206" s="2"/>
      <c r="CB206" s="2"/>
      <c r="CC206" s="2"/>
      <c r="CD206" s="2"/>
      <c r="CE206" s="2"/>
      <c r="CF206" s="2"/>
      <c r="CG206" s="2"/>
      <c r="CH206" s="8"/>
      <c r="CI206" s="8"/>
      <c r="CJ206" s="8"/>
      <c r="CK206" s="8"/>
    </row>
    <row r="207" spans="1:89" s="197" customFormat="1" ht="15.75" customHeight="1">
      <c r="A207" s="3"/>
      <c r="B207" s="20"/>
      <c r="C207" s="1"/>
      <c r="D207" s="1"/>
      <c r="E207" s="1"/>
      <c r="F207" s="3"/>
      <c r="G207" s="3"/>
      <c r="H207" s="3"/>
      <c r="I207" s="3"/>
      <c r="J207" s="3"/>
      <c r="K207" s="3"/>
      <c r="L207" s="942"/>
      <c r="M207" s="942"/>
      <c r="N207" s="942"/>
      <c r="O207" s="942"/>
      <c r="P207" s="4"/>
      <c r="Q207" s="4"/>
      <c r="R207" s="4"/>
      <c r="S207" s="4"/>
      <c r="T207" s="4"/>
      <c r="U207" s="4"/>
      <c r="V207" s="4"/>
      <c r="W207" s="4"/>
      <c r="X207" s="4"/>
      <c r="Y207" s="4"/>
      <c r="Z207" s="4"/>
      <c r="AA207" s="4"/>
      <c r="AB207" s="4"/>
      <c r="AC207" s="4"/>
      <c r="AD207" s="3"/>
      <c r="AE207" s="3"/>
      <c r="AF207" s="3"/>
      <c r="AG207" s="3"/>
      <c r="AH207" s="3"/>
      <c r="AI207" s="3"/>
      <c r="AJ207" s="1"/>
      <c r="AK207" s="1"/>
      <c r="AL207" s="1"/>
      <c r="AM207" s="1"/>
      <c r="AN207" s="1"/>
      <c r="AO207" s="355"/>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2"/>
      <c r="CA207" s="2"/>
      <c r="CB207" s="2"/>
      <c r="CC207" s="2"/>
      <c r="CD207" s="2"/>
      <c r="CE207" s="2"/>
      <c r="CF207" s="2"/>
      <c r="CG207" s="2"/>
      <c r="CH207" s="8"/>
      <c r="CI207" s="8"/>
      <c r="CJ207" s="8"/>
      <c r="CK207" s="8"/>
    </row>
    <row r="208" spans="1:89" ht="15.75" customHeight="1">
      <c r="A208" s="3"/>
      <c r="B208" s="20"/>
      <c r="C208" s="1"/>
      <c r="D208" s="1"/>
      <c r="E208" s="1"/>
      <c r="F208" s="3"/>
      <c r="G208" s="3"/>
      <c r="H208" s="3"/>
      <c r="I208" s="3"/>
      <c r="J208" s="3"/>
      <c r="K208" s="3"/>
      <c r="L208" s="942"/>
      <c r="M208" s="942"/>
      <c r="N208" s="942"/>
      <c r="O208" s="942"/>
      <c r="P208" s="4"/>
      <c r="Q208" s="4"/>
      <c r="R208" s="4"/>
      <c r="S208" s="4"/>
      <c r="T208" s="4"/>
      <c r="U208" s="4"/>
      <c r="V208" s="4"/>
      <c r="W208" s="4"/>
      <c r="X208" s="4"/>
      <c r="Y208" s="4"/>
      <c r="Z208" s="4"/>
      <c r="AA208" s="4"/>
      <c r="AB208" s="4"/>
      <c r="AC208" s="4"/>
      <c r="AD208" s="3"/>
      <c r="AE208" s="3"/>
      <c r="AF208" s="3"/>
      <c r="AG208" s="3"/>
      <c r="AH208" s="3"/>
      <c r="AI208" s="3"/>
      <c r="AJ208" s="1"/>
      <c r="AK208" s="1"/>
      <c r="AL208" s="1"/>
      <c r="AM208" s="1"/>
      <c r="AN208" s="1"/>
      <c r="AO208" s="355"/>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2"/>
      <c r="CA208" s="2"/>
      <c r="CB208" s="2"/>
      <c r="CC208" s="2"/>
      <c r="CD208" s="2"/>
      <c r="CE208" s="2"/>
      <c r="CF208" s="2"/>
      <c r="CG208" s="2"/>
      <c r="CH208" s="8"/>
      <c r="CI208" s="8"/>
      <c r="CJ208" s="8"/>
      <c r="CK208" s="8"/>
    </row>
    <row r="209" spans="1:89" ht="15.75" hidden="1" customHeight="1">
      <c r="A209" s="3"/>
      <c r="B209" s="20"/>
      <c r="C209" s="1"/>
      <c r="D209" s="1"/>
      <c r="E209" s="1"/>
      <c r="F209" s="3"/>
      <c r="G209" s="3"/>
      <c r="H209" s="3"/>
      <c r="I209" s="3"/>
      <c r="J209" s="3"/>
      <c r="K209" s="3"/>
      <c r="L209" s="942"/>
      <c r="M209" s="942"/>
      <c r="N209" s="942"/>
      <c r="O209" s="942"/>
      <c r="P209" s="4"/>
      <c r="Q209" s="4"/>
      <c r="R209" s="4"/>
      <c r="S209" s="4"/>
      <c r="T209" s="4"/>
      <c r="U209" s="4"/>
      <c r="V209" s="4"/>
      <c r="W209" s="4"/>
      <c r="X209" s="4"/>
      <c r="Y209" s="4"/>
      <c r="Z209" s="4"/>
      <c r="AA209" s="4"/>
      <c r="AB209" s="4"/>
      <c r="AC209" s="4"/>
      <c r="AD209" s="3"/>
      <c r="AE209" s="3"/>
      <c r="AF209" s="3"/>
      <c r="AG209" s="3"/>
      <c r="AH209" s="3"/>
      <c r="AI209" s="3"/>
      <c r="AJ209" s="1"/>
      <c r="AK209" s="1"/>
      <c r="AL209" s="1"/>
      <c r="AM209" s="1"/>
      <c r="AN209" s="1"/>
      <c r="AO209" s="355"/>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2"/>
      <c r="CA209" s="2"/>
      <c r="CB209" s="2"/>
      <c r="CC209" s="2"/>
      <c r="CD209" s="2"/>
      <c r="CE209" s="2"/>
      <c r="CF209" s="2"/>
      <c r="CG209" s="2"/>
      <c r="CH209" s="8"/>
      <c r="CI209" s="8"/>
      <c r="CJ209" s="8"/>
      <c r="CK209" s="8"/>
    </row>
    <row r="210" spans="1:89" ht="15.75" hidden="1" customHeight="1">
      <c r="A210" s="11"/>
      <c r="B210" s="12"/>
      <c r="C210" s="13"/>
      <c r="D210" s="233"/>
      <c r="E210" s="233"/>
      <c r="F210" s="19"/>
      <c r="G210" s="19"/>
      <c r="H210" s="19"/>
      <c r="I210" s="19"/>
      <c r="J210" s="19"/>
      <c r="K210" s="19"/>
      <c r="L210" s="1055"/>
      <c r="M210" s="1055"/>
      <c r="N210" s="1055"/>
      <c r="O210" s="1055"/>
      <c r="P210" s="4"/>
      <c r="Q210" s="4"/>
      <c r="R210" s="4"/>
      <c r="S210" s="4"/>
      <c r="T210" s="4"/>
      <c r="U210" s="4"/>
      <c r="V210" s="4"/>
      <c r="W210" s="4"/>
      <c r="X210" s="4"/>
      <c r="Y210" s="4"/>
      <c r="Z210" s="4"/>
      <c r="AA210" s="4"/>
      <c r="AB210" s="4"/>
      <c r="AC210" s="4"/>
      <c r="AD210" s="3"/>
      <c r="AE210" s="3"/>
      <c r="AF210" s="3"/>
      <c r="AG210" s="3"/>
      <c r="AH210" s="3"/>
      <c r="AI210" s="3"/>
      <c r="AJ210" s="1"/>
      <c r="AK210" s="1"/>
      <c r="AL210" s="1"/>
      <c r="AM210" s="1"/>
      <c r="AN210" s="1"/>
      <c r="AO210" s="355"/>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2"/>
      <c r="CA210" s="2"/>
      <c r="CB210" s="2"/>
      <c r="CC210" s="2"/>
      <c r="CD210" s="2"/>
      <c r="CE210" s="2"/>
      <c r="CF210" s="14"/>
      <c r="CG210" s="14"/>
    </row>
    <row r="211" spans="1:89" ht="15.75" hidden="1" customHeight="1">
      <c r="A211" s="11"/>
      <c r="B211" s="12"/>
      <c r="C211" s="13"/>
      <c r="D211" s="233"/>
      <c r="E211" s="233"/>
      <c r="F211" s="19"/>
      <c r="G211" s="19"/>
      <c r="H211" s="19"/>
      <c r="I211" s="19"/>
      <c r="J211" s="19"/>
      <c r="K211" s="19"/>
      <c r="L211" s="1055"/>
      <c r="M211" s="1055"/>
      <c r="N211" s="1055"/>
      <c r="O211" s="1055"/>
      <c r="P211" s="4"/>
      <c r="Q211" s="4"/>
      <c r="R211" s="4"/>
      <c r="S211" s="4"/>
      <c r="T211" s="4"/>
      <c r="U211" s="4"/>
      <c r="V211" s="4"/>
      <c r="W211" s="4"/>
      <c r="X211" s="4"/>
      <c r="Y211" s="4"/>
      <c r="Z211" s="4"/>
      <c r="AA211" s="4"/>
      <c r="AB211" s="4"/>
      <c r="AC211" s="4"/>
      <c r="AD211" s="3"/>
      <c r="AE211" s="3"/>
      <c r="AF211" s="3"/>
      <c r="AG211" s="3"/>
      <c r="AH211" s="3"/>
      <c r="AI211" s="3"/>
      <c r="AJ211" s="1"/>
      <c r="AK211" s="1"/>
      <c r="AL211" s="1"/>
      <c r="AM211" s="1"/>
      <c r="AN211" s="1"/>
      <c r="AO211" s="355"/>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2"/>
      <c r="CA211" s="2"/>
      <c r="CB211" s="2"/>
      <c r="CC211" s="2"/>
      <c r="CD211" s="2"/>
      <c r="CE211" s="2"/>
      <c r="CF211" s="14"/>
      <c r="CG211" s="14"/>
    </row>
    <row r="212" spans="1:89" ht="15.75" hidden="1" customHeight="1">
      <c r="A212" s="11"/>
      <c r="B212" s="12"/>
      <c r="C212" s="13"/>
      <c r="D212" s="233"/>
      <c r="E212" s="233"/>
      <c r="F212" s="19"/>
      <c r="G212" s="19"/>
      <c r="H212" s="19"/>
      <c r="I212" s="19"/>
      <c r="J212" s="19"/>
      <c r="K212" s="19"/>
      <c r="L212" s="1055"/>
      <c r="M212" s="1055"/>
      <c r="N212" s="1055"/>
      <c r="O212" s="1055"/>
      <c r="P212" s="4"/>
      <c r="Q212" s="4"/>
      <c r="R212" s="4"/>
      <c r="S212" s="4"/>
      <c r="T212" s="4"/>
      <c r="U212" s="4"/>
      <c r="V212" s="4"/>
      <c r="W212" s="4"/>
      <c r="X212" s="4"/>
      <c r="Y212" s="4"/>
      <c r="Z212" s="4"/>
      <c r="AA212" s="4"/>
      <c r="AB212" s="4"/>
      <c r="AC212" s="4"/>
      <c r="AD212" s="3"/>
      <c r="AE212" s="3"/>
      <c r="AF212" s="3"/>
      <c r="AG212" s="3"/>
      <c r="AH212" s="3"/>
      <c r="AI212" s="3"/>
      <c r="AJ212" s="1"/>
      <c r="AK212" s="1"/>
      <c r="AL212" s="1"/>
      <c r="AM212" s="1"/>
      <c r="AN212" s="1"/>
      <c r="AO212" s="355"/>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2"/>
      <c r="CA212" s="2"/>
      <c r="CB212" s="2"/>
      <c r="CC212" s="2"/>
      <c r="CD212" s="2"/>
      <c r="CE212" s="2"/>
      <c r="CF212" s="14"/>
      <c r="CG212" s="14"/>
    </row>
    <row r="213" spans="1:89" ht="15.75" hidden="1" customHeight="1">
      <c r="A213" s="11"/>
      <c r="B213" s="12"/>
      <c r="C213" s="13"/>
      <c r="D213" s="233"/>
      <c r="E213" s="233"/>
      <c r="F213" s="19"/>
      <c r="G213" s="19"/>
      <c r="H213" s="19"/>
      <c r="I213" s="19"/>
      <c r="J213" s="19"/>
      <c r="K213" s="19"/>
      <c r="L213" s="1055"/>
      <c r="M213" s="1055"/>
      <c r="N213" s="1055"/>
      <c r="O213" s="1055"/>
      <c r="P213" s="4"/>
      <c r="Q213" s="4"/>
      <c r="R213" s="4"/>
      <c r="S213" s="4"/>
      <c r="T213" s="4"/>
      <c r="U213" s="4"/>
      <c r="V213" s="4"/>
      <c r="W213" s="4"/>
      <c r="X213" s="4"/>
      <c r="Y213" s="4"/>
      <c r="Z213" s="4"/>
      <c r="AA213" s="4"/>
      <c r="AB213" s="4"/>
      <c r="AC213" s="4"/>
      <c r="AD213" s="3"/>
      <c r="AE213" s="3"/>
      <c r="AF213" s="3"/>
      <c r="AG213" s="3"/>
      <c r="AH213" s="3"/>
      <c r="AI213" s="3"/>
      <c r="AJ213" s="1"/>
      <c r="AK213" s="1"/>
      <c r="AL213" s="1"/>
      <c r="AM213" s="1"/>
      <c r="AN213" s="1"/>
      <c r="AO213" s="355"/>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2"/>
      <c r="CA213" s="2"/>
      <c r="CB213" s="2"/>
      <c r="CC213" s="2"/>
      <c r="CD213" s="2"/>
      <c r="CE213" s="2"/>
      <c r="CF213" s="14"/>
      <c r="CG213" s="14"/>
    </row>
    <row r="214" spans="1:89" ht="15.75" hidden="1" customHeight="1">
      <c r="A214" s="11"/>
      <c r="B214" s="12"/>
      <c r="C214" s="13"/>
      <c r="D214" s="233"/>
      <c r="E214" s="233"/>
      <c r="F214" s="19"/>
      <c r="G214" s="19"/>
      <c r="H214" s="19"/>
      <c r="I214" s="19"/>
      <c r="J214" s="19"/>
      <c r="K214" s="19"/>
      <c r="L214" s="1055"/>
      <c r="M214" s="1055"/>
      <c r="N214" s="1055"/>
      <c r="O214" s="1055"/>
      <c r="P214" s="4"/>
      <c r="Q214" s="4"/>
      <c r="R214" s="4"/>
      <c r="S214" s="4"/>
      <c r="T214" s="4"/>
      <c r="U214" s="4"/>
      <c r="V214" s="4"/>
      <c r="W214" s="4"/>
      <c r="X214" s="4"/>
      <c r="Y214" s="4"/>
      <c r="Z214" s="4"/>
      <c r="AA214" s="4"/>
      <c r="AB214" s="4"/>
      <c r="AC214" s="4"/>
      <c r="AD214" s="3"/>
      <c r="AE214" s="3"/>
      <c r="AF214" s="3"/>
      <c r="AG214" s="3"/>
      <c r="AH214" s="3"/>
      <c r="AI214" s="3"/>
      <c r="AJ214" s="1"/>
      <c r="AK214" s="1"/>
      <c r="AL214" s="1"/>
      <c r="AM214" s="1"/>
      <c r="AN214" s="1"/>
      <c r="AO214" s="355"/>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2"/>
      <c r="CA214" s="2"/>
      <c r="CB214" s="2"/>
      <c r="CC214" s="2"/>
      <c r="CD214" s="2"/>
      <c r="CE214" s="2"/>
      <c r="CF214" s="14"/>
      <c r="CG214" s="14"/>
    </row>
    <row r="215" spans="1:89" ht="15.75" hidden="1" customHeight="1">
      <c r="A215" s="11"/>
      <c r="B215" s="12"/>
      <c r="C215" s="13"/>
      <c r="D215" s="233"/>
      <c r="E215" s="233"/>
      <c r="F215" s="19"/>
      <c r="G215" s="19"/>
      <c r="H215" s="19"/>
      <c r="I215" s="19"/>
      <c r="J215" s="19"/>
      <c r="K215" s="19"/>
      <c r="L215" s="1055"/>
      <c r="M215" s="1055"/>
      <c r="N215" s="1055"/>
      <c r="O215" s="1055"/>
      <c r="P215" s="4"/>
      <c r="Q215" s="4"/>
      <c r="R215" s="4"/>
      <c r="S215" s="4"/>
      <c r="T215" s="4"/>
      <c r="U215" s="4"/>
      <c r="V215" s="4"/>
      <c r="W215" s="4"/>
      <c r="X215" s="4"/>
      <c r="Y215" s="4"/>
      <c r="Z215" s="4"/>
      <c r="AA215" s="4"/>
      <c r="AB215" s="4"/>
      <c r="AC215" s="4"/>
      <c r="AD215" s="3"/>
      <c r="AE215" s="3"/>
      <c r="AF215" s="3"/>
      <c r="AG215" s="3"/>
      <c r="AH215" s="3"/>
      <c r="AI215" s="3"/>
      <c r="AJ215" s="1"/>
      <c r="AK215" s="1"/>
      <c r="AL215" s="1"/>
      <c r="AM215" s="1"/>
      <c r="AN215" s="1"/>
      <c r="AO215" s="355"/>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2"/>
      <c r="CA215" s="2"/>
      <c r="CB215" s="2"/>
      <c r="CC215" s="2"/>
      <c r="CD215" s="2"/>
      <c r="CE215" s="2"/>
      <c r="CF215" s="14"/>
      <c r="CG215" s="14"/>
    </row>
    <row r="216" spans="1:89" ht="15.75" hidden="1" customHeight="1">
      <c r="A216" s="11"/>
      <c r="B216" s="12"/>
      <c r="C216" s="13"/>
      <c r="D216" s="233"/>
      <c r="E216" s="233"/>
      <c r="F216" s="19"/>
      <c r="G216" s="19"/>
      <c r="H216" s="19"/>
      <c r="I216" s="19"/>
      <c r="J216" s="19"/>
      <c r="K216" s="19"/>
      <c r="L216" s="1055"/>
      <c r="M216" s="1055"/>
      <c r="N216" s="1055"/>
      <c r="O216" s="1055"/>
      <c r="P216" s="4"/>
      <c r="Q216" s="4"/>
      <c r="R216" s="4"/>
      <c r="S216" s="4"/>
      <c r="T216" s="4"/>
      <c r="U216" s="4"/>
      <c r="V216" s="4"/>
      <c r="W216" s="4"/>
      <c r="X216" s="4"/>
      <c r="Y216" s="4"/>
      <c r="Z216" s="4"/>
      <c r="AA216" s="4"/>
      <c r="AB216" s="4"/>
      <c r="AC216" s="4"/>
      <c r="AD216" s="3"/>
      <c r="AE216" s="3"/>
      <c r="AF216" s="3"/>
      <c r="AG216" s="3"/>
      <c r="AH216" s="3"/>
      <c r="AI216" s="3"/>
      <c r="AJ216" s="1"/>
      <c r="AK216" s="1"/>
      <c r="AL216" s="1"/>
      <c r="AM216" s="1"/>
      <c r="AN216" s="1"/>
      <c r="AO216" s="355"/>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2"/>
      <c r="CA216" s="2"/>
      <c r="CB216" s="2"/>
      <c r="CC216" s="2"/>
      <c r="CD216" s="2"/>
      <c r="CE216" s="2"/>
      <c r="CF216" s="14"/>
      <c r="CG216" s="14"/>
    </row>
    <row r="217" spans="1:89" ht="15.75" hidden="1" customHeight="1">
      <c r="A217" s="11"/>
      <c r="B217" s="12"/>
      <c r="C217" s="13"/>
      <c r="D217" s="233"/>
      <c r="E217" s="233"/>
      <c r="F217" s="19"/>
      <c r="G217" s="19"/>
      <c r="H217" s="19"/>
      <c r="I217" s="19"/>
      <c r="J217" s="19"/>
      <c r="K217" s="19"/>
      <c r="L217" s="1055"/>
      <c r="M217" s="1055"/>
      <c r="N217" s="1055"/>
      <c r="O217" s="1055"/>
      <c r="P217" s="4"/>
      <c r="Q217" s="4"/>
      <c r="R217" s="4"/>
      <c r="S217" s="4"/>
      <c r="T217" s="4"/>
      <c r="U217" s="4"/>
      <c r="V217" s="4"/>
      <c r="W217" s="4"/>
      <c r="X217" s="4"/>
      <c r="Y217" s="4"/>
      <c r="Z217" s="4"/>
      <c r="AA217" s="4"/>
      <c r="AB217" s="4"/>
      <c r="AC217" s="4"/>
      <c r="AD217" s="3"/>
      <c r="AE217" s="3"/>
      <c r="AF217" s="3"/>
      <c r="AG217" s="3"/>
      <c r="AH217" s="3"/>
      <c r="AI217" s="3"/>
      <c r="AJ217" s="1"/>
      <c r="AK217" s="1"/>
      <c r="AL217" s="1"/>
      <c r="AM217" s="1"/>
      <c r="AN217" s="1"/>
      <c r="AO217" s="355"/>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2"/>
      <c r="CA217" s="2"/>
      <c r="CB217" s="2"/>
      <c r="CC217" s="2"/>
      <c r="CD217" s="2"/>
      <c r="CE217" s="2"/>
      <c r="CF217" s="14"/>
      <c r="CG217" s="14"/>
    </row>
    <row r="218" spans="1:89" ht="15.75" hidden="1" customHeight="1">
      <c r="A218" s="11"/>
      <c r="B218" s="12"/>
      <c r="C218" s="13"/>
      <c r="D218" s="233"/>
      <c r="E218" s="233"/>
      <c r="F218" s="19"/>
      <c r="G218" s="19"/>
      <c r="H218" s="19"/>
      <c r="I218" s="19"/>
      <c r="J218" s="19"/>
      <c r="K218" s="19"/>
      <c r="L218" s="1055"/>
      <c r="M218" s="1055"/>
      <c r="N218" s="1055"/>
      <c r="O218" s="1055"/>
      <c r="P218" s="4"/>
      <c r="Q218" s="4"/>
      <c r="R218" s="4"/>
      <c r="S218" s="4"/>
      <c r="T218" s="4"/>
      <c r="U218" s="4"/>
      <c r="V218" s="4"/>
      <c r="W218" s="4"/>
      <c r="X218" s="4"/>
      <c r="Y218" s="4"/>
      <c r="Z218" s="4"/>
      <c r="AA218" s="4"/>
      <c r="AB218" s="4"/>
      <c r="AC218" s="4"/>
      <c r="AD218" s="3"/>
      <c r="AE218" s="3"/>
      <c r="AF218" s="3"/>
      <c r="AG218" s="3"/>
      <c r="AH218" s="3"/>
      <c r="AI218" s="3"/>
      <c r="AJ218" s="1"/>
      <c r="AK218" s="1"/>
      <c r="AL218" s="1"/>
      <c r="AM218" s="1"/>
      <c r="AN218" s="1"/>
      <c r="AO218" s="355"/>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2"/>
      <c r="CA218" s="2"/>
      <c r="CB218" s="2"/>
      <c r="CC218" s="2"/>
      <c r="CD218" s="2"/>
      <c r="CE218" s="2"/>
      <c r="CF218" s="14"/>
      <c r="CG218" s="14"/>
    </row>
    <row r="219" spans="1:89" ht="15.75" hidden="1" customHeight="1">
      <c r="A219" s="11"/>
      <c r="B219" s="12"/>
      <c r="C219" s="13"/>
      <c r="D219" s="233"/>
      <c r="E219" s="233"/>
      <c r="F219" s="19"/>
      <c r="G219" s="19"/>
      <c r="H219" s="19"/>
      <c r="I219" s="19"/>
      <c r="J219" s="19"/>
      <c r="K219" s="19"/>
      <c r="L219" s="1055"/>
      <c r="M219" s="1055"/>
      <c r="N219" s="1055"/>
      <c r="O219" s="1055"/>
      <c r="P219" s="4"/>
      <c r="Q219" s="4"/>
      <c r="R219" s="4"/>
      <c r="S219" s="4"/>
      <c r="T219" s="4"/>
      <c r="U219" s="4"/>
      <c r="V219" s="4"/>
      <c r="W219" s="4"/>
      <c r="X219" s="4"/>
      <c r="Y219" s="4"/>
      <c r="Z219" s="4"/>
      <c r="AA219" s="4"/>
      <c r="AB219" s="4"/>
      <c r="AC219" s="4"/>
      <c r="AD219" s="3"/>
      <c r="AE219" s="3"/>
      <c r="AF219" s="3"/>
      <c r="AG219" s="3"/>
      <c r="AH219" s="3"/>
      <c r="AI219" s="3"/>
      <c r="AJ219" s="1"/>
      <c r="AK219" s="1"/>
      <c r="AL219" s="1"/>
      <c r="AM219" s="1"/>
      <c r="AN219" s="1"/>
      <c r="AO219" s="355"/>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2"/>
      <c r="CA219" s="2"/>
      <c r="CB219" s="2"/>
      <c r="CC219" s="2"/>
      <c r="CD219" s="2"/>
      <c r="CE219" s="2"/>
      <c r="CF219" s="14"/>
      <c r="CG219" s="14"/>
    </row>
    <row r="220" spans="1:89" ht="15.75" hidden="1" customHeight="1">
      <c r="A220" s="11"/>
      <c r="B220" s="12"/>
      <c r="C220" s="13"/>
      <c r="D220" s="233"/>
      <c r="E220" s="233"/>
      <c r="F220" s="19"/>
      <c r="G220" s="19"/>
      <c r="H220" s="19"/>
      <c r="I220" s="19"/>
      <c r="J220" s="19"/>
      <c r="K220" s="19"/>
      <c r="L220" s="1055"/>
      <c r="M220" s="1055"/>
      <c r="N220" s="1055"/>
      <c r="O220" s="1055"/>
      <c r="P220" s="4"/>
      <c r="Q220" s="4"/>
      <c r="R220" s="4"/>
      <c r="S220" s="4"/>
      <c r="T220" s="4"/>
      <c r="U220" s="4"/>
      <c r="V220" s="4"/>
      <c r="W220" s="4"/>
      <c r="X220" s="4"/>
      <c r="Y220" s="4"/>
      <c r="Z220" s="4"/>
      <c r="AA220" s="4"/>
      <c r="AB220" s="4"/>
      <c r="AC220" s="4"/>
      <c r="AD220" s="3"/>
      <c r="AE220" s="3"/>
      <c r="AF220" s="3"/>
      <c r="AG220" s="3"/>
      <c r="AH220" s="3"/>
      <c r="AI220" s="3"/>
      <c r="AJ220" s="1"/>
      <c r="AK220" s="1"/>
      <c r="AL220" s="1"/>
      <c r="AM220" s="1"/>
      <c r="AN220" s="1"/>
      <c r="AO220" s="355"/>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2"/>
      <c r="CA220" s="2"/>
      <c r="CB220" s="2"/>
      <c r="CC220" s="2"/>
      <c r="CD220" s="2"/>
      <c r="CE220" s="2"/>
      <c r="CF220" s="14"/>
      <c r="CG220" s="14"/>
    </row>
    <row r="221" spans="1:89" ht="15.75" hidden="1" customHeight="1">
      <c r="A221" s="11"/>
      <c r="B221" s="12"/>
      <c r="C221" s="13"/>
      <c r="D221" s="233"/>
      <c r="E221" s="233"/>
      <c r="F221" s="19"/>
      <c r="G221" s="19"/>
      <c r="H221" s="19"/>
      <c r="I221" s="19"/>
      <c r="J221" s="19"/>
      <c r="K221" s="19"/>
      <c r="L221" s="1055"/>
      <c r="M221" s="1055"/>
      <c r="N221" s="1055"/>
      <c r="O221" s="1055"/>
      <c r="P221" s="4"/>
      <c r="Q221" s="4"/>
      <c r="R221" s="4"/>
      <c r="S221" s="4"/>
      <c r="T221" s="4"/>
      <c r="U221" s="4"/>
      <c r="V221" s="4"/>
      <c r="W221" s="4"/>
      <c r="X221" s="4"/>
      <c r="Y221" s="4"/>
      <c r="Z221" s="4"/>
      <c r="AA221" s="4"/>
      <c r="AB221" s="4"/>
      <c r="AC221" s="4"/>
      <c r="AD221" s="3"/>
      <c r="AE221" s="3"/>
      <c r="AF221" s="3"/>
      <c r="AG221" s="3"/>
      <c r="AH221" s="3"/>
      <c r="AI221" s="3"/>
      <c r="AJ221" s="1"/>
      <c r="AK221" s="1"/>
      <c r="AL221" s="1"/>
      <c r="AM221" s="1"/>
      <c r="AN221" s="1"/>
      <c r="AO221" s="355"/>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2"/>
      <c r="CA221" s="2"/>
      <c r="CB221" s="2"/>
      <c r="CC221" s="2"/>
      <c r="CD221" s="2"/>
      <c r="CE221" s="2"/>
      <c r="CF221" s="14"/>
      <c r="CG221" s="14"/>
    </row>
    <row r="222" spans="1:89" ht="15.75" hidden="1" customHeight="1">
      <c r="A222" s="11"/>
      <c r="B222" s="12"/>
      <c r="C222" s="13"/>
      <c r="D222" s="233"/>
      <c r="E222" s="233"/>
      <c r="F222" s="19"/>
      <c r="G222" s="19"/>
      <c r="H222" s="19"/>
      <c r="I222" s="19"/>
      <c r="J222" s="19"/>
      <c r="K222" s="19"/>
      <c r="L222" s="1055"/>
      <c r="M222" s="1055"/>
      <c r="N222" s="1055"/>
      <c r="O222" s="1055"/>
      <c r="P222" s="4"/>
      <c r="Q222" s="4"/>
      <c r="R222" s="4"/>
      <c r="S222" s="4"/>
      <c r="T222" s="4"/>
      <c r="U222" s="4"/>
      <c r="V222" s="4"/>
      <c r="W222" s="4"/>
      <c r="X222" s="4"/>
      <c r="Y222" s="4"/>
      <c r="Z222" s="4"/>
      <c r="AA222" s="4"/>
      <c r="AB222" s="4"/>
      <c r="AC222" s="4"/>
      <c r="AD222" s="3"/>
      <c r="AE222" s="3"/>
      <c r="AF222" s="3"/>
      <c r="AG222" s="3"/>
      <c r="AH222" s="3"/>
      <c r="AI222" s="3"/>
      <c r="AJ222" s="1"/>
      <c r="AK222" s="1"/>
      <c r="AL222" s="1"/>
      <c r="AM222" s="1"/>
      <c r="AN222" s="1"/>
      <c r="AO222" s="355"/>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2"/>
      <c r="CA222" s="2"/>
      <c r="CB222" s="2"/>
      <c r="CC222" s="2"/>
      <c r="CD222" s="2"/>
      <c r="CE222" s="2"/>
      <c r="CF222" s="14"/>
      <c r="CG222" s="14"/>
    </row>
    <row r="223" spans="1:89" ht="15.75" hidden="1" customHeight="1">
      <c r="A223" s="11"/>
      <c r="B223" s="12"/>
      <c r="C223" s="13"/>
      <c r="D223" s="233"/>
      <c r="E223" s="233"/>
      <c r="F223" s="19"/>
      <c r="G223" s="19"/>
      <c r="H223" s="19"/>
      <c r="I223" s="19"/>
      <c r="J223" s="19"/>
      <c r="K223" s="19"/>
      <c r="L223" s="1055"/>
      <c r="M223" s="1055"/>
      <c r="N223" s="1055"/>
      <c r="O223" s="1055"/>
      <c r="P223" s="4"/>
      <c r="Q223" s="4"/>
      <c r="R223" s="4"/>
      <c r="S223" s="4"/>
      <c r="T223" s="4"/>
      <c r="U223" s="4"/>
      <c r="V223" s="4"/>
      <c r="W223" s="4"/>
      <c r="X223" s="4"/>
      <c r="Y223" s="4"/>
      <c r="Z223" s="4"/>
      <c r="AA223" s="4"/>
      <c r="AB223" s="4"/>
      <c r="AC223" s="4"/>
      <c r="AD223" s="3"/>
      <c r="AE223" s="3"/>
      <c r="AF223" s="3"/>
      <c r="AG223" s="3"/>
      <c r="AH223" s="3"/>
      <c r="AI223" s="3"/>
      <c r="AJ223" s="1"/>
      <c r="AK223" s="1"/>
      <c r="AL223" s="1"/>
      <c r="AM223" s="1"/>
      <c r="AN223" s="1"/>
      <c r="AO223" s="355"/>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2"/>
      <c r="CA223" s="2"/>
      <c r="CB223" s="2"/>
      <c r="CC223" s="2"/>
      <c r="CD223" s="2"/>
      <c r="CE223" s="2"/>
      <c r="CF223" s="14"/>
      <c r="CG223" s="14"/>
    </row>
    <row r="224" spans="1:89" ht="15.75" hidden="1" customHeight="1">
      <c r="A224" s="11"/>
      <c r="B224" s="12"/>
      <c r="C224" s="13"/>
      <c r="D224" s="233"/>
      <c r="E224" s="233"/>
      <c r="F224" s="19"/>
      <c r="G224" s="19"/>
      <c r="H224" s="19"/>
      <c r="I224" s="19"/>
      <c r="J224" s="19"/>
      <c r="K224" s="19"/>
      <c r="L224" s="1055"/>
      <c r="M224" s="1055"/>
      <c r="N224" s="1055"/>
      <c r="O224" s="1055"/>
      <c r="P224" s="4"/>
      <c r="Q224" s="4"/>
      <c r="R224" s="4"/>
      <c r="S224" s="4"/>
      <c r="T224" s="4"/>
      <c r="U224" s="4"/>
      <c r="V224" s="4"/>
      <c r="W224" s="4"/>
      <c r="X224" s="4"/>
      <c r="Y224" s="4"/>
      <c r="Z224" s="4"/>
      <c r="AA224" s="4"/>
      <c r="AB224" s="4"/>
      <c r="AC224" s="4"/>
      <c r="AD224" s="3"/>
      <c r="AE224" s="3"/>
      <c r="AF224" s="3"/>
      <c r="AG224" s="3"/>
      <c r="AH224" s="3"/>
      <c r="AI224" s="3"/>
      <c r="AJ224" s="1"/>
      <c r="AK224" s="1"/>
      <c r="AL224" s="1"/>
      <c r="AM224" s="1"/>
      <c r="AN224" s="1"/>
      <c r="AO224" s="355"/>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2"/>
      <c r="CA224" s="2"/>
      <c r="CB224" s="2"/>
      <c r="CC224" s="2"/>
      <c r="CD224" s="2"/>
      <c r="CE224" s="2"/>
      <c r="CF224" s="14"/>
      <c r="CG224" s="14"/>
    </row>
    <row r="225" spans="1:85" ht="15.75" hidden="1" customHeight="1">
      <c r="A225" s="11"/>
      <c r="B225" s="12"/>
      <c r="C225" s="13"/>
      <c r="D225" s="233"/>
      <c r="E225" s="233"/>
      <c r="F225" s="19"/>
      <c r="G225" s="19"/>
      <c r="H225" s="19"/>
      <c r="I225" s="19"/>
      <c r="J225" s="19"/>
      <c r="K225" s="19"/>
      <c r="L225" s="1055"/>
      <c r="M225" s="1055"/>
      <c r="N225" s="1055"/>
      <c r="O225" s="1055"/>
      <c r="P225" s="4"/>
      <c r="Q225" s="4"/>
      <c r="R225" s="4"/>
      <c r="S225" s="4"/>
      <c r="T225" s="4"/>
      <c r="U225" s="4"/>
      <c r="V225" s="4"/>
      <c r="W225" s="4"/>
      <c r="X225" s="4"/>
      <c r="Y225" s="4"/>
      <c r="Z225" s="4"/>
      <c r="AA225" s="4"/>
      <c r="AB225" s="4"/>
      <c r="AC225" s="4"/>
      <c r="AD225" s="3"/>
      <c r="AE225" s="3"/>
      <c r="AF225" s="3"/>
      <c r="AG225" s="3"/>
      <c r="AH225" s="3"/>
      <c r="AI225" s="3"/>
      <c r="AJ225" s="1"/>
      <c r="AK225" s="1"/>
      <c r="AL225" s="1"/>
      <c r="AM225" s="1"/>
      <c r="AN225" s="1"/>
      <c r="AO225" s="355"/>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2"/>
      <c r="CA225" s="2"/>
      <c r="CB225" s="2"/>
      <c r="CC225" s="2"/>
      <c r="CD225" s="2"/>
      <c r="CE225" s="2"/>
      <c r="CF225" s="14"/>
      <c r="CG225" s="14"/>
    </row>
    <row r="226" spans="1:85" ht="15.75" hidden="1" customHeight="1">
      <c r="A226" s="11"/>
      <c r="B226" s="12"/>
      <c r="C226" s="13"/>
      <c r="D226" s="233"/>
      <c r="E226" s="233"/>
      <c r="F226" s="19"/>
      <c r="G226" s="19"/>
      <c r="H226" s="19"/>
      <c r="I226" s="19"/>
      <c r="J226" s="19"/>
      <c r="K226" s="19"/>
      <c r="L226" s="1055"/>
      <c r="M226" s="1055"/>
      <c r="N226" s="1055"/>
      <c r="O226" s="1055"/>
      <c r="P226" s="4"/>
      <c r="Q226" s="4"/>
      <c r="R226" s="4"/>
      <c r="S226" s="4"/>
      <c r="T226" s="4"/>
      <c r="U226" s="4"/>
      <c r="V226" s="4"/>
      <c r="W226" s="4"/>
      <c r="X226" s="4"/>
      <c r="Y226" s="4"/>
      <c r="Z226" s="4"/>
      <c r="AA226" s="4"/>
      <c r="AB226" s="4"/>
      <c r="AC226" s="4"/>
      <c r="AD226" s="3"/>
      <c r="AE226" s="3"/>
      <c r="AF226" s="3"/>
      <c r="AG226" s="3"/>
      <c r="AH226" s="3"/>
      <c r="AI226" s="3"/>
      <c r="AJ226" s="1"/>
      <c r="AK226" s="1"/>
      <c r="AL226" s="1"/>
      <c r="AM226" s="1"/>
      <c r="AN226" s="1"/>
      <c r="AO226" s="355"/>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2"/>
      <c r="CA226" s="2"/>
      <c r="CB226" s="2"/>
      <c r="CC226" s="2"/>
      <c r="CD226" s="2"/>
      <c r="CE226" s="2"/>
      <c r="CF226" s="14"/>
      <c r="CG226" s="14"/>
    </row>
    <row r="227" spans="1:85" ht="15.75" hidden="1" customHeight="1">
      <c r="A227" s="11"/>
      <c r="B227" s="12"/>
      <c r="C227" s="13"/>
      <c r="D227" s="233"/>
      <c r="E227" s="233"/>
      <c r="F227" s="19"/>
      <c r="G227" s="19"/>
      <c r="H227" s="19"/>
      <c r="I227" s="19"/>
      <c r="J227" s="19"/>
      <c r="K227" s="19"/>
      <c r="L227" s="1055"/>
      <c r="M227" s="1055"/>
      <c r="N227" s="1055"/>
      <c r="O227" s="1055"/>
      <c r="P227" s="4"/>
      <c r="Q227" s="4"/>
      <c r="R227" s="4"/>
      <c r="S227" s="4"/>
      <c r="T227" s="4"/>
      <c r="U227" s="4"/>
      <c r="V227" s="4"/>
      <c r="W227" s="4"/>
      <c r="X227" s="4"/>
      <c r="Y227" s="4"/>
      <c r="Z227" s="4"/>
      <c r="AA227" s="4"/>
      <c r="AB227" s="4"/>
      <c r="AC227" s="4"/>
      <c r="AD227" s="3"/>
      <c r="AE227" s="3"/>
      <c r="AF227" s="3"/>
      <c r="AG227" s="3"/>
      <c r="AH227" s="3"/>
      <c r="AI227" s="3"/>
      <c r="AJ227" s="1"/>
      <c r="AK227" s="1"/>
      <c r="AL227" s="1"/>
      <c r="AM227" s="1"/>
      <c r="AN227" s="1"/>
      <c r="AO227" s="355"/>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2"/>
      <c r="CA227" s="2"/>
      <c r="CB227" s="2"/>
      <c r="CC227" s="2"/>
      <c r="CD227" s="2"/>
      <c r="CE227" s="2"/>
      <c r="CF227" s="14"/>
      <c r="CG227" s="14"/>
    </row>
    <row r="228" spans="1:85" ht="15.75" hidden="1" customHeight="1">
      <c r="A228" s="11"/>
      <c r="B228" s="12"/>
      <c r="C228" s="13"/>
      <c r="D228" s="233"/>
      <c r="E228" s="233"/>
      <c r="F228" s="19"/>
      <c r="G228" s="19"/>
      <c r="H228" s="19"/>
      <c r="I228" s="19"/>
      <c r="J228" s="19"/>
      <c r="K228" s="19"/>
      <c r="L228" s="1055"/>
      <c r="M228" s="1055"/>
      <c r="N228" s="1055"/>
      <c r="O228" s="1055"/>
      <c r="P228" s="4"/>
      <c r="Q228" s="4"/>
      <c r="R228" s="4"/>
      <c r="S228" s="4"/>
      <c r="T228" s="4"/>
      <c r="U228" s="4"/>
      <c r="V228" s="4"/>
      <c r="W228" s="4"/>
      <c r="X228" s="4"/>
      <c r="Y228" s="4"/>
      <c r="Z228" s="4"/>
      <c r="AA228" s="4"/>
      <c r="AB228" s="4"/>
      <c r="AC228" s="4"/>
      <c r="AD228" s="3"/>
      <c r="AE228" s="3"/>
      <c r="AF228" s="3"/>
      <c r="AG228" s="3"/>
      <c r="AH228" s="3"/>
      <c r="AI228" s="3"/>
      <c r="AJ228" s="1"/>
      <c r="AK228" s="1"/>
      <c r="AL228" s="1"/>
      <c r="AM228" s="1"/>
      <c r="AN228" s="1"/>
      <c r="AO228" s="355"/>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2"/>
      <c r="CA228" s="2"/>
      <c r="CB228" s="2"/>
      <c r="CC228" s="2"/>
      <c r="CD228" s="2"/>
      <c r="CE228" s="2"/>
      <c r="CF228" s="14"/>
      <c r="CG228" s="14"/>
    </row>
    <row r="229" spans="1:85" ht="15.75" hidden="1" customHeight="1">
      <c r="A229" s="11"/>
      <c r="B229" s="12"/>
      <c r="C229" s="13"/>
      <c r="D229" s="233"/>
      <c r="E229" s="233"/>
      <c r="F229" s="19"/>
      <c r="G229" s="19"/>
      <c r="H229" s="19"/>
      <c r="I229" s="19"/>
      <c r="J229" s="19"/>
      <c r="K229" s="19"/>
      <c r="L229" s="1055"/>
      <c r="M229" s="1055"/>
      <c r="N229" s="1055"/>
      <c r="O229" s="1055"/>
      <c r="P229" s="4"/>
      <c r="Q229" s="4"/>
      <c r="R229" s="4"/>
      <c r="S229" s="4"/>
      <c r="T229" s="4"/>
      <c r="U229" s="4"/>
      <c r="V229" s="4"/>
      <c r="W229" s="4"/>
      <c r="X229" s="4"/>
      <c r="Y229" s="4"/>
      <c r="Z229" s="4"/>
      <c r="AA229" s="4"/>
      <c r="AB229" s="4"/>
      <c r="AC229" s="4"/>
      <c r="AD229" s="3"/>
      <c r="AE229" s="3"/>
      <c r="AF229" s="3"/>
      <c r="AG229" s="3"/>
      <c r="AH229" s="3"/>
      <c r="AI229" s="3"/>
      <c r="AJ229" s="1"/>
      <c r="AK229" s="1"/>
      <c r="AL229" s="1"/>
      <c r="AM229" s="1"/>
      <c r="AN229" s="1"/>
      <c r="AO229" s="355"/>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2"/>
      <c r="CA229" s="2"/>
      <c r="CB229" s="2"/>
      <c r="CC229" s="2"/>
      <c r="CD229" s="2"/>
      <c r="CE229" s="2"/>
      <c r="CF229" s="14"/>
      <c r="CG229" s="14"/>
    </row>
    <row r="230" spans="1:85" ht="15.75" hidden="1" customHeight="1">
      <c r="A230" s="11"/>
      <c r="B230" s="12"/>
      <c r="C230" s="13"/>
      <c r="D230" s="233"/>
      <c r="E230" s="233"/>
      <c r="F230" s="19"/>
      <c r="G230" s="19"/>
      <c r="H230" s="19"/>
      <c r="I230" s="19"/>
      <c r="J230" s="19"/>
      <c r="K230" s="19"/>
      <c r="L230" s="1055"/>
      <c r="M230" s="1055"/>
      <c r="N230" s="1055"/>
      <c r="O230" s="1055"/>
      <c r="P230" s="4"/>
      <c r="Q230" s="4"/>
      <c r="R230" s="4"/>
      <c r="S230" s="4"/>
      <c r="T230" s="4"/>
      <c r="U230" s="4"/>
      <c r="V230" s="4"/>
      <c r="W230" s="4"/>
      <c r="X230" s="4"/>
      <c r="Y230" s="4"/>
      <c r="Z230" s="4"/>
      <c r="AA230" s="4"/>
      <c r="AB230" s="4"/>
      <c r="AC230" s="4"/>
      <c r="AD230" s="3"/>
      <c r="AE230" s="3"/>
      <c r="AF230" s="3"/>
      <c r="AG230" s="3"/>
      <c r="AH230" s="3"/>
      <c r="AI230" s="3"/>
      <c r="AJ230" s="1"/>
      <c r="AK230" s="1"/>
      <c r="AL230" s="1"/>
      <c r="AM230" s="1"/>
      <c r="AN230" s="1"/>
      <c r="AO230" s="355"/>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2"/>
      <c r="CA230" s="2"/>
      <c r="CB230" s="2"/>
      <c r="CC230" s="2"/>
      <c r="CD230" s="2"/>
      <c r="CE230" s="2"/>
      <c r="CF230" s="14"/>
      <c r="CG230" s="14"/>
    </row>
    <row r="231" spans="1:85" ht="15.75" hidden="1" customHeight="1">
      <c r="A231" s="11"/>
      <c r="B231" s="12"/>
      <c r="C231" s="13"/>
      <c r="D231" s="233"/>
      <c r="E231" s="233"/>
      <c r="F231" s="19"/>
      <c r="G231" s="19"/>
      <c r="H231" s="19"/>
      <c r="I231" s="19"/>
      <c r="J231" s="19"/>
      <c r="K231" s="19"/>
      <c r="L231" s="1055"/>
      <c r="M231" s="1055"/>
      <c r="N231" s="1055"/>
      <c r="O231" s="1055"/>
      <c r="P231" s="4"/>
      <c r="Q231" s="4"/>
      <c r="R231" s="4"/>
      <c r="S231" s="4"/>
      <c r="T231" s="4"/>
      <c r="U231" s="4"/>
      <c r="V231" s="4"/>
      <c r="W231" s="4"/>
      <c r="X231" s="4"/>
      <c r="Y231" s="4"/>
      <c r="Z231" s="4"/>
      <c r="AA231" s="4"/>
      <c r="AB231" s="4"/>
      <c r="AC231" s="4"/>
      <c r="AD231" s="3"/>
      <c r="AE231" s="3"/>
      <c r="AF231" s="3"/>
      <c r="AG231" s="3"/>
      <c r="AH231" s="3"/>
      <c r="AI231" s="3"/>
      <c r="AJ231" s="1"/>
      <c r="AK231" s="1"/>
      <c r="AL231" s="1"/>
      <c r="AM231" s="1"/>
      <c r="AN231" s="1"/>
      <c r="AO231" s="355"/>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2"/>
      <c r="CA231" s="2"/>
      <c r="CB231" s="2"/>
      <c r="CC231" s="2"/>
      <c r="CD231" s="2"/>
      <c r="CE231" s="2"/>
      <c r="CF231" s="14"/>
      <c r="CG231" s="14"/>
    </row>
    <row r="232" spans="1:85" ht="15.75" hidden="1" customHeight="1">
      <c r="A232" s="11"/>
      <c r="B232" s="12"/>
      <c r="C232" s="13"/>
      <c r="D232" s="233"/>
      <c r="E232" s="233"/>
      <c r="F232" s="19"/>
      <c r="G232" s="19"/>
      <c r="H232" s="19"/>
      <c r="I232" s="19"/>
      <c r="J232" s="19"/>
      <c r="K232" s="19"/>
      <c r="L232" s="1055"/>
      <c r="M232" s="1055"/>
      <c r="N232" s="1055"/>
      <c r="O232" s="1055"/>
      <c r="P232" s="4"/>
      <c r="Q232" s="4"/>
      <c r="R232" s="4"/>
      <c r="S232" s="4"/>
      <c r="T232" s="4"/>
      <c r="U232" s="4"/>
      <c r="V232" s="4"/>
      <c r="W232" s="4"/>
      <c r="X232" s="4"/>
      <c r="Y232" s="4"/>
      <c r="Z232" s="4"/>
      <c r="AA232" s="4"/>
      <c r="AB232" s="4"/>
      <c r="AC232" s="4"/>
      <c r="AD232" s="3"/>
      <c r="AE232" s="3"/>
      <c r="AF232" s="3"/>
      <c r="AG232" s="3"/>
      <c r="AH232" s="3"/>
      <c r="AI232" s="3"/>
      <c r="AJ232" s="1"/>
      <c r="AK232" s="1"/>
      <c r="AL232" s="1"/>
      <c r="AM232" s="1"/>
      <c r="AN232" s="1"/>
      <c r="AO232" s="355"/>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2"/>
      <c r="CA232" s="2"/>
      <c r="CB232" s="2"/>
      <c r="CC232" s="2"/>
      <c r="CD232" s="2"/>
      <c r="CE232" s="2"/>
      <c r="CF232" s="14"/>
      <c r="CG232" s="14"/>
    </row>
    <row r="233" spans="1:85" ht="15.75" hidden="1" customHeight="1">
      <c r="A233" s="11"/>
      <c r="B233" s="12"/>
      <c r="C233" s="13"/>
      <c r="D233" s="233"/>
      <c r="E233" s="233"/>
      <c r="F233" s="19"/>
      <c r="G233" s="19"/>
      <c r="H233" s="19"/>
      <c r="I233" s="19"/>
      <c r="J233" s="19"/>
      <c r="K233" s="19"/>
      <c r="L233" s="1055"/>
      <c r="M233" s="1055"/>
      <c r="N233" s="1055"/>
      <c r="O233" s="1055"/>
      <c r="P233" s="4"/>
      <c r="Q233" s="4"/>
      <c r="R233" s="4"/>
      <c r="S233" s="4"/>
      <c r="T233" s="4"/>
      <c r="U233" s="4"/>
      <c r="V233" s="4"/>
      <c r="W233" s="4"/>
      <c r="X233" s="4"/>
      <c r="Y233" s="4"/>
      <c r="Z233" s="4"/>
      <c r="AA233" s="4"/>
      <c r="AB233" s="4"/>
      <c r="AC233" s="4"/>
      <c r="AD233" s="3"/>
      <c r="AE233" s="3"/>
      <c r="AF233" s="3"/>
      <c r="AG233" s="3"/>
      <c r="AH233" s="3"/>
      <c r="AI233" s="3"/>
      <c r="AJ233" s="1"/>
      <c r="AK233" s="1"/>
      <c r="AL233" s="1"/>
      <c r="AM233" s="1"/>
      <c r="AN233" s="1"/>
      <c r="AO233" s="355"/>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2"/>
      <c r="CA233" s="2"/>
      <c r="CB233" s="2"/>
      <c r="CC233" s="2"/>
      <c r="CD233" s="2"/>
      <c r="CE233" s="2"/>
      <c r="CF233" s="14"/>
      <c r="CG233" s="14"/>
    </row>
    <row r="234" spans="1:85" ht="15.75" hidden="1" customHeight="1">
      <c r="A234" s="11"/>
      <c r="B234" s="12"/>
      <c r="C234" s="13"/>
      <c r="D234" s="233"/>
      <c r="E234" s="233"/>
      <c r="F234" s="19"/>
      <c r="G234" s="19"/>
      <c r="H234" s="19"/>
      <c r="I234" s="19"/>
      <c r="J234" s="19"/>
      <c r="K234" s="19"/>
      <c r="L234" s="1055"/>
      <c r="M234" s="1055"/>
      <c r="N234" s="1055"/>
      <c r="O234" s="1055"/>
      <c r="P234" s="4"/>
      <c r="Q234" s="4"/>
      <c r="R234" s="4"/>
      <c r="S234" s="4"/>
      <c r="T234" s="4"/>
      <c r="U234" s="4"/>
      <c r="V234" s="4"/>
      <c r="W234" s="4"/>
      <c r="X234" s="4"/>
      <c r="Y234" s="4"/>
      <c r="Z234" s="4"/>
      <c r="AA234" s="4"/>
      <c r="AB234" s="4"/>
      <c r="AC234" s="4"/>
      <c r="AD234" s="3"/>
      <c r="AE234" s="3"/>
      <c r="AF234" s="3"/>
      <c r="AG234" s="3"/>
      <c r="AH234" s="3"/>
      <c r="AI234" s="3"/>
      <c r="AJ234" s="1"/>
      <c r="AK234" s="1"/>
      <c r="AL234" s="1"/>
      <c r="AM234" s="1"/>
      <c r="AN234" s="1"/>
      <c r="AO234" s="355"/>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2"/>
      <c r="CA234" s="2"/>
      <c r="CB234" s="2"/>
      <c r="CC234" s="2"/>
      <c r="CD234" s="2"/>
      <c r="CE234" s="2"/>
      <c r="CF234" s="14"/>
      <c r="CG234" s="14"/>
    </row>
    <row r="235" spans="1:85" ht="15.75" hidden="1" customHeight="1">
      <c r="A235" s="11"/>
      <c r="B235" s="12"/>
      <c r="C235" s="13"/>
      <c r="D235" s="233"/>
      <c r="E235" s="233"/>
      <c r="F235" s="19"/>
      <c r="G235" s="19"/>
      <c r="H235" s="19"/>
      <c r="I235" s="19"/>
      <c r="J235" s="19"/>
      <c r="K235" s="19"/>
      <c r="L235" s="1055"/>
      <c r="M235" s="1055"/>
      <c r="N235" s="1055"/>
      <c r="O235" s="1055"/>
      <c r="P235" s="4"/>
      <c r="Q235" s="4"/>
      <c r="R235" s="4"/>
      <c r="S235" s="4"/>
      <c r="T235" s="4"/>
      <c r="U235" s="4"/>
      <c r="V235" s="4"/>
      <c r="W235" s="4"/>
      <c r="X235" s="4"/>
      <c r="Y235" s="4"/>
      <c r="Z235" s="4"/>
      <c r="AA235" s="4"/>
      <c r="AB235" s="4"/>
      <c r="AC235" s="4"/>
      <c r="AD235" s="3"/>
      <c r="AE235" s="3"/>
      <c r="AF235" s="3"/>
      <c r="AG235" s="3"/>
      <c r="AH235" s="3"/>
      <c r="AI235" s="3"/>
      <c r="AJ235" s="1"/>
      <c r="AK235" s="1"/>
      <c r="AL235" s="1"/>
      <c r="AM235" s="1"/>
      <c r="AN235" s="1"/>
      <c r="AO235" s="355"/>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2"/>
      <c r="CA235" s="2"/>
      <c r="CB235" s="2"/>
      <c r="CC235" s="2"/>
      <c r="CD235" s="2"/>
      <c r="CE235" s="2"/>
      <c r="CF235" s="14"/>
      <c r="CG235" s="14"/>
    </row>
    <row r="236" spans="1:85" ht="15.75" hidden="1" customHeight="1">
      <c r="A236" s="11"/>
      <c r="B236" s="12"/>
      <c r="C236" s="13"/>
      <c r="D236" s="233"/>
      <c r="E236" s="233"/>
      <c r="F236" s="19"/>
      <c r="G236" s="19"/>
      <c r="H236" s="19"/>
      <c r="I236" s="19"/>
      <c r="J236" s="19"/>
      <c r="K236" s="19"/>
      <c r="L236" s="1055"/>
      <c r="M236" s="1055"/>
      <c r="N236" s="1055"/>
      <c r="O236" s="1055"/>
      <c r="P236" s="4"/>
      <c r="Q236" s="4"/>
      <c r="R236" s="4"/>
      <c r="S236" s="4"/>
      <c r="T236" s="4"/>
      <c r="U236" s="4"/>
      <c r="V236" s="4"/>
      <c r="W236" s="4"/>
      <c r="X236" s="4"/>
      <c r="Y236" s="4"/>
      <c r="Z236" s="4"/>
      <c r="AA236" s="4"/>
      <c r="AB236" s="4"/>
      <c r="AC236" s="4"/>
      <c r="AD236" s="3"/>
      <c r="AE236" s="3"/>
      <c r="AF236" s="3"/>
      <c r="AG236" s="3"/>
      <c r="AH236" s="3"/>
      <c r="AI236" s="3"/>
      <c r="AJ236" s="1"/>
      <c r="AK236" s="1"/>
      <c r="AL236" s="1"/>
      <c r="AM236" s="1"/>
      <c r="AN236" s="1"/>
      <c r="AO236" s="355"/>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2"/>
      <c r="CA236" s="2"/>
      <c r="CB236" s="2"/>
      <c r="CC236" s="2"/>
      <c r="CD236" s="2"/>
      <c r="CE236" s="2"/>
      <c r="CF236" s="14"/>
      <c r="CG236" s="14"/>
    </row>
    <row r="237" spans="1:85" ht="15.75" hidden="1" customHeight="1">
      <c r="A237" s="11"/>
      <c r="B237" s="12"/>
      <c r="C237" s="13"/>
      <c r="D237" s="233"/>
      <c r="E237" s="233"/>
      <c r="F237" s="19"/>
      <c r="G237" s="19"/>
      <c r="H237" s="19"/>
      <c r="I237" s="19"/>
      <c r="J237" s="19"/>
      <c r="K237" s="19"/>
      <c r="L237" s="1055"/>
      <c r="M237" s="1055"/>
      <c r="N237" s="1055"/>
      <c r="O237" s="1055"/>
      <c r="P237" s="4"/>
      <c r="Q237" s="4"/>
      <c r="R237" s="4"/>
      <c r="S237" s="4"/>
      <c r="T237" s="4"/>
      <c r="U237" s="4"/>
      <c r="V237" s="4"/>
      <c r="W237" s="4"/>
      <c r="X237" s="4"/>
      <c r="Y237" s="4"/>
      <c r="Z237" s="4"/>
      <c r="AA237" s="4"/>
      <c r="AB237" s="4"/>
      <c r="AC237" s="4"/>
      <c r="AD237" s="3"/>
      <c r="AE237" s="3"/>
      <c r="AF237" s="3"/>
      <c r="AG237" s="3"/>
      <c r="AH237" s="3"/>
      <c r="AI237" s="3"/>
      <c r="AJ237" s="1"/>
      <c r="AK237" s="1"/>
      <c r="AL237" s="1"/>
      <c r="AM237" s="1"/>
      <c r="AN237" s="1"/>
      <c r="AO237" s="355"/>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2"/>
      <c r="CA237" s="2"/>
      <c r="CB237" s="2"/>
      <c r="CC237" s="2"/>
      <c r="CD237" s="2"/>
      <c r="CE237" s="2"/>
      <c r="CF237" s="14"/>
      <c r="CG237" s="14"/>
    </row>
    <row r="238" spans="1:85" ht="15.75" hidden="1" customHeight="1">
      <c r="A238" s="11"/>
      <c r="B238" s="12"/>
      <c r="C238" s="13"/>
      <c r="D238" s="233"/>
      <c r="E238" s="233"/>
      <c r="F238" s="19"/>
      <c r="G238" s="19"/>
      <c r="H238" s="19"/>
      <c r="I238" s="19"/>
      <c r="J238" s="19"/>
      <c r="K238" s="19"/>
      <c r="L238" s="1055"/>
      <c r="M238" s="1055"/>
      <c r="N238" s="1055"/>
      <c r="O238" s="1055"/>
      <c r="P238" s="4"/>
      <c r="Q238" s="4"/>
      <c r="R238" s="4"/>
      <c r="S238" s="4"/>
      <c r="T238" s="4"/>
      <c r="U238" s="4"/>
      <c r="V238" s="4"/>
      <c r="W238" s="4"/>
      <c r="X238" s="4"/>
      <c r="Y238" s="4"/>
      <c r="Z238" s="4"/>
      <c r="AA238" s="4"/>
      <c r="AB238" s="4"/>
      <c r="AC238" s="4"/>
      <c r="AD238" s="3"/>
      <c r="AE238" s="3"/>
      <c r="AF238" s="3"/>
      <c r="AG238" s="3"/>
      <c r="AH238" s="3"/>
      <c r="AI238" s="3"/>
      <c r="AJ238" s="1"/>
      <c r="AK238" s="1"/>
      <c r="AL238" s="1"/>
      <c r="AM238" s="1"/>
      <c r="AN238" s="1"/>
      <c r="AO238" s="355"/>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2"/>
      <c r="CA238" s="2"/>
      <c r="CB238" s="2"/>
      <c r="CC238" s="2"/>
      <c r="CD238" s="2"/>
      <c r="CE238" s="2"/>
      <c r="CF238" s="14"/>
      <c r="CG238" s="14"/>
    </row>
    <row r="239" spans="1:85" ht="15.75" hidden="1" customHeight="1">
      <c r="A239" s="11"/>
      <c r="B239" s="12"/>
      <c r="C239" s="13"/>
      <c r="D239" s="233"/>
      <c r="E239" s="233"/>
      <c r="F239" s="19"/>
      <c r="G239" s="19"/>
      <c r="H239" s="19"/>
      <c r="I239" s="19"/>
      <c r="J239" s="19"/>
      <c r="K239" s="19"/>
      <c r="L239" s="1055"/>
      <c r="M239" s="1055"/>
      <c r="N239" s="1055"/>
      <c r="O239" s="1055"/>
      <c r="P239" s="4"/>
      <c r="Q239" s="4"/>
      <c r="R239" s="4"/>
      <c r="S239" s="4"/>
      <c r="T239" s="4"/>
      <c r="U239" s="4"/>
      <c r="V239" s="4"/>
      <c r="W239" s="4"/>
      <c r="X239" s="4"/>
      <c r="Y239" s="4"/>
      <c r="Z239" s="4"/>
      <c r="AA239" s="4"/>
      <c r="AB239" s="4"/>
      <c r="AC239" s="4"/>
      <c r="AD239" s="3"/>
      <c r="AE239" s="3"/>
      <c r="AF239" s="3"/>
      <c r="AG239" s="3"/>
      <c r="AH239" s="3"/>
      <c r="AI239" s="3"/>
      <c r="AJ239" s="1"/>
      <c r="AK239" s="1"/>
      <c r="AL239" s="1"/>
      <c r="AM239" s="1"/>
      <c r="AN239" s="1"/>
      <c r="AO239" s="355"/>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2"/>
      <c r="CA239" s="2"/>
      <c r="CB239" s="2"/>
      <c r="CC239" s="2"/>
      <c r="CD239" s="2"/>
      <c r="CE239" s="2"/>
      <c r="CF239" s="14"/>
      <c r="CG239" s="14"/>
    </row>
    <row r="240" spans="1:85" ht="15.75" hidden="1" customHeight="1">
      <c r="A240" s="11"/>
      <c r="B240" s="12"/>
      <c r="C240" s="13"/>
      <c r="D240" s="233"/>
      <c r="E240" s="233"/>
      <c r="F240" s="19"/>
      <c r="G240" s="19"/>
      <c r="H240" s="19"/>
      <c r="I240" s="19"/>
      <c r="J240" s="19"/>
      <c r="K240" s="19"/>
      <c r="L240" s="1055"/>
      <c r="M240" s="1055"/>
      <c r="N240" s="1055"/>
      <c r="O240" s="1055"/>
      <c r="P240" s="4"/>
      <c r="Q240" s="4"/>
      <c r="R240" s="4"/>
      <c r="S240" s="4"/>
      <c r="T240" s="4"/>
      <c r="U240" s="4"/>
      <c r="V240" s="4"/>
      <c r="W240" s="4"/>
      <c r="X240" s="4"/>
      <c r="Y240" s="4"/>
      <c r="Z240" s="4"/>
      <c r="AA240" s="4"/>
      <c r="AB240" s="4"/>
      <c r="AC240" s="4"/>
      <c r="AD240" s="3"/>
      <c r="AE240" s="3"/>
      <c r="AF240" s="3"/>
      <c r="AG240" s="3"/>
      <c r="AH240" s="3"/>
      <c r="AI240" s="3"/>
      <c r="AJ240" s="1"/>
      <c r="AK240" s="1"/>
      <c r="AL240" s="1"/>
      <c r="AM240" s="1"/>
      <c r="AN240" s="1"/>
      <c r="AO240" s="355"/>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2"/>
      <c r="CA240" s="2"/>
      <c r="CB240" s="2"/>
      <c r="CC240" s="2"/>
      <c r="CD240" s="2"/>
      <c r="CE240" s="2"/>
      <c r="CF240" s="14"/>
      <c r="CG240" s="14"/>
    </row>
    <row r="241" spans="1:85" ht="15.75" hidden="1" customHeight="1">
      <c r="A241" s="11"/>
      <c r="B241" s="12"/>
      <c r="C241" s="13"/>
      <c r="D241" s="233"/>
      <c r="E241" s="233"/>
      <c r="F241" s="19"/>
      <c r="G241" s="19"/>
      <c r="H241" s="19"/>
      <c r="I241" s="19"/>
      <c r="J241" s="19"/>
      <c r="K241" s="19"/>
      <c r="L241" s="1055"/>
      <c r="M241" s="1055"/>
      <c r="N241" s="1055"/>
      <c r="O241" s="1055"/>
      <c r="P241" s="4"/>
      <c r="Q241" s="4"/>
      <c r="R241" s="4"/>
      <c r="S241" s="4"/>
      <c r="T241" s="4"/>
      <c r="U241" s="4"/>
      <c r="V241" s="4"/>
      <c r="W241" s="4"/>
      <c r="X241" s="4"/>
      <c r="Y241" s="4"/>
      <c r="Z241" s="4"/>
      <c r="AA241" s="4"/>
      <c r="AB241" s="4"/>
      <c r="AC241" s="4"/>
      <c r="AD241" s="3"/>
      <c r="AE241" s="3"/>
      <c r="AF241" s="3"/>
      <c r="AG241" s="3"/>
      <c r="AH241" s="3"/>
      <c r="AI241" s="3"/>
      <c r="AJ241" s="1"/>
      <c r="AK241" s="1"/>
      <c r="AL241" s="1"/>
      <c r="AM241" s="1"/>
      <c r="AN241" s="1"/>
      <c r="AO241" s="355"/>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2"/>
      <c r="CA241" s="2"/>
      <c r="CB241" s="2"/>
      <c r="CC241" s="2"/>
      <c r="CD241" s="2"/>
      <c r="CE241" s="2"/>
      <c r="CF241" s="14"/>
      <c r="CG241" s="14"/>
    </row>
    <row r="242" spans="1:85" ht="15.75" hidden="1" customHeight="1">
      <c r="A242" s="11"/>
      <c r="B242" s="12"/>
      <c r="C242" s="13"/>
      <c r="D242" s="233"/>
      <c r="E242" s="233"/>
      <c r="F242" s="19"/>
      <c r="G242" s="19"/>
      <c r="H242" s="19"/>
      <c r="I242" s="19"/>
      <c r="J242" s="19"/>
      <c r="K242" s="19"/>
      <c r="L242" s="1055"/>
      <c r="M242" s="1055"/>
      <c r="N242" s="1055"/>
      <c r="O242" s="1055"/>
      <c r="P242" s="4"/>
      <c r="Q242" s="4"/>
      <c r="R242" s="4"/>
      <c r="S242" s="4"/>
      <c r="T242" s="4"/>
      <c r="U242" s="4"/>
      <c r="V242" s="4"/>
      <c r="W242" s="4"/>
      <c r="X242" s="4"/>
      <c r="Y242" s="4"/>
      <c r="Z242" s="4"/>
      <c r="AA242" s="4"/>
      <c r="AB242" s="4"/>
      <c r="AC242" s="4"/>
      <c r="AD242" s="3"/>
      <c r="AE242" s="3"/>
      <c r="AF242" s="3"/>
      <c r="AG242" s="3"/>
      <c r="AH242" s="3"/>
      <c r="AI242" s="3"/>
      <c r="AJ242" s="1"/>
      <c r="AK242" s="1"/>
      <c r="AL242" s="1"/>
      <c r="AM242" s="1"/>
      <c r="AN242" s="1"/>
      <c r="AO242" s="355"/>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2"/>
      <c r="CA242" s="2"/>
      <c r="CB242" s="2"/>
      <c r="CC242" s="2"/>
      <c r="CD242" s="2"/>
      <c r="CE242" s="2"/>
      <c r="CF242" s="14"/>
      <c r="CG242" s="14"/>
    </row>
    <row r="243" spans="1:85" ht="15.75" hidden="1" customHeight="1">
      <c r="A243" s="11"/>
      <c r="B243" s="12"/>
      <c r="C243" s="13"/>
      <c r="D243" s="233"/>
      <c r="E243" s="233"/>
      <c r="F243" s="19"/>
      <c r="G243" s="19"/>
      <c r="H243" s="19"/>
      <c r="I243" s="19"/>
      <c r="J243" s="19"/>
      <c r="K243" s="19"/>
      <c r="L243" s="1055"/>
      <c r="M243" s="1055"/>
      <c r="N243" s="1055"/>
      <c r="O243" s="1055"/>
      <c r="P243" s="4"/>
      <c r="Q243" s="4"/>
      <c r="R243" s="4"/>
      <c r="S243" s="4"/>
      <c r="T243" s="4"/>
      <c r="U243" s="4"/>
      <c r="V243" s="4"/>
      <c r="W243" s="4"/>
      <c r="X243" s="4"/>
      <c r="Y243" s="4"/>
      <c r="Z243" s="4"/>
      <c r="AA243" s="4"/>
      <c r="AB243" s="4"/>
      <c r="AC243" s="4"/>
      <c r="AD243" s="3"/>
      <c r="AE243" s="3"/>
      <c r="AF243" s="3"/>
      <c r="AG243" s="3"/>
      <c r="AH243" s="3"/>
      <c r="AI243" s="3"/>
      <c r="AJ243" s="1"/>
      <c r="AK243" s="1"/>
      <c r="AL243" s="1"/>
      <c r="AM243" s="1"/>
      <c r="AN243" s="1"/>
      <c r="AO243" s="355"/>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2"/>
      <c r="CA243" s="2"/>
      <c r="CB243" s="2"/>
      <c r="CC243" s="2"/>
      <c r="CD243" s="2"/>
      <c r="CE243" s="2"/>
      <c r="CF243" s="14"/>
      <c r="CG243" s="14"/>
    </row>
    <row r="244" spans="1:85" ht="15.75" hidden="1" customHeight="1">
      <c r="A244" s="11"/>
      <c r="B244" s="12"/>
      <c r="C244" s="13"/>
      <c r="D244" s="233"/>
      <c r="E244" s="233"/>
      <c r="F244" s="19"/>
      <c r="G244" s="19"/>
      <c r="H244" s="19"/>
      <c r="I244" s="19"/>
      <c r="J244" s="19"/>
      <c r="K244" s="19"/>
      <c r="L244" s="1055"/>
      <c r="M244" s="1055"/>
      <c r="N244" s="1055"/>
      <c r="O244" s="1055"/>
      <c r="P244" s="4"/>
      <c r="Q244" s="4"/>
      <c r="R244" s="4"/>
      <c r="S244" s="4"/>
      <c r="T244" s="4"/>
      <c r="U244" s="4"/>
      <c r="V244" s="4"/>
      <c r="W244" s="4"/>
      <c r="X244" s="4"/>
      <c r="Y244" s="4"/>
      <c r="Z244" s="4"/>
      <c r="AA244" s="4"/>
      <c r="AB244" s="4"/>
      <c r="AC244" s="4"/>
      <c r="AD244" s="3"/>
      <c r="AE244" s="3"/>
      <c r="AF244" s="3"/>
      <c r="AG244" s="3"/>
      <c r="AH244" s="3"/>
      <c r="AI244" s="3"/>
      <c r="AJ244" s="1"/>
      <c r="AK244" s="1"/>
      <c r="AL244" s="1"/>
      <c r="AM244" s="1"/>
      <c r="AN244" s="1"/>
      <c r="AO244" s="355"/>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2"/>
      <c r="CA244" s="2"/>
      <c r="CB244" s="2"/>
      <c r="CC244" s="2"/>
      <c r="CD244" s="2"/>
      <c r="CE244" s="2"/>
      <c r="CF244" s="14"/>
      <c r="CG244" s="14"/>
    </row>
    <row r="245" spans="1:85" ht="15.75" hidden="1" customHeight="1">
      <c r="A245" s="11"/>
      <c r="B245" s="12"/>
      <c r="C245" s="13"/>
      <c r="D245" s="233"/>
      <c r="E245" s="233"/>
      <c r="F245" s="19"/>
      <c r="G245" s="19"/>
      <c r="H245" s="19"/>
      <c r="I245" s="19"/>
      <c r="J245" s="19"/>
      <c r="K245" s="19"/>
      <c r="L245" s="1055"/>
      <c r="M245" s="1055"/>
      <c r="N245" s="1055"/>
      <c r="O245" s="1055"/>
      <c r="P245" s="4"/>
      <c r="Q245" s="4"/>
      <c r="R245" s="4"/>
      <c r="S245" s="4"/>
      <c r="T245" s="4"/>
      <c r="U245" s="4"/>
      <c r="V245" s="4"/>
      <c r="W245" s="4"/>
      <c r="X245" s="4"/>
      <c r="Y245" s="4"/>
      <c r="Z245" s="4"/>
      <c r="AA245" s="4"/>
      <c r="AB245" s="4"/>
      <c r="AC245" s="4"/>
      <c r="AD245" s="3"/>
      <c r="AE245" s="3"/>
      <c r="AF245" s="3"/>
      <c r="AG245" s="3"/>
      <c r="AH245" s="3"/>
      <c r="AI245" s="3"/>
      <c r="AJ245" s="1"/>
      <c r="AK245" s="1"/>
      <c r="AL245" s="1"/>
      <c r="AM245" s="1"/>
      <c r="AN245" s="1"/>
      <c r="AO245" s="355"/>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2"/>
      <c r="CA245" s="2"/>
      <c r="CB245" s="2"/>
      <c r="CC245" s="2"/>
      <c r="CD245" s="2"/>
      <c r="CE245" s="2"/>
      <c r="CF245" s="14"/>
      <c r="CG245" s="14"/>
    </row>
    <row r="246" spans="1:85" ht="15.75" hidden="1" customHeight="1">
      <c r="A246" s="11"/>
      <c r="B246" s="12"/>
      <c r="C246" s="13"/>
      <c r="D246" s="233"/>
      <c r="E246" s="233"/>
      <c r="F246" s="19"/>
      <c r="G246" s="19"/>
      <c r="H246" s="19"/>
      <c r="I246" s="19"/>
      <c r="J246" s="19"/>
      <c r="K246" s="19"/>
      <c r="L246" s="1055"/>
      <c r="M246" s="1055"/>
      <c r="N246" s="1055"/>
      <c r="O246" s="1055"/>
      <c r="P246" s="4"/>
      <c r="Q246" s="4"/>
      <c r="R246" s="4"/>
      <c r="S246" s="4"/>
      <c r="T246" s="4"/>
      <c r="U246" s="4"/>
      <c r="V246" s="4"/>
      <c r="W246" s="4"/>
      <c r="X246" s="4"/>
      <c r="Y246" s="4"/>
      <c r="Z246" s="4"/>
      <c r="AA246" s="4"/>
      <c r="AB246" s="4"/>
      <c r="AC246" s="4"/>
      <c r="AD246" s="3"/>
      <c r="AE246" s="3"/>
      <c r="AF246" s="3"/>
      <c r="AG246" s="3"/>
      <c r="AH246" s="3"/>
      <c r="AI246" s="3"/>
      <c r="AJ246" s="1"/>
      <c r="AK246" s="1"/>
      <c r="AL246" s="1"/>
      <c r="AM246" s="1"/>
      <c r="AN246" s="1"/>
      <c r="AO246" s="355"/>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2"/>
      <c r="CA246" s="2"/>
      <c r="CB246" s="2"/>
      <c r="CC246" s="2"/>
      <c r="CD246" s="2"/>
      <c r="CE246" s="2"/>
      <c r="CF246" s="14"/>
      <c r="CG246" s="14"/>
    </row>
    <row r="247" spans="1:85" ht="15.75" hidden="1" customHeight="1">
      <c r="A247" s="11"/>
      <c r="B247" s="12"/>
      <c r="C247" s="13"/>
      <c r="D247" s="233"/>
      <c r="E247" s="233"/>
      <c r="F247" s="19"/>
      <c r="G247" s="19"/>
      <c r="H247" s="19"/>
      <c r="I247" s="19"/>
      <c r="J247" s="19"/>
      <c r="K247" s="19"/>
      <c r="L247" s="1055"/>
      <c r="M247" s="1055"/>
      <c r="N247" s="1055"/>
      <c r="O247" s="1055"/>
      <c r="P247" s="4"/>
      <c r="Q247" s="4"/>
      <c r="R247" s="4"/>
      <c r="S247" s="4"/>
      <c r="T247" s="4"/>
      <c r="U247" s="4"/>
      <c r="V247" s="4"/>
      <c r="W247" s="4"/>
      <c r="X247" s="4"/>
      <c r="Y247" s="4"/>
      <c r="Z247" s="4"/>
      <c r="AA247" s="4"/>
      <c r="AB247" s="4"/>
      <c r="AC247" s="4"/>
      <c r="AD247" s="3"/>
      <c r="AE247" s="3"/>
      <c r="AF247" s="3"/>
      <c r="AG247" s="3"/>
      <c r="AH247" s="3"/>
      <c r="AI247" s="3"/>
      <c r="AJ247" s="1"/>
      <c r="AK247" s="1"/>
      <c r="AL247" s="1"/>
      <c r="AM247" s="1"/>
      <c r="AN247" s="1"/>
      <c r="AO247" s="355"/>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2"/>
      <c r="CA247" s="2"/>
      <c r="CB247" s="2"/>
      <c r="CC247" s="2"/>
      <c r="CD247" s="2"/>
      <c r="CE247" s="2"/>
      <c r="CF247" s="14"/>
      <c r="CG247" s="14"/>
    </row>
    <row r="248" spans="1:85" ht="15.75" hidden="1" customHeight="1">
      <c r="A248" s="11"/>
      <c r="B248" s="12"/>
      <c r="C248" s="13"/>
      <c r="D248" s="233"/>
      <c r="E248" s="233"/>
      <c r="F248" s="19"/>
      <c r="G248" s="19"/>
      <c r="H248" s="19"/>
      <c r="I248" s="19"/>
      <c r="J248" s="19"/>
      <c r="K248" s="19"/>
      <c r="L248" s="1055"/>
      <c r="M248" s="1055"/>
      <c r="N248" s="1055"/>
      <c r="O248" s="1055"/>
      <c r="P248" s="4"/>
      <c r="Q248" s="4"/>
      <c r="R248" s="4"/>
      <c r="S248" s="4"/>
      <c r="T248" s="4"/>
      <c r="U248" s="4"/>
      <c r="V248" s="4"/>
      <c r="W248" s="4"/>
      <c r="X248" s="4"/>
      <c r="Y248" s="4"/>
      <c r="Z248" s="4"/>
      <c r="AA248" s="4"/>
      <c r="AB248" s="4"/>
      <c r="AC248" s="4"/>
      <c r="AD248" s="3"/>
      <c r="AE248" s="3"/>
      <c r="AF248" s="3"/>
      <c r="AG248" s="3"/>
      <c r="AH248" s="3"/>
      <c r="AI248" s="3"/>
      <c r="AJ248" s="1"/>
      <c r="AK248" s="1"/>
      <c r="AL248" s="1"/>
      <c r="AM248" s="1"/>
      <c r="AN248" s="1"/>
      <c r="AO248" s="355"/>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2"/>
      <c r="CA248" s="2"/>
      <c r="CB248" s="2"/>
      <c r="CC248" s="2"/>
      <c r="CD248" s="2"/>
      <c r="CE248" s="2"/>
      <c r="CF248" s="14"/>
      <c r="CG248" s="14"/>
    </row>
    <row r="249" spans="1:85" ht="15.75" hidden="1" customHeight="1">
      <c r="A249" s="11"/>
      <c r="B249" s="12"/>
      <c r="C249" s="13"/>
      <c r="D249" s="233"/>
      <c r="E249" s="233"/>
      <c r="F249" s="19"/>
      <c r="G249" s="19"/>
      <c r="H249" s="19"/>
      <c r="I249" s="19"/>
      <c r="J249" s="19"/>
      <c r="K249" s="19"/>
      <c r="L249" s="1055"/>
      <c r="M249" s="1055"/>
      <c r="N249" s="1055"/>
      <c r="O249" s="1055"/>
      <c r="P249" s="4"/>
      <c r="Q249" s="4"/>
      <c r="R249" s="4"/>
      <c r="S249" s="4"/>
      <c r="T249" s="4"/>
      <c r="U249" s="4"/>
      <c r="V249" s="4"/>
      <c r="W249" s="4"/>
      <c r="X249" s="4"/>
      <c r="Y249" s="4"/>
      <c r="Z249" s="4"/>
      <c r="AA249" s="4"/>
      <c r="AB249" s="4"/>
      <c r="AC249" s="4"/>
      <c r="AD249" s="3"/>
      <c r="AE249" s="3"/>
      <c r="AF249" s="3"/>
      <c r="AG249" s="3"/>
      <c r="AH249" s="3"/>
      <c r="AI249" s="3"/>
      <c r="AJ249" s="1"/>
      <c r="AK249" s="1"/>
      <c r="AL249" s="1"/>
      <c r="AM249" s="1"/>
      <c r="AN249" s="1"/>
      <c r="AO249" s="355"/>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2"/>
      <c r="CA249" s="2"/>
      <c r="CB249" s="2"/>
      <c r="CC249" s="2"/>
      <c r="CD249" s="2"/>
      <c r="CE249" s="2"/>
      <c r="CF249" s="14"/>
      <c r="CG249" s="14"/>
    </row>
    <row r="250" spans="1:85" ht="15.75" hidden="1" customHeight="1">
      <c r="A250" s="11"/>
      <c r="B250" s="12"/>
      <c r="C250" s="13"/>
      <c r="D250" s="233"/>
      <c r="E250" s="233"/>
      <c r="F250" s="19"/>
      <c r="G250" s="19"/>
      <c r="H250" s="19"/>
      <c r="I250" s="19"/>
      <c r="J250" s="19"/>
      <c r="K250" s="19"/>
      <c r="L250" s="1055"/>
      <c r="M250" s="1055"/>
      <c r="N250" s="1055"/>
      <c r="O250" s="1055"/>
      <c r="P250" s="4"/>
      <c r="Q250" s="4"/>
      <c r="R250" s="4"/>
      <c r="S250" s="4"/>
      <c r="T250" s="4"/>
      <c r="U250" s="4"/>
      <c r="V250" s="4"/>
      <c r="W250" s="4"/>
      <c r="X250" s="4"/>
      <c r="Y250" s="4"/>
      <c r="Z250" s="4"/>
      <c r="AA250" s="4"/>
      <c r="AB250" s="4"/>
      <c r="AC250" s="4"/>
      <c r="AD250" s="3"/>
      <c r="AE250" s="3"/>
      <c r="AF250" s="3"/>
      <c r="AG250" s="3"/>
      <c r="AH250" s="3"/>
      <c r="AI250" s="3"/>
      <c r="AJ250" s="1"/>
      <c r="AK250" s="1"/>
      <c r="AL250" s="1"/>
      <c r="AM250" s="1"/>
      <c r="AN250" s="1"/>
      <c r="AO250" s="355"/>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2"/>
      <c r="CA250" s="2"/>
      <c r="CB250" s="2"/>
      <c r="CC250" s="2"/>
      <c r="CD250" s="2"/>
      <c r="CE250" s="2"/>
      <c r="CF250" s="14"/>
      <c r="CG250" s="14"/>
    </row>
    <row r="251" spans="1:85" ht="15.75" hidden="1" customHeight="1">
      <c r="A251" s="11"/>
      <c r="B251" s="12"/>
      <c r="C251" s="13"/>
      <c r="D251" s="233"/>
      <c r="E251" s="233"/>
      <c r="F251" s="19"/>
      <c r="G251" s="19"/>
      <c r="H251" s="19"/>
      <c r="I251" s="19"/>
      <c r="J251" s="19"/>
      <c r="K251" s="19"/>
      <c r="L251" s="1055"/>
      <c r="M251" s="1055"/>
      <c r="N251" s="1055"/>
      <c r="O251" s="1055"/>
      <c r="P251" s="4"/>
      <c r="Q251" s="4"/>
      <c r="R251" s="4"/>
      <c r="S251" s="4"/>
      <c r="T251" s="4"/>
      <c r="U251" s="4"/>
      <c r="V251" s="4"/>
      <c r="W251" s="4"/>
      <c r="X251" s="4"/>
      <c r="Y251" s="4"/>
      <c r="Z251" s="4"/>
      <c r="AA251" s="4"/>
      <c r="AB251" s="4"/>
      <c r="AC251" s="4"/>
      <c r="AD251" s="3"/>
      <c r="AE251" s="3"/>
      <c r="AF251" s="3"/>
      <c r="AG251" s="3"/>
      <c r="AH251" s="3"/>
      <c r="AI251" s="3"/>
      <c r="AJ251" s="1"/>
      <c r="AK251" s="1"/>
      <c r="AL251" s="1"/>
      <c r="AM251" s="1"/>
      <c r="AN251" s="1"/>
      <c r="AO251" s="355"/>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2"/>
      <c r="CA251" s="2"/>
      <c r="CB251" s="2"/>
      <c r="CC251" s="2"/>
      <c r="CD251" s="2"/>
      <c r="CE251" s="2"/>
      <c r="CF251" s="14"/>
      <c r="CG251" s="14"/>
    </row>
    <row r="252" spans="1:85" ht="15.75" hidden="1" customHeight="1">
      <c r="A252" s="11"/>
      <c r="B252" s="12"/>
      <c r="C252" s="13"/>
      <c r="D252" s="233"/>
      <c r="E252" s="233"/>
      <c r="F252" s="19"/>
      <c r="G252" s="19"/>
      <c r="H252" s="19"/>
      <c r="I252" s="19"/>
      <c r="J252" s="19"/>
      <c r="K252" s="19"/>
      <c r="L252" s="1055"/>
      <c r="M252" s="1055"/>
      <c r="N252" s="1055"/>
      <c r="O252" s="1055"/>
      <c r="P252" s="4"/>
      <c r="Q252" s="4"/>
      <c r="R252" s="4"/>
      <c r="S252" s="4"/>
      <c r="T252" s="4"/>
      <c r="U252" s="4"/>
      <c r="V252" s="4"/>
      <c r="W252" s="4"/>
      <c r="X252" s="4"/>
      <c r="Y252" s="4"/>
      <c r="Z252" s="4"/>
      <c r="AA252" s="4"/>
      <c r="AB252" s="4"/>
      <c r="AC252" s="4"/>
      <c r="AD252" s="3"/>
      <c r="AE252" s="3"/>
      <c r="AF252" s="3"/>
      <c r="AG252" s="3"/>
      <c r="AH252" s="3"/>
      <c r="AI252" s="3"/>
      <c r="AJ252" s="1"/>
      <c r="AK252" s="1"/>
      <c r="AL252" s="1"/>
      <c r="AM252" s="1"/>
      <c r="AN252" s="1"/>
      <c r="AO252" s="355"/>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2"/>
      <c r="CA252" s="2"/>
      <c r="CB252" s="2"/>
      <c r="CC252" s="2"/>
      <c r="CD252" s="2"/>
      <c r="CE252" s="2"/>
      <c r="CF252" s="14"/>
      <c r="CG252" s="14"/>
    </row>
    <row r="253" spans="1:85" ht="15.75" hidden="1" customHeight="1">
      <c r="A253" s="11"/>
      <c r="B253" s="12"/>
      <c r="C253" s="13"/>
      <c r="D253" s="233"/>
      <c r="E253" s="233"/>
      <c r="F253" s="19"/>
      <c r="G253" s="19"/>
      <c r="H253" s="19"/>
      <c r="I253" s="19"/>
      <c r="J253" s="19"/>
      <c r="K253" s="19"/>
      <c r="L253" s="1055"/>
      <c r="M253" s="1055"/>
      <c r="N253" s="1055"/>
      <c r="O253" s="1055"/>
      <c r="P253" s="4"/>
      <c r="Q253" s="4"/>
      <c r="R253" s="4"/>
      <c r="S253" s="4"/>
      <c r="T253" s="4"/>
      <c r="U253" s="4"/>
      <c r="V253" s="4"/>
      <c r="W253" s="4"/>
      <c r="X253" s="4"/>
      <c r="Y253" s="4"/>
      <c r="Z253" s="4"/>
      <c r="AA253" s="4"/>
      <c r="AB253" s="4"/>
      <c r="AC253" s="4"/>
      <c r="AD253" s="3"/>
      <c r="AE253" s="3"/>
      <c r="AF253" s="3"/>
      <c r="AG253" s="3"/>
      <c r="AH253" s="3"/>
      <c r="AI253" s="3"/>
      <c r="AJ253" s="1"/>
      <c r="AK253" s="1"/>
      <c r="AL253" s="1"/>
      <c r="AM253" s="1"/>
      <c r="AN253" s="1"/>
      <c r="AO253" s="355"/>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2"/>
      <c r="CA253" s="2"/>
      <c r="CB253" s="2"/>
      <c r="CC253" s="2"/>
      <c r="CD253" s="2"/>
      <c r="CE253" s="2"/>
      <c r="CF253" s="14"/>
      <c r="CG253" s="14"/>
    </row>
    <row r="254" spans="1:85" ht="15.75" hidden="1" customHeight="1">
      <c r="A254" s="11"/>
      <c r="B254" s="12"/>
      <c r="C254" s="13"/>
      <c r="D254" s="233"/>
      <c r="E254" s="233"/>
      <c r="F254" s="19"/>
      <c r="G254" s="19"/>
      <c r="H254" s="19"/>
      <c r="I254" s="19"/>
      <c r="J254" s="19"/>
      <c r="K254" s="19"/>
      <c r="L254" s="1055"/>
      <c r="M254" s="1055"/>
      <c r="N254" s="1055"/>
      <c r="O254" s="1055"/>
      <c r="P254" s="4"/>
      <c r="Q254" s="4"/>
      <c r="R254" s="4"/>
      <c r="S254" s="4"/>
      <c r="T254" s="4"/>
      <c r="U254" s="4"/>
      <c r="V254" s="4"/>
      <c r="W254" s="4"/>
      <c r="X254" s="4"/>
      <c r="Y254" s="4"/>
      <c r="Z254" s="4"/>
      <c r="AA254" s="4"/>
      <c r="AB254" s="4"/>
      <c r="AC254" s="4"/>
      <c r="AD254" s="3"/>
      <c r="AE254" s="3"/>
      <c r="AF254" s="3"/>
      <c r="AG254" s="3"/>
      <c r="AH254" s="3"/>
      <c r="AI254" s="3"/>
      <c r="AJ254" s="1"/>
      <c r="AK254" s="1"/>
      <c r="AL254" s="1"/>
      <c r="AM254" s="1"/>
      <c r="AN254" s="1"/>
      <c r="AO254" s="355"/>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2"/>
      <c r="CA254" s="2"/>
      <c r="CB254" s="2"/>
      <c r="CC254" s="2"/>
      <c r="CD254" s="2"/>
      <c r="CE254" s="2"/>
      <c r="CF254" s="14"/>
      <c r="CG254" s="14"/>
    </row>
    <row r="255" spans="1:85" ht="15.75" hidden="1" customHeight="1">
      <c r="A255" s="11"/>
      <c r="B255" s="12"/>
      <c r="C255" s="13"/>
      <c r="D255" s="233"/>
      <c r="E255" s="233"/>
      <c r="F255" s="19"/>
      <c r="G255" s="19"/>
      <c r="H255" s="19"/>
      <c r="I255" s="19"/>
      <c r="J255" s="19"/>
      <c r="K255" s="19"/>
      <c r="L255" s="1055"/>
      <c r="M255" s="1055"/>
      <c r="N255" s="1055"/>
      <c r="O255" s="1055"/>
      <c r="P255" s="4"/>
      <c r="Q255" s="4"/>
      <c r="R255" s="4"/>
      <c r="S255" s="4"/>
      <c r="T255" s="4"/>
      <c r="U255" s="4"/>
      <c r="V255" s="4"/>
      <c r="W255" s="4"/>
      <c r="X255" s="4"/>
      <c r="Y255" s="4"/>
      <c r="Z255" s="4"/>
      <c r="AA255" s="4"/>
      <c r="AB255" s="4"/>
      <c r="AC255" s="4"/>
      <c r="AD255" s="3"/>
      <c r="AE255" s="3"/>
      <c r="AF255" s="3"/>
      <c r="AG255" s="3"/>
      <c r="AH255" s="3"/>
      <c r="AI255" s="3"/>
      <c r="AJ255" s="1"/>
      <c r="AK255" s="1"/>
      <c r="AL255" s="1"/>
      <c r="AM255" s="1"/>
      <c r="AN255" s="1"/>
      <c r="AO255" s="355"/>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2"/>
      <c r="CA255" s="2"/>
      <c r="CB255" s="2"/>
      <c r="CC255" s="2"/>
      <c r="CD255" s="2"/>
      <c r="CE255" s="2"/>
      <c r="CF255" s="14"/>
      <c r="CG255" s="14"/>
    </row>
    <row r="256" spans="1:85" ht="15.75" hidden="1" customHeight="1">
      <c r="A256" s="11"/>
      <c r="B256" s="12"/>
      <c r="C256" s="13"/>
      <c r="D256" s="233"/>
      <c r="E256" s="233"/>
      <c r="F256" s="19"/>
      <c r="G256" s="19"/>
      <c r="H256" s="19"/>
      <c r="I256" s="19"/>
      <c r="J256" s="19"/>
      <c r="K256" s="19"/>
      <c r="L256" s="1055"/>
      <c r="M256" s="1055"/>
      <c r="N256" s="1055"/>
      <c r="O256" s="1055"/>
      <c r="P256" s="4"/>
      <c r="Q256" s="4"/>
      <c r="R256" s="4"/>
      <c r="S256" s="4"/>
      <c r="T256" s="4"/>
      <c r="U256" s="4"/>
      <c r="V256" s="4"/>
      <c r="W256" s="4"/>
      <c r="X256" s="4"/>
      <c r="Y256" s="4"/>
      <c r="Z256" s="4"/>
      <c r="AA256" s="4"/>
      <c r="AB256" s="4"/>
      <c r="AC256" s="4"/>
      <c r="AD256" s="3"/>
      <c r="AE256" s="3"/>
      <c r="AF256" s="3"/>
      <c r="AG256" s="3"/>
      <c r="AH256" s="3"/>
      <c r="AI256" s="3"/>
      <c r="AJ256" s="1"/>
      <c r="AK256" s="1"/>
      <c r="AL256" s="1"/>
      <c r="AM256" s="1"/>
      <c r="AN256" s="1"/>
      <c r="AO256" s="355"/>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2"/>
      <c r="CA256" s="2"/>
      <c r="CB256" s="2"/>
      <c r="CC256" s="2"/>
      <c r="CD256" s="2"/>
      <c r="CE256" s="2"/>
      <c r="CF256" s="14"/>
      <c r="CG256" s="14"/>
    </row>
    <row r="257" spans="1:85" ht="15.75" hidden="1" customHeight="1">
      <c r="A257" s="11"/>
      <c r="B257" s="12"/>
      <c r="C257" s="13"/>
      <c r="D257" s="233"/>
      <c r="E257" s="233"/>
      <c r="F257" s="19"/>
      <c r="G257" s="19"/>
      <c r="H257" s="19"/>
      <c r="I257" s="19"/>
      <c r="J257" s="19"/>
      <c r="K257" s="19"/>
      <c r="L257" s="1055"/>
      <c r="M257" s="1055"/>
      <c r="N257" s="1055"/>
      <c r="O257" s="1055"/>
      <c r="P257" s="4"/>
      <c r="Q257" s="4"/>
      <c r="R257" s="4"/>
      <c r="S257" s="4"/>
      <c r="T257" s="4"/>
      <c r="U257" s="4"/>
      <c r="V257" s="4"/>
      <c r="W257" s="4"/>
      <c r="X257" s="4"/>
      <c r="Y257" s="4"/>
      <c r="Z257" s="4"/>
      <c r="AA257" s="4"/>
      <c r="AB257" s="4"/>
      <c r="AC257" s="4"/>
      <c r="AD257" s="3"/>
      <c r="AE257" s="3"/>
      <c r="AF257" s="3"/>
      <c r="AG257" s="3"/>
      <c r="AH257" s="3"/>
      <c r="AI257" s="3"/>
      <c r="AJ257" s="1"/>
      <c r="AK257" s="1"/>
      <c r="AL257" s="1"/>
      <c r="AM257" s="1"/>
      <c r="AN257" s="1"/>
      <c r="AO257" s="355"/>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2"/>
      <c r="CA257" s="2"/>
      <c r="CB257" s="2"/>
      <c r="CC257" s="2"/>
      <c r="CD257" s="2"/>
      <c r="CE257" s="2"/>
      <c r="CF257" s="14"/>
      <c r="CG257" s="14"/>
    </row>
    <row r="258" spans="1:85" ht="15.75" hidden="1" customHeight="1">
      <c r="A258" s="11"/>
      <c r="B258" s="12"/>
      <c r="C258" s="13"/>
      <c r="D258" s="233"/>
      <c r="E258" s="233"/>
      <c r="F258" s="19"/>
      <c r="G258" s="19"/>
      <c r="H258" s="19"/>
      <c r="I258" s="19"/>
      <c r="J258" s="19"/>
      <c r="K258" s="19"/>
      <c r="L258" s="1055"/>
      <c r="M258" s="1055"/>
      <c r="N258" s="1055"/>
      <c r="O258" s="1055"/>
      <c r="P258" s="4"/>
      <c r="Q258" s="4"/>
      <c r="R258" s="4"/>
      <c r="S258" s="4"/>
      <c r="T258" s="4"/>
      <c r="U258" s="4"/>
      <c r="V258" s="4"/>
      <c r="W258" s="4"/>
      <c r="X258" s="4"/>
      <c r="Y258" s="4"/>
      <c r="Z258" s="4"/>
      <c r="AA258" s="4"/>
      <c r="AB258" s="4"/>
      <c r="AC258" s="4"/>
      <c r="AD258" s="3"/>
      <c r="AE258" s="3"/>
      <c r="AF258" s="3"/>
      <c r="AG258" s="3"/>
      <c r="AH258" s="3"/>
      <c r="AI258" s="3"/>
      <c r="AJ258" s="1"/>
      <c r="AK258" s="1"/>
      <c r="AL258" s="1"/>
      <c r="AM258" s="1"/>
      <c r="AN258" s="1"/>
      <c r="AO258" s="355"/>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2"/>
      <c r="CA258" s="2"/>
      <c r="CB258" s="2"/>
      <c r="CC258" s="2"/>
      <c r="CD258" s="2"/>
      <c r="CE258" s="2"/>
      <c r="CF258" s="14"/>
      <c r="CG258" s="14"/>
    </row>
    <row r="259" spans="1:85" ht="15.75" hidden="1" customHeight="1">
      <c r="A259" s="11"/>
      <c r="B259" s="12"/>
      <c r="C259" s="13"/>
      <c r="D259" s="233"/>
      <c r="E259" s="233"/>
      <c r="F259" s="19"/>
      <c r="G259" s="19"/>
      <c r="H259" s="19"/>
      <c r="I259" s="19"/>
      <c r="J259" s="19"/>
      <c r="K259" s="19"/>
      <c r="L259" s="1055"/>
      <c r="M259" s="1055"/>
      <c r="N259" s="1055"/>
      <c r="O259" s="1055"/>
      <c r="P259" s="4"/>
      <c r="Q259" s="4"/>
      <c r="R259" s="4"/>
      <c r="S259" s="4"/>
      <c r="T259" s="4"/>
      <c r="U259" s="4"/>
      <c r="V259" s="4"/>
      <c r="W259" s="4"/>
      <c r="X259" s="4"/>
      <c r="Y259" s="4"/>
      <c r="Z259" s="4"/>
      <c r="AA259" s="4"/>
      <c r="AB259" s="4"/>
      <c r="AC259" s="4"/>
      <c r="AD259" s="3"/>
      <c r="AE259" s="3"/>
      <c r="AF259" s="3"/>
      <c r="AG259" s="3"/>
      <c r="AH259" s="3"/>
      <c r="AI259" s="3"/>
      <c r="AJ259" s="1"/>
      <c r="AK259" s="1"/>
      <c r="AL259" s="1"/>
      <c r="AM259" s="1"/>
      <c r="AN259" s="1"/>
      <c r="AO259" s="355"/>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2"/>
      <c r="CA259" s="2"/>
      <c r="CB259" s="2"/>
      <c r="CC259" s="2"/>
      <c r="CD259" s="2"/>
      <c r="CE259" s="2"/>
      <c r="CF259" s="14"/>
      <c r="CG259" s="14"/>
    </row>
    <row r="260" spans="1:85" ht="15.75" hidden="1" customHeight="1">
      <c r="A260" s="11"/>
      <c r="B260" s="12"/>
      <c r="C260" s="13"/>
      <c r="D260" s="233"/>
      <c r="E260" s="233"/>
      <c r="F260" s="19"/>
      <c r="G260" s="19"/>
      <c r="H260" s="19"/>
      <c r="I260" s="19"/>
      <c r="J260" s="19"/>
      <c r="K260" s="19"/>
      <c r="L260" s="1055"/>
      <c r="M260" s="1055"/>
      <c r="N260" s="1055"/>
      <c r="O260" s="1055"/>
      <c r="P260" s="4"/>
      <c r="Q260" s="4"/>
      <c r="R260" s="4"/>
      <c r="S260" s="4"/>
      <c r="T260" s="4"/>
      <c r="U260" s="4"/>
      <c r="V260" s="4"/>
      <c r="W260" s="4"/>
      <c r="X260" s="4"/>
      <c r="Y260" s="4"/>
      <c r="Z260" s="4"/>
      <c r="AA260" s="4"/>
      <c r="AB260" s="4"/>
      <c r="AC260" s="4"/>
      <c r="AD260" s="3"/>
      <c r="AE260" s="3"/>
      <c r="AF260" s="3"/>
      <c r="AG260" s="3"/>
      <c r="AH260" s="3"/>
      <c r="AI260" s="3"/>
      <c r="AJ260" s="1"/>
      <c r="AK260" s="1"/>
      <c r="AL260" s="1"/>
      <c r="AM260" s="1"/>
      <c r="AN260" s="1"/>
      <c r="AO260" s="355"/>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2"/>
      <c r="CA260" s="2"/>
      <c r="CB260" s="2"/>
      <c r="CC260" s="2"/>
      <c r="CD260" s="2"/>
      <c r="CE260" s="2"/>
      <c r="CF260" s="14"/>
      <c r="CG260" s="14"/>
    </row>
    <row r="261" spans="1:85" ht="15.75" hidden="1" customHeight="1">
      <c r="A261" s="11"/>
      <c r="B261" s="12"/>
      <c r="C261" s="13"/>
      <c r="D261" s="233"/>
      <c r="E261" s="233"/>
      <c r="F261" s="19"/>
      <c r="G261" s="19"/>
      <c r="H261" s="19"/>
      <c r="I261" s="19"/>
      <c r="J261" s="19"/>
      <c r="K261" s="19"/>
      <c r="L261" s="1055"/>
      <c r="M261" s="1055"/>
      <c r="N261" s="1055"/>
      <c r="O261" s="1055"/>
      <c r="P261" s="4"/>
      <c r="Q261" s="4"/>
      <c r="R261" s="4"/>
      <c r="S261" s="4"/>
      <c r="T261" s="4"/>
      <c r="U261" s="4"/>
      <c r="V261" s="4"/>
      <c r="W261" s="4"/>
      <c r="X261" s="4"/>
      <c r="Y261" s="4"/>
      <c r="Z261" s="4"/>
      <c r="AA261" s="4"/>
      <c r="AB261" s="4"/>
      <c r="AC261" s="4"/>
      <c r="AD261" s="3"/>
      <c r="AE261" s="3"/>
      <c r="AF261" s="3"/>
      <c r="AG261" s="3"/>
      <c r="AH261" s="3"/>
      <c r="AI261" s="3"/>
      <c r="AJ261" s="1"/>
      <c r="AK261" s="1"/>
      <c r="AL261" s="1"/>
      <c r="AM261" s="1"/>
      <c r="AN261" s="1"/>
      <c r="AO261" s="355"/>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2"/>
      <c r="CA261" s="2"/>
      <c r="CB261" s="2"/>
      <c r="CC261" s="2"/>
      <c r="CD261" s="2"/>
      <c r="CE261" s="2"/>
      <c r="CF261" s="14"/>
      <c r="CG261" s="14"/>
    </row>
    <row r="262" spans="1:85" ht="15.75" hidden="1" customHeight="1">
      <c r="A262" s="11"/>
      <c r="B262" s="12"/>
      <c r="C262" s="13"/>
      <c r="D262" s="233"/>
      <c r="E262" s="233"/>
      <c r="F262" s="19"/>
      <c r="G262" s="19"/>
      <c r="H262" s="19"/>
      <c r="I262" s="19"/>
      <c r="J262" s="19"/>
      <c r="K262" s="19"/>
      <c r="L262" s="1055"/>
      <c r="M262" s="1055"/>
      <c r="N262" s="1055"/>
      <c r="O262" s="1055"/>
      <c r="P262" s="4"/>
      <c r="Q262" s="4"/>
      <c r="R262" s="4"/>
      <c r="S262" s="4"/>
      <c r="T262" s="4"/>
      <c r="U262" s="4"/>
      <c r="V262" s="4"/>
      <c r="W262" s="4"/>
      <c r="X262" s="4"/>
      <c r="Y262" s="4"/>
      <c r="Z262" s="4"/>
      <c r="AA262" s="4"/>
      <c r="AB262" s="4"/>
      <c r="AC262" s="4"/>
      <c r="AD262" s="3"/>
      <c r="AE262" s="3"/>
      <c r="AF262" s="3"/>
      <c r="AG262" s="3"/>
      <c r="AH262" s="3"/>
      <c r="AI262" s="3"/>
      <c r="AJ262" s="1"/>
      <c r="AK262" s="1"/>
      <c r="AL262" s="1"/>
      <c r="AM262" s="1"/>
      <c r="AN262" s="1"/>
      <c r="AO262" s="355"/>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2"/>
      <c r="CA262" s="2"/>
      <c r="CB262" s="2"/>
      <c r="CC262" s="2"/>
      <c r="CD262" s="2"/>
      <c r="CE262" s="2"/>
      <c r="CF262" s="14"/>
      <c r="CG262" s="14"/>
    </row>
    <row r="263" spans="1:85" ht="15.75" hidden="1" customHeight="1">
      <c r="A263" s="11"/>
      <c r="B263" s="12"/>
      <c r="C263" s="13"/>
      <c r="D263" s="233"/>
      <c r="E263" s="233"/>
      <c r="F263" s="19"/>
      <c r="G263" s="19"/>
      <c r="H263" s="19"/>
      <c r="I263" s="19"/>
      <c r="J263" s="19"/>
      <c r="K263" s="19"/>
      <c r="L263" s="1055"/>
      <c r="M263" s="1055"/>
      <c r="N263" s="1055"/>
      <c r="O263" s="1055"/>
      <c r="P263" s="4"/>
      <c r="Q263" s="4"/>
      <c r="R263" s="4"/>
      <c r="S263" s="4"/>
      <c r="T263" s="4"/>
      <c r="U263" s="4"/>
      <c r="V263" s="4"/>
      <c r="W263" s="4"/>
      <c r="X263" s="4"/>
      <c r="Y263" s="4"/>
      <c r="Z263" s="4"/>
      <c r="AA263" s="4"/>
      <c r="AB263" s="4"/>
      <c r="AC263" s="4"/>
      <c r="AD263" s="3"/>
      <c r="AE263" s="3"/>
      <c r="AF263" s="3"/>
      <c r="AG263" s="3"/>
      <c r="AH263" s="3"/>
      <c r="AI263" s="3"/>
      <c r="AJ263" s="1"/>
      <c r="AK263" s="1"/>
      <c r="AL263" s="1"/>
      <c r="AM263" s="1"/>
      <c r="AN263" s="1"/>
      <c r="AO263" s="355"/>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2"/>
      <c r="CA263" s="2"/>
      <c r="CB263" s="2"/>
      <c r="CC263" s="2"/>
      <c r="CD263" s="2"/>
      <c r="CE263" s="2"/>
      <c r="CF263" s="14"/>
      <c r="CG263" s="14"/>
    </row>
    <row r="264" spans="1:85" ht="15.75" hidden="1" customHeight="1">
      <c r="A264" s="11"/>
      <c r="B264" s="12"/>
      <c r="C264" s="13"/>
      <c r="D264" s="233"/>
      <c r="E264" s="233"/>
      <c r="F264" s="19"/>
      <c r="G264" s="19"/>
      <c r="H264" s="19"/>
      <c r="I264" s="19"/>
      <c r="J264" s="19"/>
      <c r="K264" s="19"/>
      <c r="L264" s="1055"/>
      <c r="M264" s="1055"/>
      <c r="N264" s="1055"/>
      <c r="O264" s="1055"/>
      <c r="P264" s="4"/>
      <c r="Q264" s="4"/>
      <c r="R264" s="4"/>
      <c r="S264" s="4"/>
      <c r="T264" s="4"/>
      <c r="U264" s="4"/>
      <c r="V264" s="4"/>
      <c r="W264" s="4"/>
      <c r="X264" s="4"/>
      <c r="Y264" s="4"/>
      <c r="Z264" s="4"/>
      <c r="AA264" s="4"/>
      <c r="AB264" s="4"/>
      <c r="AC264" s="4"/>
      <c r="AD264" s="3"/>
      <c r="AE264" s="3"/>
      <c r="AF264" s="3"/>
      <c r="AG264" s="3"/>
      <c r="AH264" s="3"/>
      <c r="AI264" s="3"/>
      <c r="AJ264" s="1"/>
      <c r="AK264" s="1"/>
      <c r="AL264" s="1"/>
      <c r="AM264" s="1"/>
      <c r="AN264" s="1"/>
      <c r="AO264" s="355"/>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2"/>
      <c r="CA264" s="2"/>
      <c r="CB264" s="2"/>
      <c r="CC264" s="2"/>
      <c r="CD264" s="2"/>
      <c r="CE264" s="2"/>
      <c r="CF264" s="14"/>
      <c r="CG264" s="14"/>
    </row>
    <row r="265" spans="1:85" ht="15.75" hidden="1" customHeight="1">
      <c r="A265" s="11"/>
      <c r="B265" s="12"/>
      <c r="C265" s="13"/>
      <c r="D265" s="233"/>
      <c r="E265" s="233"/>
      <c r="F265" s="19"/>
      <c r="G265" s="19"/>
      <c r="H265" s="19"/>
      <c r="I265" s="19"/>
      <c r="J265" s="19"/>
      <c r="K265" s="19"/>
      <c r="L265" s="1055"/>
      <c r="M265" s="1055"/>
      <c r="N265" s="1055"/>
      <c r="O265" s="1055"/>
      <c r="P265" s="4"/>
      <c r="Q265" s="4"/>
      <c r="R265" s="4"/>
      <c r="S265" s="4"/>
      <c r="T265" s="4"/>
      <c r="U265" s="4"/>
      <c r="V265" s="4"/>
      <c r="W265" s="4"/>
      <c r="X265" s="4"/>
      <c r="Y265" s="4"/>
      <c r="Z265" s="4"/>
      <c r="AA265" s="4"/>
      <c r="AB265" s="4"/>
      <c r="AC265" s="4"/>
      <c r="AD265" s="3"/>
      <c r="AE265" s="3"/>
      <c r="AF265" s="3"/>
      <c r="AG265" s="3"/>
      <c r="AH265" s="3"/>
      <c r="AI265" s="3"/>
      <c r="AJ265" s="1"/>
      <c r="AK265" s="1"/>
      <c r="AL265" s="1"/>
      <c r="AM265" s="1"/>
      <c r="AN265" s="1"/>
      <c r="AO265" s="355"/>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2"/>
      <c r="CA265" s="2"/>
      <c r="CB265" s="2"/>
      <c r="CC265" s="2"/>
      <c r="CD265" s="2"/>
      <c r="CE265" s="2"/>
      <c r="CF265" s="14"/>
      <c r="CG265" s="14"/>
    </row>
    <row r="266" spans="1:85" ht="15.75" hidden="1" customHeight="1">
      <c r="A266" s="11"/>
      <c r="B266" s="12"/>
      <c r="C266" s="13"/>
      <c r="D266" s="233"/>
      <c r="E266" s="233"/>
      <c r="F266" s="19"/>
      <c r="G266" s="19"/>
      <c r="H266" s="19"/>
      <c r="I266" s="19"/>
      <c r="J266" s="19"/>
      <c r="K266" s="19"/>
      <c r="L266" s="1055"/>
      <c r="M266" s="1055"/>
      <c r="N266" s="1055"/>
      <c r="O266" s="1055"/>
      <c r="P266" s="4"/>
      <c r="Q266" s="4"/>
      <c r="R266" s="4"/>
      <c r="S266" s="4"/>
      <c r="T266" s="4"/>
      <c r="U266" s="4"/>
      <c r="V266" s="4"/>
      <c r="W266" s="4"/>
      <c r="X266" s="4"/>
      <c r="Y266" s="4"/>
      <c r="Z266" s="4"/>
      <c r="AA266" s="4"/>
      <c r="AB266" s="4"/>
      <c r="AC266" s="4"/>
      <c r="AD266" s="3"/>
      <c r="AE266" s="3"/>
      <c r="AF266" s="3"/>
      <c r="AG266" s="3"/>
      <c r="AH266" s="3"/>
      <c r="AI266" s="3"/>
      <c r="AJ266" s="1"/>
      <c r="AK266" s="1"/>
      <c r="AL266" s="1"/>
      <c r="AM266" s="1"/>
      <c r="AN266" s="1"/>
      <c r="AO266" s="355"/>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2"/>
      <c r="CA266" s="2"/>
      <c r="CB266" s="2"/>
      <c r="CC266" s="2"/>
      <c r="CD266" s="2"/>
      <c r="CE266" s="2"/>
      <c r="CF266" s="14"/>
      <c r="CG266" s="14"/>
    </row>
    <row r="267" spans="1:85" ht="15.75" hidden="1" customHeight="1">
      <c r="A267" s="11"/>
      <c r="B267" s="12"/>
      <c r="C267" s="13"/>
      <c r="D267" s="233"/>
      <c r="E267" s="233"/>
      <c r="F267" s="19"/>
      <c r="G267" s="19"/>
      <c r="H267" s="19"/>
      <c r="I267" s="19"/>
      <c r="J267" s="19"/>
      <c r="K267" s="19"/>
      <c r="L267" s="1055"/>
      <c r="M267" s="1055"/>
      <c r="N267" s="1055"/>
      <c r="O267" s="1055"/>
      <c r="P267" s="4"/>
      <c r="Q267" s="4"/>
      <c r="R267" s="4"/>
      <c r="S267" s="4"/>
      <c r="T267" s="4"/>
      <c r="U267" s="4"/>
      <c r="V267" s="4"/>
      <c r="W267" s="4"/>
      <c r="X267" s="4"/>
      <c r="Y267" s="4"/>
      <c r="Z267" s="4"/>
      <c r="AA267" s="4"/>
      <c r="AB267" s="4"/>
      <c r="AC267" s="4"/>
      <c r="AD267" s="3"/>
      <c r="AE267" s="3"/>
      <c r="AF267" s="3"/>
      <c r="AG267" s="3"/>
      <c r="AH267" s="3"/>
      <c r="AI267" s="3"/>
      <c r="AJ267" s="1"/>
      <c r="AK267" s="1"/>
      <c r="AL267" s="1"/>
      <c r="AM267" s="1"/>
      <c r="AN267" s="1"/>
      <c r="AO267" s="355"/>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2"/>
      <c r="CA267" s="2"/>
      <c r="CB267" s="2"/>
      <c r="CC267" s="2"/>
      <c r="CD267" s="2"/>
      <c r="CE267" s="2"/>
      <c r="CF267" s="14"/>
      <c r="CG267" s="14"/>
    </row>
    <row r="268" spans="1:85" ht="15.75" hidden="1" customHeight="1">
      <c r="A268" s="11"/>
      <c r="B268" s="12"/>
      <c r="C268" s="13"/>
      <c r="D268" s="233"/>
      <c r="E268" s="233"/>
      <c r="F268" s="19"/>
      <c r="G268" s="19"/>
      <c r="H268" s="19"/>
      <c r="I268" s="19"/>
      <c r="J268" s="19"/>
      <c r="K268" s="19"/>
      <c r="L268" s="1055"/>
      <c r="M268" s="1055"/>
      <c r="N268" s="1055"/>
      <c r="O268" s="1055"/>
      <c r="P268" s="4"/>
      <c r="Q268" s="4"/>
      <c r="R268" s="4"/>
      <c r="S268" s="4"/>
      <c r="T268" s="4"/>
      <c r="U268" s="4"/>
      <c r="V268" s="4"/>
      <c r="W268" s="4"/>
      <c r="X268" s="4"/>
      <c r="Y268" s="4"/>
      <c r="Z268" s="4"/>
      <c r="AA268" s="4"/>
      <c r="AB268" s="4"/>
      <c r="AC268" s="4"/>
      <c r="AD268" s="3"/>
      <c r="AE268" s="3"/>
      <c r="AF268" s="3"/>
      <c r="AG268" s="3"/>
      <c r="AH268" s="3"/>
      <c r="AI268" s="3"/>
      <c r="AJ268" s="1"/>
      <c r="AK268" s="1"/>
      <c r="AL268" s="1"/>
      <c r="AM268" s="1"/>
      <c r="AN268" s="1"/>
      <c r="AO268" s="355"/>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2"/>
      <c r="CA268" s="2"/>
      <c r="CB268" s="2"/>
      <c r="CC268" s="2"/>
      <c r="CD268" s="2"/>
      <c r="CE268" s="2"/>
      <c r="CF268" s="14"/>
      <c r="CG268" s="14"/>
    </row>
    <row r="269" spans="1:85" ht="15.75" hidden="1" customHeight="1">
      <c r="A269" s="11"/>
      <c r="B269" s="12"/>
      <c r="C269" s="13"/>
      <c r="D269" s="233"/>
      <c r="E269" s="233"/>
      <c r="F269" s="19"/>
      <c r="G269" s="19"/>
      <c r="H269" s="19"/>
      <c r="I269" s="19"/>
      <c r="J269" s="19"/>
      <c r="K269" s="19"/>
      <c r="L269" s="1055"/>
      <c r="M269" s="1055"/>
      <c r="N269" s="1055"/>
      <c r="O269" s="1055"/>
      <c r="P269" s="4"/>
      <c r="Q269" s="4"/>
      <c r="R269" s="4"/>
      <c r="S269" s="4"/>
      <c r="T269" s="4"/>
      <c r="U269" s="4"/>
      <c r="V269" s="4"/>
      <c r="W269" s="4"/>
      <c r="X269" s="4"/>
      <c r="Y269" s="4"/>
      <c r="Z269" s="4"/>
      <c r="AA269" s="4"/>
      <c r="AB269" s="4"/>
      <c r="AC269" s="4"/>
      <c r="AD269" s="3"/>
      <c r="AE269" s="3"/>
      <c r="AF269" s="3"/>
      <c r="AG269" s="3"/>
      <c r="AH269" s="3"/>
      <c r="AI269" s="3"/>
      <c r="AJ269" s="1"/>
      <c r="AK269" s="1"/>
      <c r="AL269" s="1"/>
      <c r="AM269" s="1"/>
      <c r="AN269" s="1"/>
      <c r="AO269" s="355"/>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2"/>
      <c r="CA269" s="2"/>
      <c r="CB269" s="2"/>
      <c r="CC269" s="2"/>
      <c r="CD269" s="2"/>
      <c r="CE269" s="2"/>
      <c r="CF269" s="14"/>
      <c r="CG269" s="14"/>
    </row>
    <row r="270" spans="1:85" ht="15.75" hidden="1" customHeight="1">
      <c r="A270" s="11"/>
      <c r="B270" s="12"/>
      <c r="C270" s="13"/>
      <c r="D270" s="233"/>
      <c r="E270" s="233"/>
      <c r="F270" s="19"/>
      <c r="G270" s="19"/>
      <c r="H270" s="19"/>
      <c r="I270" s="19"/>
      <c r="J270" s="19"/>
      <c r="K270" s="19"/>
      <c r="L270" s="1055"/>
      <c r="M270" s="1055"/>
      <c r="N270" s="1055"/>
      <c r="O270" s="1055"/>
      <c r="P270" s="4"/>
      <c r="Q270" s="4"/>
      <c r="R270" s="4"/>
      <c r="S270" s="4"/>
      <c r="T270" s="4"/>
      <c r="U270" s="4"/>
      <c r="V270" s="4"/>
      <c r="W270" s="4"/>
      <c r="X270" s="4"/>
      <c r="Y270" s="4"/>
      <c r="Z270" s="4"/>
      <c r="AA270" s="4"/>
      <c r="AB270" s="4"/>
      <c r="AC270" s="4"/>
      <c r="AD270" s="3"/>
      <c r="AE270" s="3"/>
      <c r="AF270" s="3"/>
      <c r="AG270" s="3"/>
      <c r="AH270" s="3"/>
      <c r="AI270" s="3"/>
      <c r="AJ270" s="1"/>
      <c r="AK270" s="1"/>
      <c r="AL270" s="1"/>
      <c r="AM270" s="1"/>
      <c r="AN270" s="1"/>
      <c r="AO270" s="355"/>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2"/>
      <c r="CA270" s="2"/>
      <c r="CB270" s="2"/>
      <c r="CC270" s="2"/>
      <c r="CD270" s="2"/>
      <c r="CE270" s="2"/>
      <c r="CF270" s="14"/>
      <c r="CG270" s="14"/>
    </row>
    <row r="271" spans="1:85" ht="15.75" hidden="1" customHeight="1">
      <c r="A271" s="11"/>
      <c r="B271" s="12"/>
      <c r="C271" s="13"/>
      <c r="D271" s="233"/>
      <c r="E271" s="233"/>
      <c r="F271" s="19"/>
      <c r="G271" s="19"/>
      <c r="H271" s="19"/>
      <c r="I271" s="19"/>
      <c r="J271" s="19"/>
      <c r="K271" s="19"/>
      <c r="L271" s="1055"/>
      <c r="M271" s="1055"/>
      <c r="N271" s="1055"/>
      <c r="O271" s="1055"/>
      <c r="P271" s="4"/>
      <c r="Q271" s="4"/>
      <c r="R271" s="4"/>
      <c r="S271" s="4"/>
      <c r="T271" s="4"/>
      <c r="U271" s="4"/>
      <c r="V271" s="4"/>
      <c r="W271" s="4"/>
      <c r="X271" s="4"/>
      <c r="Y271" s="4"/>
      <c r="Z271" s="4"/>
      <c r="AA271" s="4"/>
      <c r="AB271" s="4"/>
      <c r="AC271" s="4"/>
      <c r="AD271" s="3"/>
      <c r="AE271" s="3"/>
      <c r="AF271" s="3"/>
      <c r="AG271" s="3"/>
      <c r="AH271" s="3"/>
      <c r="AI271" s="3"/>
      <c r="AJ271" s="1"/>
      <c r="AK271" s="1"/>
      <c r="AL271" s="1"/>
      <c r="AM271" s="1"/>
      <c r="AN271" s="1"/>
      <c r="AO271" s="355"/>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2"/>
      <c r="CA271" s="2"/>
      <c r="CB271" s="2"/>
      <c r="CC271" s="2"/>
      <c r="CD271" s="2"/>
      <c r="CE271" s="2"/>
      <c r="CF271" s="14"/>
      <c r="CG271" s="14"/>
    </row>
    <row r="272" spans="1:85" ht="15.75" hidden="1" customHeight="1">
      <c r="A272" s="11"/>
      <c r="B272" s="12"/>
      <c r="C272" s="13"/>
      <c r="D272" s="233"/>
      <c r="E272" s="233"/>
      <c r="F272" s="19"/>
      <c r="G272" s="19"/>
      <c r="H272" s="19"/>
      <c r="I272" s="19"/>
      <c r="J272" s="19"/>
      <c r="K272" s="19"/>
      <c r="L272" s="1055"/>
      <c r="M272" s="1055"/>
      <c r="N272" s="1055"/>
      <c r="O272" s="1055"/>
      <c r="P272" s="4"/>
      <c r="Q272" s="4"/>
      <c r="R272" s="4"/>
      <c r="S272" s="4"/>
      <c r="T272" s="4"/>
      <c r="U272" s="4"/>
      <c r="V272" s="4"/>
      <c r="W272" s="4"/>
      <c r="X272" s="4"/>
      <c r="Y272" s="4"/>
      <c r="Z272" s="4"/>
      <c r="AA272" s="4"/>
      <c r="AB272" s="4"/>
      <c r="AC272" s="4"/>
      <c r="AD272" s="3"/>
      <c r="AE272" s="3"/>
      <c r="AF272" s="3"/>
      <c r="AG272" s="3"/>
      <c r="AH272" s="3"/>
      <c r="AI272" s="3"/>
      <c r="AJ272" s="1"/>
      <c r="AK272" s="1"/>
      <c r="AL272" s="1"/>
      <c r="AM272" s="1"/>
      <c r="AN272" s="1"/>
      <c r="AO272" s="355"/>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2"/>
      <c r="CA272" s="2"/>
      <c r="CB272" s="2"/>
      <c r="CC272" s="2"/>
      <c r="CD272" s="2"/>
      <c r="CE272" s="2"/>
      <c r="CF272" s="14"/>
      <c r="CG272" s="14"/>
    </row>
    <row r="273" spans="1:85" ht="15.75" hidden="1" customHeight="1">
      <c r="A273" s="11"/>
      <c r="B273" s="12"/>
      <c r="C273" s="13"/>
      <c r="D273" s="233"/>
      <c r="E273" s="233"/>
      <c r="F273" s="19"/>
      <c r="G273" s="19"/>
      <c r="H273" s="19"/>
      <c r="I273" s="19"/>
      <c r="J273" s="19"/>
      <c r="K273" s="19"/>
      <c r="L273" s="1055"/>
      <c r="M273" s="1055"/>
      <c r="N273" s="1055"/>
      <c r="O273" s="1055"/>
      <c r="P273" s="4"/>
      <c r="Q273" s="4"/>
      <c r="R273" s="4"/>
      <c r="S273" s="4"/>
      <c r="T273" s="4"/>
      <c r="U273" s="4"/>
      <c r="V273" s="4"/>
      <c r="W273" s="4"/>
      <c r="X273" s="4"/>
      <c r="Y273" s="4"/>
      <c r="Z273" s="4"/>
      <c r="AA273" s="4"/>
      <c r="AB273" s="4"/>
      <c r="AC273" s="4"/>
      <c r="AD273" s="3"/>
      <c r="AE273" s="3"/>
      <c r="AF273" s="3"/>
      <c r="AG273" s="3"/>
      <c r="AH273" s="3"/>
      <c r="AI273" s="3"/>
      <c r="AJ273" s="1"/>
      <c r="AK273" s="1"/>
      <c r="AL273" s="1"/>
      <c r="AM273" s="1"/>
      <c r="AN273" s="1"/>
      <c r="AO273" s="355"/>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2"/>
      <c r="CA273" s="2"/>
      <c r="CB273" s="2"/>
      <c r="CC273" s="2"/>
      <c r="CD273" s="2"/>
      <c r="CE273" s="2"/>
      <c r="CF273" s="14"/>
      <c r="CG273" s="14"/>
    </row>
    <row r="274" spans="1:85" ht="15.75" hidden="1" customHeight="1">
      <c r="A274" s="11"/>
      <c r="B274" s="12"/>
      <c r="C274" s="13"/>
      <c r="D274" s="233"/>
      <c r="E274" s="233"/>
      <c r="F274" s="19"/>
      <c r="G274" s="19"/>
      <c r="H274" s="19"/>
      <c r="I274" s="19"/>
      <c r="J274" s="19"/>
      <c r="K274" s="19"/>
      <c r="L274" s="1055"/>
      <c r="M274" s="1055"/>
      <c r="N274" s="1055"/>
      <c r="O274" s="1055"/>
      <c r="P274" s="4"/>
      <c r="Q274" s="4"/>
      <c r="R274" s="4"/>
      <c r="S274" s="4"/>
      <c r="T274" s="4"/>
      <c r="U274" s="4"/>
      <c r="V274" s="4"/>
      <c r="W274" s="4"/>
      <c r="X274" s="4"/>
      <c r="Y274" s="4"/>
      <c r="Z274" s="4"/>
      <c r="AA274" s="4"/>
      <c r="AB274" s="4"/>
      <c r="AC274" s="4"/>
      <c r="AD274" s="3"/>
      <c r="AE274" s="3"/>
      <c r="AF274" s="3"/>
      <c r="AG274" s="3"/>
      <c r="AH274" s="3"/>
      <c r="AI274" s="3"/>
      <c r="AJ274" s="1"/>
      <c r="AK274" s="1"/>
      <c r="AL274" s="1"/>
      <c r="AM274" s="1"/>
      <c r="AN274" s="1"/>
      <c r="AO274" s="355"/>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2"/>
      <c r="CA274" s="2"/>
      <c r="CB274" s="2"/>
      <c r="CC274" s="2"/>
      <c r="CD274" s="2"/>
      <c r="CE274" s="2"/>
      <c r="CF274" s="14"/>
      <c r="CG274" s="14"/>
    </row>
    <row r="275" spans="1:85" ht="15.75" hidden="1" customHeight="1">
      <c r="A275" s="11"/>
      <c r="B275" s="12"/>
      <c r="C275" s="13"/>
      <c r="D275" s="233"/>
      <c r="E275" s="233"/>
      <c r="F275" s="19"/>
      <c r="G275" s="19"/>
      <c r="H275" s="19"/>
      <c r="I275" s="19"/>
      <c r="J275" s="19"/>
      <c r="K275" s="19"/>
      <c r="L275" s="1055"/>
      <c r="M275" s="1055"/>
      <c r="N275" s="1055"/>
      <c r="O275" s="1055"/>
      <c r="P275" s="4"/>
      <c r="Q275" s="4"/>
      <c r="R275" s="4"/>
      <c r="S275" s="4"/>
      <c r="T275" s="4"/>
      <c r="U275" s="4"/>
      <c r="V275" s="4"/>
      <c r="W275" s="4"/>
      <c r="X275" s="4"/>
      <c r="Y275" s="4"/>
      <c r="Z275" s="4"/>
      <c r="AA275" s="4"/>
      <c r="AB275" s="4"/>
      <c r="AC275" s="4"/>
      <c r="AD275" s="3"/>
      <c r="AE275" s="3"/>
      <c r="AF275" s="3"/>
      <c r="AG275" s="3"/>
      <c r="AH275" s="3"/>
      <c r="AI275" s="3"/>
      <c r="AJ275" s="1"/>
      <c r="AK275" s="1"/>
      <c r="AL275" s="1"/>
      <c r="AM275" s="1"/>
      <c r="AN275" s="1"/>
      <c r="AO275" s="355"/>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2"/>
      <c r="CA275" s="2"/>
      <c r="CB275" s="2"/>
      <c r="CC275" s="2"/>
      <c r="CD275" s="2"/>
      <c r="CE275" s="2"/>
      <c r="CF275" s="14"/>
      <c r="CG275" s="14"/>
    </row>
    <row r="276" spans="1:85" ht="15.75" hidden="1" customHeight="1">
      <c r="A276" s="11"/>
      <c r="B276" s="12"/>
      <c r="C276" s="13"/>
      <c r="D276" s="233"/>
      <c r="E276" s="233"/>
      <c r="F276" s="19"/>
      <c r="G276" s="19"/>
      <c r="H276" s="19"/>
      <c r="I276" s="19"/>
      <c r="J276" s="19"/>
      <c r="K276" s="19"/>
      <c r="L276" s="1055"/>
      <c r="M276" s="1055"/>
      <c r="N276" s="1055"/>
      <c r="O276" s="1055"/>
      <c r="P276" s="4"/>
      <c r="Q276" s="4"/>
      <c r="R276" s="4"/>
      <c r="S276" s="4"/>
      <c r="T276" s="4"/>
      <c r="U276" s="4"/>
      <c r="V276" s="4"/>
      <c r="W276" s="4"/>
      <c r="X276" s="4"/>
      <c r="Y276" s="4"/>
      <c r="Z276" s="4"/>
      <c r="AA276" s="4"/>
      <c r="AB276" s="4"/>
      <c r="AC276" s="4"/>
      <c r="AD276" s="3"/>
      <c r="AE276" s="3"/>
      <c r="AF276" s="3"/>
      <c r="AG276" s="3"/>
      <c r="AH276" s="3"/>
      <c r="AI276" s="3"/>
      <c r="AJ276" s="1"/>
      <c r="AK276" s="1"/>
      <c r="AL276" s="1"/>
      <c r="AM276" s="1"/>
      <c r="AN276" s="1"/>
      <c r="AO276" s="355"/>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2"/>
      <c r="CA276" s="2"/>
      <c r="CB276" s="2"/>
      <c r="CC276" s="2"/>
      <c r="CD276" s="2"/>
      <c r="CE276" s="2"/>
      <c r="CF276" s="14"/>
      <c r="CG276" s="14"/>
    </row>
    <row r="277" spans="1:85" ht="15.75" hidden="1" customHeight="1">
      <c r="A277" s="11"/>
      <c r="B277" s="12"/>
      <c r="C277" s="13"/>
      <c r="D277" s="233"/>
      <c r="E277" s="233"/>
      <c r="F277" s="19"/>
      <c r="G277" s="19"/>
      <c r="H277" s="19"/>
      <c r="I277" s="19"/>
      <c r="J277" s="19"/>
      <c r="K277" s="19"/>
      <c r="L277" s="1055"/>
      <c r="M277" s="1055"/>
      <c r="N277" s="1055"/>
      <c r="O277" s="1055"/>
      <c r="P277" s="4"/>
      <c r="Q277" s="4"/>
      <c r="R277" s="4"/>
      <c r="S277" s="4"/>
      <c r="T277" s="4"/>
      <c r="U277" s="4"/>
      <c r="V277" s="4"/>
      <c r="W277" s="4"/>
      <c r="X277" s="4"/>
      <c r="Y277" s="4"/>
      <c r="Z277" s="4"/>
      <c r="AA277" s="4"/>
      <c r="AB277" s="4"/>
      <c r="AC277" s="4"/>
      <c r="AD277" s="3"/>
      <c r="AE277" s="3"/>
      <c r="AF277" s="3"/>
      <c r="AG277" s="3"/>
      <c r="AH277" s="3"/>
      <c r="AI277" s="3"/>
      <c r="AJ277" s="1"/>
      <c r="AK277" s="1"/>
      <c r="AL277" s="1"/>
      <c r="AM277" s="1"/>
      <c r="AN277" s="1"/>
      <c r="AO277" s="355"/>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2"/>
      <c r="CA277" s="2"/>
      <c r="CB277" s="2"/>
      <c r="CC277" s="2"/>
      <c r="CD277" s="2"/>
      <c r="CE277" s="2"/>
      <c r="CF277" s="14"/>
      <c r="CG277" s="14"/>
    </row>
    <row r="278" spans="1:85" ht="15.75" hidden="1" customHeight="1">
      <c r="A278" s="11"/>
      <c r="B278" s="12"/>
      <c r="C278" s="13"/>
      <c r="D278" s="233"/>
      <c r="E278" s="233"/>
      <c r="F278" s="19"/>
      <c r="G278" s="19"/>
      <c r="H278" s="19"/>
      <c r="I278" s="19"/>
      <c r="J278" s="19"/>
      <c r="K278" s="19"/>
      <c r="L278" s="1055"/>
      <c r="M278" s="1055"/>
      <c r="N278" s="1055"/>
      <c r="O278" s="1055"/>
      <c r="P278" s="4"/>
      <c r="Q278" s="4"/>
      <c r="R278" s="4"/>
      <c r="S278" s="4"/>
      <c r="T278" s="4"/>
      <c r="U278" s="4"/>
      <c r="V278" s="4"/>
      <c r="W278" s="4"/>
      <c r="X278" s="4"/>
      <c r="Y278" s="4"/>
      <c r="Z278" s="4"/>
      <c r="AA278" s="4"/>
      <c r="AB278" s="4"/>
      <c r="AC278" s="4"/>
      <c r="AD278" s="3"/>
      <c r="AE278" s="3"/>
      <c r="AF278" s="3"/>
      <c r="AG278" s="3"/>
      <c r="AH278" s="3"/>
      <c r="AI278" s="3"/>
      <c r="AJ278" s="1"/>
      <c r="AK278" s="1"/>
      <c r="AL278" s="1"/>
      <c r="AM278" s="1"/>
      <c r="AN278" s="1"/>
      <c r="AO278" s="355"/>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2"/>
      <c r="CA278" s="2"/>
      <c r="CB278" s="2"/>
      <c r="CC278" s="2"/>
      <c r="CD278" s="2"/>
      <c r="CE278" s="2"/>
      <c r="CF278" s="14"/>
      <c r="CG278" s="14"/>
    </row>
    <row r="279" spans="1:85" ht="15.75" hidden="1" customHeight="1">
      <c r="A279" s="11"/>
      <c r="B279" s="12"/>
      <c r="C279" s="13"/>
      <c r="D279" s="233"/>
      <c r="E279" s="233"/>
      <c r="F279" s="19"/>
      <c r="G279" s="19"/>
      <c r="H279" s="19"/>
      <c r="I279" s="19"/>
      <c r="J279" s="19"/>
      <c r="K279" s="19"/>
      <c r="L279" s="1055"/>
      <c r="M279" s="1055"/>
      <c r="N279" s="1055"/>
      <c r="O279" s="1055"/>
      <c r="P279" s="4"/>
      <c r="Q279" s="4"/>
      <c r="R279" s="4"/>
      <c r="S279" s="4"/>
      <c r="T279" s="4"/>
      <c r="U279" s="4"/>
      <c r="V279" s="4"/>
      <c r="W279" s="4"/>
      <c r="X279" s="4"/>
      <c r="Y279" s="4"/>
      <c r="Z279" s="4"/>
      <c r="AA279" s="4"/>
      <c r="AB279" s="4"/>
      <c r="AC279" s="4"/>
      <c r="AD279" s="3"/>
      <c r="AE279" s="3"/>
      <c r="AF279" s="3"/>
      <c r="AG279" s="3"/>
      <c r="AH279" s="3"/>
      <c r="AI279" s="3"/>
      <c r="AJ279" s="1"/>
      <c r="AK279" s="1"/>
      <c r="AL279" s="1"/>
      <c r="AM279" s="1"/>
      <c r="AN279" s="1"/>
      <c r="AO279" s="355"/>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2"/>
      <c r="CA279" s="2"/>
      <c r="CB279" s="2"/>
      <c r="CC279" s="2"/>
      <c r="CD279" s="2"/>
      <c r="CE279" s="2"/>
      <c r="CF279" s="14"/>
      <c r="CG279" s="14"/>
    </row>
    <row r="280" spans="1:85" ht="15.75" hidden="1" customHeight="1">
      <c r="A280" s="11"/>
      <c r="B280" s="12"/>
      <c r="C280" s="13"/>
      <c r="D280" s="233"/>
      <c r="E280" s="233"/>
      <c r="F280" s="19"/>
      <c r="G280" s="19"/>
      <c r="H280" s="19"/>
      <c r="I280" s="19"/>
      <c r="J280" s="19"/>
      <c r="K280" s="19"/>
      <c r="L280" s="1055"/>
      <c r="M280" s="1055"/>
      <c r="N280" s="1055"/>
      <c r="O280" s="1055"/>
      <c r="P280" s="4"/>
      <c r="Q280" s="4"/>
      <c r="R280" s="4"/>
      <c r="S280" s="4"/>
      <c r="T280" s="4"/>
      <c r="U280" s="4"/>
      <c r="V280" s="4"/>
      <c r="W280" s="4"/>
      <c r="X280" s="4"/>
      <c r="Y280" s="4"/>
      <c r="Z280" s="4"/>
      <c r="AA280" s="4"/>
      <c r="AB280" s="4"/>
      <c r="AC280" s="4"/>
      <c r="AD280" s="3"/>
      <c r="AE280" s="3"/>
      <c r="AF280" s="3"/>
      <c r="AG280" s="3"/>
      <c r="AH280" s="3"/>
      <c r="AI280" s="3"/>
      <c r="AJ280" s="1"/>
      <c r="AK280" s="1"/>
      <c r="AL280" s="1"/>
      <c r="AM280" s="1"/>
      <c r="AN280" s="1"/>
      <c r="AO280" s="355"/>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2"/>
      <c r="CA280" s="2"/>
      <c r="CB280" s="2"/>
      <c r="CC280" s="2"/>
      <c r="CD280" s="2"/>
      <c r="CE280" s="2"/>
      <c r="CF280" s="14"/>
      <c r="CG280" s="14"/>
    </row>
    <row r="281" spans="1:85" ht="15.75" hidden="1" customHeight="1">
      <c r="A281" s="11"/>
      <c r="B281" s="12"/>
      <c r="C281" s="13"/>
      <c r="D281" s="233"/>
      <c r="E281" s="233"/>
      <c r="F281" s="19"/>
      <c r="G281" s="19"/>
      <c r="H281" s="19"/>
      <c r="I281" s="19"/>
      <c r="J281" s="19"/>
      <c r="K281" s="19"/>
      <c r="L281" s="1055"/>
      <c r="M281" s="1055"/>
      <c r="N281" s="1055"/>
      <c r="O281" s="1055"/>
      <c r="P281" s="4"/>
      <c r="Q281" s="4"/>
      <c r="R281" s="4"/>
      <c r="S281" s="4"/>
      <c r="T281" s="4"/>
      <c r="U281" s="4"/>
      <c r="V281" s="4"/>
      <c r="W281" s="4"/>
      <c r="X281" s="4"/>
      <c r="Y281" s="4"/>
      <c r="Z281" s="4"/>
      <c r="AA281" s="4"/>
      <c r="AB281" s="4"/>
      <c r="AC281" s="4"/>
      <c r="AD281" s="3"/>
      <c r="AE281" s="3"/>
      <c r="AF281" s="3"/>
      <c r="AG281" s="3"/>
      <c r="AH281" s="3"/>
      <c r="AI281" s="3"/>
      <c r="AJ281" s="1"/>
      <c r="AK281" s="1"/>
      <c r="AL281" s="1"/>
      <c r="AM281" s="1"/>
      <c r="AN281" s="1"/>
      <c r="AO281" s="355"/>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2"/>
      <c r="CA281" s="2"/>
      <c r="CB281" s="2"/>
      <c r="CC281" s="2"/>
      <c r="CD281" s="2"/>
      <c r="CE281" s="2"/>
      <c r="CF281" s="14"/>
      <c r="CG281" s="14"/>
    </row>
    <row r="282" spans="1:85" ht="15.75" hidden="1" customHeight="1">
      <c r="A282" s="11"/>
      <c r="B282" s="12"/>
      <c r="C282" s="13"/>
      <c r="D282" s="233"/>
      <c r="E282" s="233"/>
      <c r="F282" s="19"/>
      <c r="G282" s="19"/>
      <c r="H282" s="19"/>
      <c r="I282" s="19"/>
      <c r="J282" s="19"/>
      <c r="K282" s="19"/>
      <c r="L282" s="1055"/>
      <c r="M282" s="1055"/>
      <c r="N282" s="1055"/>
      <c r="O282" s="1055"/>
      <c r="P282" s="4"/>
      <c r="Q282" s="4"/>
      <c r="R282" s="4"/>
      <c r="S282" s="4"/>
      <c r="T282" s="4"/>
      <c r="U282" s="4"/>
      <c r="V282" s="4"/>
      <c r="W282" s="4"/>
      <c r="X282" s="4"/>
      <c r="Y282" s="4"/>
      <c r="Z282" s="4"/>
      <c r="AA282" s="4"/>
      <c r="AB282" s="4"/>
      <c r="AC282" s="4"/>
      <c r="AD282" s="3"/>
      <c r="AE282" s="3"/>
      <c r="AF282" s="3"/>
      <c r="AG282" s="3"/>
      <c r="AH282" s="3"/>
      <c r="AI282" s="3"/>
      <c r="AJ282" s="1"/>
      <c r="AK282" s="1"/>
      <c r="AL282" s="1"/>
      <c r="AM282" s="1"/>
      <c r="AN282" s="1"/>
      <c r="AO282" s="355"/>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2"/>
      <c r="CA282" s="2"/>
      <c r="CB282" s="2"/>
      <c r="CC282" s="2"/>
      <c r="CD282" s="2"/>
      <c r="CE282" s="2"/>
      <c r="CF282" s="14"/>
      <c r="CG282" s="14"/>
    </row>
    <row r="283" spans="1:85" ht="15.75" hidden="1" customHeight="1">
      <c r="A283" s="11"/>
      <c r="B283" s="12"/>
      <c r="C283" s="13"/>
      <c r="D283" s="233"/>
      <c r="E283" s="233"/>
      <c r="F283" s="19"/>
      <c r="G283" s="19"/>
      <c r="H283" s="19"/>
      <c r="I283" s="19"/>
      <c r="J283" s="19"/>
      <c r="K283" s="19"/>
      <c r="L283" s="1055"/>
      <c r="M283" s="1055"/>
      <c r="N283" s="1055"/>
      <c r="O283" s="1055"/>
      <c r="P283" s="4"/>
      <c r="Q283" s="4"/>
      <c r="R283" s="4"/>
      <c r="S283" s="4"/>
      <c r="T283" s="4"/>
      <c r="U283" s="4"/>
      <c r="V283" s="4"/>
      <c r="W283" s="4"/>
      <c r="X283" s="4"/>
      <c r="Y283" s="4"/>
      <c r="Z283" s="4"/>
      <c r="AA283" s="4"/>
      <c r="AB283" s="4"/>
      <c r="AC283" s="4"/>
      <c r="AD283" s="3"/>
      <c r="AE283" s="3"/>
      <c r="AF283" s="3"/>
      <c r="AG283" s="3"/>
      <c r="AH283" s="3"/>
      <c r="AI283" s="3"/>
      <c r="AJ283" s="1"/>
      <c r="AK283" s="1"/>
      <c r="AL283" s="1"/>
      <c r="AM283" s="1"/>
      <c r="AN283" s="1"/>
      <c r="AO283" s="355"/>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2"/>
      <c r="CA283" s="2"/>
      <c r="CB283" s="2"/>
      <c r="CC283" s="2"/>
      <c r="CD283" s="2"/>
      <c r="CE283" s="2"/>
      <c r="CF283" s="14"/>
      <c r="CG283" s="14"/>
    </row>
    <row r="284" spans="1:85" ht="15.75" hidden="1" customHeight="1">
      <c r="A284" s="11"/>
      <c r="B284" s="12"/>
      <c r="C284" s="13"/>
      <c r="D284" s="233"/>
      <c r="E284" s="233"/>
      <c r="F284" s="19"/>
      <c r="G284" s="19"/>
      <c r="H284" s="19"/>
      <c r="I284" s="19"/>
      <c r="J284" s="19"/>
      <c r="K284" s="19"/>
      <c r="L284" s="1055"/>
      <c r="M284" s="1055"/>
      <c r="N284" s="1055"/>
      <c r="O284" s="1055"/>
      <c r="P284" s="4"/>
      <c r="Q284" s="4"/>
      <c r="R284" s="4"/>
      <c r="S284" s="4"/>
      <c r="T284" s="4"/>
      <c r="U284" s="4"/>
      <c r="V284" s="4"/>
      <c r="W284" s="4"/>
      <c r="X284" s="4"/>
      <c r="Y284" s="4"/>
      <c r="Z284" s="4"/>
      <c r="AA284" s="4"/>
      <c r="AB284" s="4"/>
      <c r="AC284" s="4"/>
      <c r="AD284" s="3"/>
      <c r="AE284" s="3"/>
      <c r="AF284" s="3"/>
      <c r="AG284" s="3"/>
      <c r="AH284" s="3"/>
      <c r="AI284" s="3"/>
      <c r="AJ284" s="1"/>
      <c r="AK284" s="1"/>
      <c r="AL284" s="1"/>
      <c r="AM284" s="1"/>
      <c r="AN284" s="1"/>
      <c r="AO284" s="355"/>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2"/>
      <c r="CA284" s="2"/>
      <c r="CB284" s="2"/>
      <c r="CC284" s="2"/>
      <c r="CD284" s="2"/>
      <c r="CE284" s="2"/>
      <c r="CF284" s="14"/>
      <c r="CG284" s="14"/>
    </row>
    <row r="285" spans="1:85" ht="15.75" hidden="1" customHeight="1">
      <c r="A285" s="11"/>
      <c r="B285" s="12"/>
      <c r="C285" s="13"/>
      <c r="D285" s="233"/>
      <c r="E285" s="233"/>
      <c r="F285" s="19"/>
      <c r="G285" s="19"/>
      <c r="H285" s="19"/>
      <c r="I285" s="19"/>
      <c r="J285" s="19"/>
      <c r="K285" s="19"/>
      <c r="L285" s="1055"/>
      <c r="M285" s="1055"/>
      <c r="N285" s="1055"/>
      <c r="O285" s="1055"/>
      <c r="P285" s="4"/>
      <c r="Q285" s="4"/>
      <c r="R285" s="4"/>
      <c r="S285" s="4"/>
      <c r="T285" s="4"/>
      <c r="U285" s="4"/>
      <c r="V285" s="4"/>
      <c r="W285" s="4"/>
      <c r="X285" s="4"/>
      <c r="Y285" s="4"/>
      <c r="Z285" s="4"/>
      <c r="AA285" s="4"/>
      <c r="AB285" s="4"/>
      <c r="AC285" s="4"/>
      <c r="AD285" s="3"/>
      <c r="AE285" s="3"/>
      <c r="AF285" s="3"/>
      <c r="AG285" s="3"/>
      <c r="AH285" s="3"/>
      <c r="AI285" s="3"/>
      <c r="AJ285" s="1"/>
      <c r="AK285" s="1"/>
      <c r="AL285" s="1"/>
      <c r="AM285" s="1"/>
      <c r="AN285" s="1"/>
      <c r="AO285" s="355"/>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2"/>
      <c r="CA285" s="2"/>
      <c r="CB285" s="2"/>
      <c r="CC285" s="2"/>
      <c r="CD285" s="2"/>
      <c r="CE285" s="2"/>
      <c r="CF285" s="14"/>
      <c r="CG285" s="14"/>
    </row>
    <row r="286" spans="1:85" ht="15.75" hidden="1" customHeight="1">
      <c r="A286" s="11"/>
      <c r="B286" s="12"/>
      <c r="C286" s="13"/>
      <c r="D286" s="233"/>
      <c r="E286" s="233"/>
      <c r="F286" s="19"/>
      <c r="G286" s="19"/>
      <c r="H286" s="19"/>
      <c r="I286" s="19"/>
      <c r="J286" s="19"/>
      <c r="K286" s="19"/>
      <c r="L286" s="1055"/>
      <c r="M286" s="1055"/>
      <c r="N286" s="1055"/>
      <c r="O286" s="1055"/>
      <c r="P286" s="4"/>
      <c r="Q286" s="4"/>
      <c r="R286" s="4"/>
      <c r="S286" s="4"/>
      <c r="T286" s="4"/>
      <c r="U286" s="4"/>
      <c r="V286" s="4"/>
      <c r="W286" s="4"/>
      <c r="X286" s="4"/>
      <c r="Y286" s="4"/>
      <c r="Z286" s="4"/>
      <c r="AA286" s="4"/>
      <c r="AB286" s="4"/>
      <c r="AC286" s="4"/>
      <c r="AD286" s="3"/>
      <c r="AE286" s="3"/>
      <c r="AF286" s="3"/>
      <c r="AG286" s="3"/>
      <c r="AH286" s="3"/>
      <c r="AI286" s="3"/>
      <c r="AJ286" s="1"/>
      <c r="AK286" s="1"/>
      <c r="AL286" s="1"/>
      <c r="AM286" s="1"/>
      <c r="AN286" s="1"/>
      <c r="AO286" s="355"/>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2"/>
      <c r="CA286" s="2"/>
      <c r="CB286" s="2"/>
      <c r="CC286" s="2"/>
      <c r="CD286" s="2"/>
      <c r="CE286" s="2"/>
      <c r="CF286" s="14"/>
      <c r="CG286" s="14"/>
    </row>
    <row r="287" spans="1:85" ht="15.75" hidden="1" customHeight="1">
      <c r="A287" s="11"/>
      <c r="B287" s="12"/>
      <c r="C287" s="13"/>
      <c r="D287" s="233"/>
      <c r="E287" s="233"/>
      <c r="F287" s="19"/>
      <c r="G287" s="19"/>
      <c r="H287" s="19"/>
      <c r="I287" s="19"/>
      <c r="J287" s="19"/>
      <c r="K287" s="19"/>
      <c r="L287" s="1055"/>
      <c r="M287" s="1055"/>
      <c r="N287" s="1055"/>
      <c r="O287" s="1055"/>
      <c r="P287" s="4"/>
      <c r="Q287" s="4"/>
      <c r="R287" s="4"/>
      <c r="S287" s="4"/>
      <c r="T287" s="4"/>
      <c r="U287" s="4"/>
      <c r="V287" s="4"/>
      <c r="W287" s="4"/>
      <c r="X287" s="4"/>
      <c r="Y287" s="4"/>
      <c r="Z287" s="4"/>
      <c r="AA287" s="4"/>
      <c r="AB287" s="4"/>
      <c r="AC287" s="4"/>
      <c r="AD287" s="3"/>
      <c r="AE287" s="3"/>
      <c r="AF287" s="3"/>
      <c r="AG287" s="3"/>
      <c r="AH287" s="3"/>
      <c r="AI287" s="3"/>
      <c r="AJ287" s="1"/>
      <c r="AK287" s="1"/>
      <c r="AL287" s="1"/>
      <c r="AM287" s="1"/>
      <c r="AN287" s="1"/>
      <c r="AO287" s="355"/>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2"/>
      <c r="CA287" s="2"/>
      <c r="CB287" s="2"/>
      <c r="CC287" s="2"/>
      <c r="CD287" s="2"/>
      <c r="CE287" s="2"/>
      <c r="CF287" s="14"/>
      <c r="CG287" s="14"/>
    </row>
    <row r="288" spans="1:85" ht="15.75" hidden="1" customHeight="1">
      <c r="A288" s="11"/>
      <c r="B288" s="12"/>
      <c r="C288" s="13"/>
      <c r="D288" s="233"/>
      <c r="E288" s="233"/>
      <c r="F288" s="19"/>
      <c r="G288" s="19"/>
      <c r="H288" s="19"/>
      <c r="I288" s="19"/>
      <c r="J288" s="19"/>
      <c r="K288" s="19"/>
      <c r="L288" s="1055"/>
      <c r="M288" s="1055"/>
      <c r="N288" s="1055"/>
      <c r="O288" s="1055"/>
      <c r="P288" s="4"/>
      <c r="Q288" s="4"/>
      <c r="R288" s="4"/>
      <c r="S288" s="4"/>
      <c r="T288" s="4"/>
      <c r="U288" s="4"/>
      <c r="V288" s="4"/>
      <c r="W288" s="4"/>
      <c r="X288" s="4"/>
      <c r="Y288" s="4"/>
      <c r="Z288" s="4"/>
      <c r="AA288" s="4"/>
      <c r="AB288" s="4"/>
      <c r="AC288" s="4"/>
      <c r="AD288" s="3"/>
      <c r="AE288" s="3"/>
      <c r="AF288" s="3"/>
      <c r="AG288" s="3"/>
      <c r="AH288" s="3"/>
      <c r="AI288" s="3"/>
      <c r="AJ288" s="1"/>
      <c r="AK288" s="1"/>
      <c r="AL288" s="1"/>
      <c r="AM288" s="1"/>
      <c r="AN288" s="1"/>
      <c r="AO288" s="355"/>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2"/>
      <c r="CA288" s="2"/>
      <c r="CB288" s="2"/>
      <c r="CC288" s="2"/>
      <c r="CD288" s="2"/>
      <c r="CE288" s="2"/>
      <c r="CF288" s="14"/>
      <c r="CG288" s="14"/>
    </row>
    <row r="289" spans="1:85" ht="15.75" hidden="1" customHeight="1">
      <c r="A289" s="11"/>
      <c r="B289" s="12"/>
      <c r="C289" s="13"/>
      <c r="D289" s="233"/>
      <c r="E289" s="233"/>
      <c r="F289" s="19"/>
      <c r="G289" s="19"/>
      <c r="H289" s="19"/>
      <c r="I289" s="19"/>
      <c r="J289" s="19"/>
      <c r="K289" s="19"/>
      <c r="L289" s="1055"/>
      <c r="M289" s="1055"/>
      <c r="N289" s="1055"/>
      <c r="O289" s="1055"/>
      <c r="P289" s="4"/>
      <c r="Q289" s="4"/>
      <c r="R289" s="4"/>
      <c r="S289" s="4"/>
      <c r="T289" s="4"/>
      <c r="U289" s="4"/>
      <c r="V289" s="4"/>
      <c r="W289" s="4"/>
      <c r="X289" s="4"/>
      <c r="Y289" s="4"/>
      <c r="Z289" s="4"/>
      <c r="AA289" s="4"/>
      <c r="AB289" s="4"/>
      <c r="AC289" s="4"/>
      <c r="AD289" s="3"/>
      <c r="AE289" s="3"/>
      <c r="AF289" s="3"/>
      <c r="AG289" s="3"/>
      <c r="AH289" s="3"/>
      <c r="AI289" s="3"/>
      <c r="AJ289" s="1"/>
      <c r="AK289" s="1"/>
      <c r="AL289" s="1"/>
      <c r="AM289" s="1"/>
      <c r="AN289" s="1"/>
      <c r="AO289" s="355"/>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2"/>
      <c r="CA289" s="2"/>
      <c r="CB289" s="2"/>
      <c r="CC289" s="2"/>
      <c r="CD289" s="2"/>
      <c r="CE289" s="2"/>
      <c r="CF289" s="14"/>
      <c r="CG289" s="14"/>
    </row>
    <row r="290" spans="1:85" ht="15.75" hidden="1" customHeight="1">
      <c r="A290" s="11"/>
      <c r="B290" s="12"/>
      <c r="C290" s="13"/>
      <c r="D290" s="233"/>
      <c r="E290" s="233"/>
      <c r="F290" s="19"/>
      <c r="G290" s="19"/>
      <c r="H290" s="19"/>
      <c r="I290" s="19"/>
      <c r="J290" s="19"/>
      <c r="K290" s="19"/>
      <c r="L290" s="1055"/>
      <c r="M290" s="1055"/>
      <c r="N290" s="1055"/>
      <c r="O290" s="1055"/>
      <c r="P290" s="4"/>
      <c r="Q290" s="4"/>
      <c r="R290" s="4"/>
      <c r="S290" s="4"/>
      <c r="T290" s="4"/>
      <c r="U290" s="4"/>
      <c r="V290" s="4"/>
      <c r="W290" s="4"/>
      <c r="X290" s="4"/>
      <c r="Y290" s="4"/>
      <c r="Z290" s="4"/>
      <c r="AA290" s="4"/>
      <c r="AB290" s="4"/>
      <c r="AC290" s="4"/>
      <c r="AD290" s="3"/>
      <c r="AE290" s="3"/>
      <c r="AF290" s="3"/>
      <c r="AG290" s="3"/>
      <c r="AH290" s="3"/>
      <c r="AI290" s="3"/>
      <c r="AJ290" s="1"/>
      <c r="AK290" s="1"/>
      <c r="AL290" s="1"/>
      <c r="AM290" s="1"/>
      <c r="AN290" s="1"/>
      <c r="AO290" s="355"/>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2"/>
      <c r="CA290" s="2"/>
      <c r="CB290" s="2"/>
      <c r="CC290" s="2"/>
      <c r="CD290" s="2"/>
      <c r="CE290" s="2"/>
      <c r="CF290" s="14"/>
      <c r="CG290" s="14"/>
    </row>
    <row r="291" spans="1:85" ht="15.75" hidden="1" customHeight="1">
      <c r="A291" s="11"/>
      <c r="B291" s="12"/>
      <c r="C291" s="13"/>
      <c r="D291" s="233"/>
      <c r="E291" s="233"/>
      <c r="F291" s="19"/>
      <c r="G291" s="19"/>
      <c r="H291" s="19"/>
      <c r="I291" s="19"/>
      <c r="J291" s="19"/>
      <c r="K291" s="19"/>
      <c r="L291" s="1055"/>
      <c r="M291" s="1055"/>
      <c r="N291" s="1055"/>
      <c r="O291" s="1055"/>
      <c r="P291" s="4"/>
      <c r="Q291" s="4"/>
      <c r="R291" s="4"/>
      <c r="S291" s="4"/>
      <c r="T291" s="4"/>
      <c r="U291" s="4"/>
      <c r="V291" s="4"/>
      <c r="W291" s="4"/>
      <c r="X291" s="4"/>
      <c r="Y291" s="4"/>
      <c r="Z291" s="4"/>
      <c r="AA291" s="4"/>
      <c r="AB291" s="4"/>
      <c r="AC291" s="4"/>
      <c r="AD291" s="3"/>
      <c r="AE291" s="3"/>
      <c r="AF291" s="3"/>
      <c r="AG291" s="3"/>
      <c r="AH291" s="3"/>
      <c r="AI291" s="3"/>
      <c r="AJ291" s="1"/>
      <c r="AK291" s="1"/>
      <c r="AL291" s="1"/>
      <c r="AM291" s="1"/>
      <c r="AN291" s="1"/>
      <c r="AO291" s="355"/>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2"/>
      <c r="CA291" s="2"/>
      <c r="CB291" s="2"/>
      <c r="CC291" s="2"/>
      <c r="CD291" s="2"/>
      <c r="CE291" s="2"/>
      <c r="CF291" s="14"/>
      <c r="CG291" s="14"/>
    </row>
    <row r="292" spans="1:85" ht="15.75" hidden="1" customHeight="1">
      <c r="A292" s="11"/>
      <c r="B292" s="12"/>
      <c r="C292" s="13"/>
      <c r="D292" s="233"/>
      <c r="E292" s="233"/>
      <c r="F292" s="19"/>
      <c r="G292" s="19"/>
      <c r="H292" s="19"/>
      <c r="I292" s="19"/>
      <c r="J292" s="19"/>
      <c r="K292" s="19"/>
      <c r="L292" s="1055"/>
      <c r="M292" s="1055"/>
      <c r="N292" s="1055"/>
      <c r="O292" s="1055"/>
      <c r="P292" s="4"/>
      <c r="Q292" s="4"/>
      <c r="R292" s="4"/>
      <c r="S292" s="4"/>
      <c r="T292" s="4"/>
      <c r="U292" s="4"/>
      <c r="V292" s="4"/>
      <c r="W292" s="4"/>
      <c r="X292" s="4"/>
      <c r="Y292" s="4"/>
      <c r="Z292" s="4"/>
      <c r="AA292" s="4"/>
      <c r="AB292" s="4"/>
      <c r="AC292" s="4"/>
      <c r="AD292" s="3"/>
      <c r="AE292" s="3"/>
      <c r="AF292" s="3"/>
      <c r="AG292" s="3"/>
      <c r="AH292" s="3"/>
      <c r="AI292" s="3"/>
      <c r="AJ292" s="1"/>
      <c r="AK292" s="1"/>
      <c r="AL292" s="1"/>
      <c r="AM292" s="1"/>
      <c r="AN292" s="1"/>
      <c r="AO292" s="355"/>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2"/>
      <c r="CA292" s="2"/>
      <c r="CB292" s="2"/>
      <c r="CC292" s="2"/>
      <c r="CD292" s="2"/>
      <c r="CE292" s="2"/>
      <c r="CF292" s="14"/>
      <c r="CG292" s="14"/>
    </row>
    <row r="293" spans="1:85" ht="15.75" hidden="1" customHeight="1">
      <c r="A293" s="11"/>
      <c r="B293" s="12"/>
      <c r="C293" s="13"/>
      <c r="D293" s="233"/>
      <c r="E293" s="233"/>
      <c r="F293" s="19"/>
      <c r="G293" s="19"/>
      <c r="H293" s="19"/>
      <c r="I293" s="19"/>
      <c r="J293" s="19"/>
      <c r="K293" s="19"/>
      <c r="L293" s="1055"/>
      <c r="M293" s="1055"/>
      <c r="N293" s="1055"/>
      <c r="O293" s="1055"/>
      <c r="P293" s="4"/>
      <c r="Q293" s="4"/>
      <c r="R293" s="4"/>
      <c r="S293" s="4"/>
      <c r="T293" s="4"/>
      <c r="U293" s="4"/>
      <c r="V293" s="4"/>
      <c r="W293" s="4"/>
      <c r="X293" s="4"/>
      <c r="Y293" s="4"/>
      <c r="Z293" s="4"/>
      <c r="AA293" s="4"/>
      <c r="AB293" s="4"/>
      <c r="AC293" s="4"/>
      <c r="AD293" s="3"/>
      <c r="AE293" s="3"/>
      <c r="AF293" s="3"/>
      <c r="AG293" s="3"/>
      <c r="AH293" s="3"/>
      <c r="AI293" s="3"/>
      <c r="AJ293" s="1"/>
      <c r="AK293" s="1"/>
      <c r="AL293" s="1"/>
      <c r="AM293" s="1"/>
      <c r="AN293" s="1"/>
      <c r="AO293" s="355"/>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2"/>
      <c r="CA293" s="2"/>
      <c r="CB293" s="2"/>
      <c r="CC293" s="2"/>
      <c r="CD293" s="2"/>
      <c r="CE293" s="2"/>
      <c r="CF293" s="14"/>
      <c r="CG293" s="14"/>
    </row>
    <row r="294" spans="1:85" ht="15.75" hidden="1" customHeight="1">
      <c r="A294" s="11"/>
      <c r="B294" s="12"/>
      <c r="C294" s="13"/>
      <c r="D294" s="233"/>
      <c r="E294" s="233"/>
      <c r="F294" s="19"/>
      <c r="G294" s="19"/>
      <c r="H294" s="19"/>
      <c r="I294" s="19"/>
      <c r="J294" s="19"/>
      <c r="K294" s="19"/>
      <c r="L294" s="1055"/>
      <c r="M294" s="1055"/>
      <c r="N294" s="1055"/>
      <c r="O294" s="1055"/>
      <c r="P294" s="4"/>
      <c r="Q294" s="4"/>
      <c r="R294" s="4"/>
      <c r="S294" s="4"/>
      <c r="T294" s="4"/>
      <c r="U294" s="4"/>
      <c r="V294" s="4"/>
      <c r="W294" s="4"/>
      <c r="X294" s="4"/>
      <c r="Y294" s="4"/>
      <c r="Z294" s="4"/>
      <c r="AA294" s="4"/>
      <c r="AB294" s="4"/>
      <c r="AC294" s="4"/>
      <c r="AD294" s="3"/>
      <c r="AE294" s="3"/>
      <c r="AF294" s="3"/>
      <c r="AG294" s="3"/>
      <c r="AH294" s="3"/>
      <c r="AI294" s="3"/>
      <c r="AJ294" s="1"/>
      <c r="AK294" s="1"/>
      <c r="AL294" s="1"/>
      <c r="AM294" s="1"/>
      <c r="AN294" s="1"/>
      <c r="AO294" s="355"/>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2"/>
      <c r="CA294" s="2"/>
      <c r="CB294" s="2"/>
      <c r="CC294" s="2"/>
      <c r="CD294" s="2"/>
      <c r="CE294" s="2"/>
      <c r="CF294" s="14"/>
      <c r="CG294" s="14"/>
    </row>
    <row r="295" spans="1:85" ht="15.75" hidden="1" customHeight="1">
      <c r="A295" s="11"/>
      <c r="B295" s="12"/>
      <c r="C295" s="13"/>
      <c r="D295" s="233"/>
      <c r="E295" s="233"/>
      <c r="F295" s="19"/>
      <c r="G295" s="19"/>
      <c r="H295" s="19"/>
      <c r="I295" s="19"/>
      <c r="J295" s="19"/>
      <c r="K295" s="19"/>
      <c r="L295" s="1055"/>
      <c r="M295" s="1055"/>
      <c r="N295" s="1055"/>
      <c r="O295" s="1055"/>
      <c r="P295" s="4"/>
      <c r="Q295" s="4"/>
      <c r="R295" s="4"/>
      <c r="S295" s="4"/>
      <c r="T295" s="4"/>
      <c r="U295" s="4"/>
      <c r="V295" s="4"/>
      <c r="W295" s="4"/>
      <c r="X295" s="4"/>
      <c r="Y295" s="4"/>
      <c r="Z295" s="4"/>
      <c r="AA295" s="4"/>
      <c r="AB295" s="4"/>
      <c r="AC295" s="4"/>
      <c r="AD295" s="3"/>
      <c r="AE295" s="3"/>
      <c r="AF295" s="3"/>
      <c r="AG295" s="3"/>
      <c r="AH295" s="3"/>
      <c r="AI295" s="3"/>
      <c r="AJ295" s="1"/>
      <c r="AK295" s="1"/>
      <c r="AL295" s="1"/>
      <c r="AM295" s="1"/>
      <c r="AN295" s="1"/>
      <c r="AO295" s="355"/>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2"/>
      <c r="CA295" s="2"/>
      <c r="CB295" s="2"/>
      <c r="CC295" s="2"/>
      <c r="CD295" s="2"/>
      <c r="CE295" s="2"/>
      <c r="CF295" s="14"/>
      <c r="CG295" s="14"/>
    </row>
    <row r="296" spans="1:85" ht="15.75" hidden="1" customHeight="1">
      <c r="A296" s="11"/>
      <c r="B296" s="12"/>
      <c r="C296" s="13"/>
      <c r="D296" s="233"/>
      <c r="E296" s="233"/>
      <c r="F296" s="19"/>
      <c r="G296" s="19"/>
      <c r="H296" s="19"/>
      <c r="I296" s="19"/>
      <c r="J296" s="19"/>
      <c r="K296" s="19"/>
      <c r="L296" s="1055"/>
      <c r="M296" s="1055"/>
      <c r="N296" s="1055"/>
      <c r="O296" s="1055"/>
      <c r="P296" s="4"/>
      <c r="Q296" s="4"/>
      <c r="R296" s="4"/>
      <c r="S296" s="4"/>
      <c r="T296" s="4"/>
      <c r="U296" s="4"/>
      <c r="V296" s="4"/>
      <c r="W296" s="4"/>
      <c r="X296" s="4"/>
      <c r="Y296" s="4"/>
      <c r="Z296" s="4"/>
      <c r="AA296" s="4"/>
      <c r="AB296" s="4"/>
      <c r="AC296" s="4"/>
      <c r="AD296" s="3"/>
      <c r="AE296" s="3"/>
      <c r="AF296" s="3"/>
      <c r="AG296" s="3"/>
      <c r="AH296" s="3"/>
      <c r="AI296" s="3"/>
      <c r="AJ296" s="1"/>
      <c r="AK296" s="1"/>
      <c r="AL296" s="1"/>
      <c r="AM296" s="1"/>
      <c r="AN296" s="1"/>
      <c r="AO296" s="355"/>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2"/>
      <c r="CA296" s="2"/>
      <c r="CB296" s="2"/>
      <c r="CC296" s="2"/>
      <c r="CD296" s="2"/>
      <c r="CE296" s="2"/>
      <c r="CF296" s="14"/>
      <c r="CG296" s="14"/>
    </row>
    <row r="297" spans="1:85" ht="15.75" hidden="1" customHeight="1">
      <c r="A297" s="11"/>
      <c r="B297" s="12"/>
      <c r="C297" s="13"/>
      <c r="D297" s="233"/>
      <c r="E297" s="233"/>
      <c r="F297" s="19"/>
      <c r="G297" s="19"/>
      <c r="H297" s="19"/>
      <c r="I297" s="19"/>
      <c r="J297" s="19"/>
      <c r="K297" s="19"/>
      <c r="L297" s="1055"/>
      <c r="M297" s="1055"/>
      <c r="N297" s="1055"/>
      <c r="O297" s="1055"/>
      <c r="P297" s="4"/>
      <c r="Q297" s="4"/>
      <c r="R297" s="4"/>
      <c r="S297" s="4"/>
      <c r="T297" s="4"/>
      <c r="U297" s="4"/>
      <c r="V297" s="4"/>
      <c r="W297" s="4"/>
      <c r="X297" s="4"/>
      <c r="Y297" s="4"/>
      <c r="Z297" s="4"/>
      <c r="AA297" s="4"/>
      <c r="AB297" s="4"/>
      <c r="AC297" s="4"/>
      <c r="AD297" s="3"/>
      <c r="AE297" s="3"/>
      <c r="AF297" s="3"/>
      <c r="AG297" s="3"/>
      <c r="AH297" s="3"/>
      <c r="AI297" s="3"/>
      <c r="AJ297" s="1"/>
      <c r="AK297" s="1"/>
      <c r="AL297" s="1"/>
      <c r="AM297" s="1"/>
      <c r="AN297" s="1"/>
      <c r="AO297" s="355"/>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2"/>
      <c r="CA297" s="2"/>
      <c r="CB297" s="2"/>
      <c r="CC297" s="2"/>
      <c r="CD297" s="2"/>
      <c r="CE297" s="2"/>
      <c r="CF297" s="14"/>
      <c r="CG297" s="14"/>
    </row>
    <row r="298" spans="1:85" ht="15.75" hidden="1" customHeight="1">
      <c r="A298" s="11"/>
      <c r="B298" s="12"/>
      <c r="C298" s="13"/>
      <c r="D298" s="233"/>
      <c r="E298" s="233"/>
      <c r="F298" s="19"/>
      <c r="G298" s="19"/>
      <c r="H298" s="19"/>
      <c r="I298" s="19"/>
      <c r="J298" s="19"/>
      <c r="K298" s="19"/>
      <c r="L298" s="1055"/>
      <c r="M298" s="1055"/>
      <c r="N298" s="1055"/>
      <c r="O298" s="1055"/>
      <c r="P298" s="4"/>
      <c r="Q298" s="4"/>
      <c r="R298" s="4"/>
      <c r="S298" s="4"/>
      <c r="T298" s="4"/>
      <c r="U298" s="4"/>
      <c r="V298" s="4"/>
      <c r="W298" s="4"/>
      <c r="X298" s="4"/>
      <c r="Y298" s="4"/>
      <c r="Z298" s="4"/>
      <c r="AA298" s="4"/>
      <c r="AB298" s="4"/>
      <c r="AC298" s="4"/>
      <c r="AD298" s="3"/>
      <c r="AE298" s="3"/>
      <c r="AF298" s="3"/>
      <c r="AG298" s="3"/>
      <c r="AH298" s="3"/>
      <c r="AI298" s="3"/>
      <c r="AJ298" s="1"/>
      <c r="AK298" s="1"/>
      <c r="AL298" s="1"/>
      <c r="AM298" s="1"/>
      <c r="AN298" s="1"/>
      <c r="AO298" s="355"/>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2"/>
      <c r="CA298" s="2"/>
      <c r="CB298" s="2"/>
      <c r="CC298" s="2"/>
      <c r="CD298" s="2"/>
      <c r="CE298" s="2"/>
      <c r="CF298" s="14"/>
      <c r="CG298" s="14"/>
    </row>
    <row r="299" spans="1:85" ht="15.75" hidden="1" customHeight="1">
      <c r="A299" s="11"/>
      <c r="B299" s="12"/>
      <c r="C299" s="13"/>
      <c r="D299" s="233"/>
      <c r="E299" s="233"/>
      <c r="F299" s="19"/>
      <c r="G299" s="19"/>
      <c r="H299" s="19"/>
      <c r="I299" s="19"/>
      <c r="J299" s="19"/>
      <c r="K299" s="19"/>
      <c r="L299" s="1055"/>
      <c r="M299" s="1055"/>
      <c r="N299" s="1055"/>
      <c r="O299" s="1055"/>
      <c r="P299" s="4"/>
      <c r="Q299" s="4"/>
      <c r="R299" s="4"/>
      <c r="S299" s="4"/>
      <c r="T299" s="4"/>
      <c r="U299" s="4"/>
      <c r="V299" s="4"/>
      <c r="W299" s="4"/>
      <c r="X299" s="4"/>
      <c r="Y299" s="4"/>
      <c r="Z299" s="4"/>
      <c r="AA299" s="4"/>
      <c r="AB299" s="4"/>
      <c r="AC299" s="4"/>
      <c r="AD299" s="3"/>
      <c r="AE299" s="3"/>
      <c r="AF299" s="3"/>
      <c r="AG299" s="3"/>
      <c r="AH299" s="3"/>
      <c r="AI299" s="3"/>
      <c r="AJ299" s="1"/>
      <c r="AK299" s="1"/>
      <c r="AL299" s="1"/>
      <c r="AM299" s="1"/>
      <c r="AN299" s="1"/>
      <c r="AO299" s="355"/>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2"/>
      <c r="CA299" s="2"/>
      <c r="CB299" s="2"/>
      <c r="CC299" s="2"/>
      <c r="CD299" s="2"/>
      <c r="CE299" s="2"/>
      <c r="CF299" s="14"/>
      <c r="CG299" s="14"/>
    </row>
    <row r="300" spans="1:85" ht="15.75" hidden="1" customHeight="1">
      <c r="A300" s="11"/>
      <c r="B300" s="12"/>
      <c r="C300" s="13"/>
      <c r="D300" s="233"/>
      <c r="E300" s="233"/>
      <c r="F300" s="19"/>
      <c r="G300" s="19"/>
      <c r="H300" s="19"/>
      <c r="I300" s="19"/>
      <c r="J300" s="19"/>
      <c r="K300" s="19"/>
      <c r="L300" s="1055"/>
      <c r="M300" s="1055"/>
      <c r="N300" s="1055"/>
      <c r="O300" s="1055"/>
      <c r="P300" s="4"/>
      <c r="Q300" s="4"/>
      <c r="R300" s="4"/>
      <c r="S300" s="4"/>
      <c r="T300" s="4"/>
      <c r="U300" s="4"/>
      <c r="V300" s="4"/>
      <c r="W300" s="4"/>
      <c r="X300" s="4"/>
      <c r="Y300" s="4"/>
      <c r="Z300" s="4"/>
      <c r="AA300" s="4"/>
      <c r="AB300" s="4"/>
      <c r="AC300" s="4"/>
      <c r="AD300" s="3"/>
      <c r="AE300" s="3"/>
      <c r="AF300" s="3"/>
      <c r="AG300" s="3"/>
      <c r="AH300" s="3"/>
      <c r="AI300" s="3"/>
      <c r="AJ300" s="1"/>
      <c r="AK300" s="1"/>
      <c r="AL300" s="1"/>
      <c r="AM300" s="1"/>
      <c r="AN300" s="1"/>
      <c r="AO300" s="355"/>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2"/>
      <c r="CA300" s="2"/>
      <c r="CB300" s="2"/>
      <c r="CC300" s="2"/>
      <c r="CD300" s="2"/>
      <c r="CE300" s="2"/>
      <c r="CF300" s="14"/>
      <c r="CG300" s="14"/>
    </row>
    <row r="301" spans="1:85" ht="15.75" hidden="1" customHeight="1">
      <c r="A301" s="11"/>
      <c r="B301" s="12"/>
      <c r="C301" s="13"/>
      <c r="D301" s="233"/>
      <c r="E301" s="233"/>
      <c r="F301" s="19"/>
      <c r="G301" s="19"/>
      <c r="H301" s="19"/>
      <c r="I301" s="19"/>
      <c r="J301" s="19"/>
      <c r="K301" s="19"/>
      <c r="L301" s="1055"/>
      <c r="M301" s="1055"/>
      <c r="N301" s="1055"/>
      <c r="O301" s="1055"/>
      <c r="P301" s="4"/>
      <c r="Q301" s="4"/>
      <c r="R301" s="4"/>
      <c r="S301" s="4"/>
      <c r="T301" s="4"/>
      <c r="U301" s="4"/>
      <c r="V301" s="4"/>
      <c r="W301" s="4"/>
      <c r="X301" s="4"/>
      <c r="Y301" s="4"/>
      <c r="Z301" s="4"/>
      <c r="AA301" s="4"/>
      <c r="AB301" s="4"/>
      <c r="AC301" s="4"/>
      <c r="AD301" s="3"/>
      <c r="AE301" s="3"/>
      <c r="AF301" s="3"/>
      <c r="AG301" s="3"/>
      <c r="AH301" s="3"/>
      <c r="AI301" s="3"/>
      <c r="AJ301" s="1"/>
      <c r="AK301" s="1"/>
      <c r="AL301" s="1"/>
      <c r="AM301" s="1"/>
      <c r="AN301" s="1"/>
      <c r="AO301" s="355"/>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2"/>
      <c r="CA301" s="2"/>
      <c r="CB301" s="2"/>
      <c r="CC301" s="2"/>
      <c r="CD301" s="2"/>
      <c r="CE301" s="2"/>
      <c r="CF301" s="14"/>
      <c r="CG301" s="14"/>
    </row>
    <row r="302" spans="1:85" ht="15.75" hidden="1" customHeight="1">
      <c r="A302" s="11"/>
      <c r="B302" s="12"/>
      <c r="C302" s="13"/>
      <c r="D302" s="233"/>
      <c r="E302" s="233"/>
      <c r="F302" s="19"/>
      <c r="G302" s="19"/>
      <c r="H302" s="19"/>
      <c r="I302" s="19"/>
      <c r="J302" s="19"/>
      <c r="K302" s="19"/>
      <c r="L302" s="1055"/>
      <c r="M302" s="1055"/>
      <c r="N302" s="1055"/>
      <c r="O302" s="1055"/>
      <c r="P302" s="4"/>
      <c r="Q302" s="4"/>
      <c r="R302" s="4"/>
      <c r="S302" s="4"/>
      <c r="T302" s="4"/>
      <c r="U302" s="4"/>
      <c r="V302" s="4"/>
      <c r="W302" s="4"/>
      <c r="X302" s="4"/>
      <c r="Y302" s="4"/>
      <c r="Z302" s="4"/>
      <c r="AA302" s="4"/>
      <c r="AB302" s="4"/>
      <c r="AC302" s="4"/>
      <c r="AD302" s="3"/>
      <c r="AE302" s="3"/>
      <c r="AF302" s="3"/>
      <c r="AG302" s="3"/>
      <c r="AH302" s="3"/>
      <c r="AI302" s="3"/>
      <c r="AJ302" s="1"/>
      <c r="AK302" s="1"/>
      <c r="AL302" s="1"/>
      <c r="AM302" s="1"/>
      <c r="AN302" s="1"/>
      <c r="AO302" s="355"/>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2"/>
      <c r="CA302" s="2"/>
      <c r="CB302" s="2"/>
      <c r="CC302" s="2"/>
      <c r="CD302" s="2"/>
      <c r="CE302" s="2"/>
      <c r="CF302" s="14"/>
      <c r="CG302" s="14"/>
    </row>
    <row r="303" spans="1:85" ht="15.75" hidden="1" customHeight="1">
      <c r="A303" s="11"/>
      <c r="B303" s="12"/>
      <c r="C303" s="13"/>
      <c r="D303" s="233"/>
      <c r="E303" s="233"/>
      <c r="F303" s="19"/>
      <c r="G303" s="19"/>
      <c r="H303" s="19"/>
      <c r="I303" s="19"/>
      <c r="J303" s="19"/>
      <c r="K303" s="19"/>
      <c r="L303" s="1055"/>
      <c r="M303" s="1055"/>
      <c r="N303" s="1055"/>
      <c r="O303" s="1055"/>
      <c r="P303" s="4"/>
      <c r="Q303" s="4"/>
      <c r="R303" s="4"/>
      <c r="S303" s="4"/>
      <c r="T303" s="4"/>
      <c r="U303" s="4"/>
      <c r="V303" s="4"/>
      <c r="W303" s="4"/>
      <c r="X303" s="4"/>
      <c r="Y303" s="4"/>
      <c r="Z303" s="4"/>
      <c r="AA303" s="4"/>
      <c r="AB303" s="4"/>
      <c r="AC303" s="4"/>
      <c r="AD303" s="3"/>
      <c r="AE303" s="3"/>
      <c r="AF303" s="3"/>
      <c r="AG303" s="3"/>
      <c r="AH303" s="3"/>
      <c r="AI303" s="3"/>
      <c r="AJ303" s="1"/>
      <c r="AK303" s="1"/>
      <c r="AL303" s="1"/>
      <c r="AM303" s="1"/>
      <c r="AN303" s="1"/>
      <c r="AO303" s="355"/>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2"/>
      <c r="CA303" s="2"/>
      <c r="CB303" s="2"/>
      <c r="CC303" s="2"/>
      <c r="CD303" s="2"/>
      <c r="CE303" s="2"/>
      <c r="CF303" s="14"/>
      <c r="CG303" s="14"/>
    </row>
    <row r="304" spans="1:85" ht="15.75" hidden="1" customHeight="1">
      <c r="A304" s="11"/>
      <c r="B304" s="12"/>
      <c r="C304" s="13"/>
      <c r="D304" s="233"/>
      <c r="E304" s="233"/>
      <c r="F304" s="19"/>
      <c r="G304" s="19"/>
      <c r="H304" s="19"/>
      <c r="I304" s="19"/>
      <c r="J304" s="19"/>
      <c r="K304" s="19"/>
      <c r="L304" s="1055"/>
      <c r="M304" s="1055"/>
      <c r="N304" s="1055"/>
      <c r="O304" s="1055"/>
      <c r="P304" s="4"/>
      <c r="Q304" s="4"/>
      <c r="R304" s="4"/>
      <c r="S304" s="4"/>
      <c r="T304" s="4"/>
      <c r="U304" s="4"/>
      <c r="V304" s="4"/>
      <c r="W304" s="4"/>
      <c r="X304" s="4"/>
      <c r="Y304" s="4"/>
      <c r="Z304" s="4"/>
      <c r="AA304" s="4"/>
      <c r="AB304" s="4"/>
      <c r="AC304" s="4"/>
      <c r="AD304" s="3"/>
      <c r="AE304" s="3"/>
      <c r="AF304" s="3"/>
      <c r="AG304" s="3"/>
      <c r="AH304" s="3"/>
      <c r="AI304" s="3"/>
      <c r="AJ304" s="1"/>
      <c r="AK304" s="1"/>
      <c r="AL304" s="1"/>
      <c r="AM304" s="1"/>
      <c r="AN304" s="1"/>
      <c r="AO304" s="355"/>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2"/>
      <c r="CA304" s="2"/>
      <c r="CB304" s="2"/>
      <c r="CC304" s="2"/>
      <c r="CD304" s="2"/>
      <c r="CE304" s="2"/>
      <c r="CF304" s="14"/>
      <c r="CG304" s="14"/>
    </row>
    <row r="305" spans="1:85" ht="15.75" hidden="1" customHeight="1">
      <c r="A305" s="11"/>
      <c r="B305" s="12"/>
      <c r="C305" s="13"/>
      <c r="D305" s="233"/>
      <c r="E305" s="233"/>
      <c r="F305" s="19"/>
      <c r="G305" s="19"/>
      <c r="H305" s="19"/>
      <c r="I305" s="19"/>
      <c r="J305" s="19"/>
      <c r="K305" s="19"/>
      <c r="L305" s="1055"/>
      <c r="M305" s="1055"/>
      <c r="N305" s="1055"/>
      <c r="O305" s="1055"/>
      <c r="P305" s="4"/>
      <c r="Q305" s="4"/>
      <c r="R305" s="4"/>
      <c r="S305" s="4"/>
      <c r="T305" s="4"/>
      <c r="U305" s="4"/>
      <c r="V305" s="4"/>
      <c r="W305" s="4"/>
      <c r="X305" s="4"/>
      <c r="Y305" s="4"/>
      <c r="Z305" s="4"/>
      <c r="AA305" s="4"/>
      <c r="AB305" s="4"/>
      <c r="AC305" s="4"/>
      <c r="AD305" s="3"/>
      <c r="AE305" s="3"/>
      <c r="AF305" s="3"/>
      <c r="AG305" s="3"/>
      <c r="AH305" s="3"/>
      <c r="AI305" s="3"/>
      <c r="AJ305" s="1"/>
      <c r="AK305" s="1"/>
      <c r="AL305" s="1"/>
      <c r="AM305" s="1"/>
      <c r="AN305" s="1"/>
      <c r="AO305" s="355"/>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2"/>
      <c r="CA305" s="2"/>
      <c r="CB305" s="2"/>
      <c r="CC305" s="2"/>
      <c r="CD305" s="2"/>
      <c r="CE305" s="2"/>
      <c r="CF305" s="14"/>
      <c r="CG305" s="14"/>
    </row>
    <row r="306" spans="1:85" ht="15.75" hidden="1" customHeight="1">
      <c r="A306" s="11"/>
      <c r="B306" s="12"/>
      <c r="C306" s="13"/>
      <c r="D306" s="233"/>
      <c r="E306" s="233"/>
      <c r="F306" s="19"/>
      <c r="G306" s="19"/>
      <c r="H306" s="19"/>
      <c r="I306" s="19"/>
      <c r="J306" s="19"/>
      <c r="K306" s="19"/>
      <c r="L306" s="1055"/>
      <c r="M306" s="1055"/>
      <c r="N306" s="1055"/>
      <c r="O306" s="1055"/>
      <c r="P306" s="4"/>
      <c r="Q306" s="4"/>
      <c r="R306" s="4"/>
      <c r="S306" s="4"/>
      <c r="T306" s="4"/>
      <c r="U306" s="4"/>
      <c r="V306" s="4"/>
      <c r="W306" s="4"/>
      <c r="X306" s="4"/>
      <c r="Y306" s="4"/>
      <c r="Z306" s="4"/>
      <c r="AA306" s="4"/>
      <c r="AB306" s="4"/>
      <c r="AC306" s="4"/>
      <c r="AD306" s="3"/>
      <c r="AE306" s="3"/>
      <c r="AF306" s="3"/>
      <c r="AG306" s="3"/>
      <c r="AH306" s="3"/>
      <c r="AI306" s="3"/>
      <c r="AJ306" s="1"/>
      <c r="AK306" s="1"/>
      <c r="AL306" s="1"/>
      <c r="AM306" s="1"/>
      <c r="AN306" s="1"/>
      <c r="AO306" s="355"/>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2"/>
      <c r="CA306" s="2"/>
      <c r="CB306" s="2"/>
      <c r="CC306" s="2"/>
      <c r="CD306" s="2"/>
      <c r="CE306" s="2"/>
      <c r="CF306" s="14"/>
      <c r="CG306" s="14"/>
    </row>
    <row r="307" spans="1:85" ht="15.75" hidden="1" customHeight="1">
      <c r="A307" s="11"/>
      <c r="B307" s="12"/>
      <c r="C307" s="13"/>
      <c r="D307" s="233"/>
      <c r="E307" s="233"/>
      <c r="F307" s="19"/>
      <c r="G307" s="19"/>
      <c r="H307" s="19"/>
      <c r="I307" s="19"/>
      <c r="J307" s="19"/>
      <c r="K307" s="19"/>
      <c r="L307" s="1055"/>
      <c r="M307" s="1055"/>
      <c r="N307" s="1055"/>
      <c r="O307" s="1055"/>
      <c r="P307" s="4"/>
      <c r="Q307" s="4"/>
      <c r="R307" s="4"/>
      <c r="S307" s="4"/>
      <c r="T307" s="4"/>
      <c r="U307" s="4"/>
      <c r="V307" s="4"/>
      <c r="W307" s="4"/>
      <c r="X307" s="4"/>
      <c r="Y307" s="4"/>
      <c r="Z307" s="4"/>
      <c r="AA307" s="4"/>
      <c r="AB307" s="4"/>
      <c r="AC307" s="4"/>
      <c r="AD307" s="3"/>
      <c r="AE307" s="3"/>
      <c r="AF307" s="3"/>
      <c r="AG307" s="3"/>
      <c r="AH307" s="3"/>
      <c r="AI307" s="3"/>
      <c r="AJ307" s="1"/>
      <c r="AK307" s="1"/>
      <c r="AL307" s="1"/>
      <c r="AM307" s="1"/>
      <c r="AN307" s="1"/>
      <c r="AO307" s="355"/>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2"/>
      <c r="CA307" s="2"/>
      <c r="CB307" s="2"/>
      <c r="CC307" s="2"/>
      <c r="CD307" s="2"/>
      <c r="CE307" s="2"/>
      <c r="CF307" s="14"/>
      <c r="CG307" s="14"/>
    </row>
    <row r="308" spans="1:85" ht="15.75" hidden="1" customHeight="1">
      <c r="A308" s="11"/>
      <c r="B308" s="12"/>
      <c r="C308" s="13"/>
      <c r="D308" s="233"/>
      <c r="E308" s="233"/>
      <c r="F308" s="19"/>
      <c r="G308" s="19"/>
      <c r="H308" s="19"/>
      <c r="I308" s="19"/>
      <c r="J308" s="19"/>
      <c r="K308" s="19"/>
      <c r="L308" s="1055"/>
      <c r="M308" s="1055"/>
      <c r="N308" s="1055"/>
      <c r="O308" s="1055"/>
      <c r="P308" s="4"/>
      <c r="Q308" s="4"/>
      <c r="R308" s="4"/>
      <c r="S308" s="4"/>
      <c r="T308" s="4"/>
      <c r="U308" s="4"/>
      <c r="V308" s="4"/>
      <c r="W308" s="4"/>
      <c r="X308" s="4"/>
      <c r="Y308" s="4"/>
      <c r="Z308" s="4"/>
      <c r="AA308" s="4"/>
      <c r="AB308" s="4"/>
      <c r="AC308" s="4"/>
      <c r="AD308" s="3"/>
      <c r="AE308" s="3"/>
      <c r="AF308" s="3"/>
      <c r="AG308" s="3"/>
      <c r="AH308" s="3"/>
      <c r="AI308" s="3"/>
      <c r="AJ308" s="1"/>
      <c r="AK308" s="1"/>
      <c r="AL308" s="1"/>
      <c r="AM308" s="1"/>
      <c r="AN308" s="1"/>
      <c r="AO308" s="355"/>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2"/>
      <c r="CA308" s="2"/>
      <c r="CB308" s="2"/>
      <c r="CC308" s="2"/>
      <c r="CD308" s="2"/>
      <c r="CE308" s="2"/>
      <c r="CF308" s="14"/>
      <c r="CG308" s="14"/>
    </row>
    <row r="309" spans="1:85" ht="15.75" hidden="1" customHeight="1">
      <c r="A309" s="11"/>
      <c r="B309" s="12"/>
      <c r="C309" s="13"/>
      <c r="D309" s="233"/>
      <c r="E309" s="233"/>
      <c r="F309" s="19"/>
      <c r="G309" s="19"/>
      <c r="H309" s="19"/>
      <c r="I309" s="19"/>
      <c r="J309" s="19"/>
      <c r="K309" s="19"/>
      <c r="L309" s="1055"/>
      <c r="M309" s="1055"/>
      <c r="N309" s="1055"/>
      <c r="O309" s="1055"/>
      <c r="P309" s="4"/>
      <c r="Q309" s="4"/>
      <c r="R309" s="4"/>
      <c r="S309" s="4"/>
      <c r="T309" s="4"/>
      <c r="U309" s="4"/>
      <c r="V309" s="4"/>
      <c r="W309" s="4"/>
      <c r="X309" s="4"/>
      <c r="Y309" s="4"/>
      <c r="Z309" s="4"/>
      <c r="AA309" s="4"/>
      <c r="AB309" s="4"/>
      <c r="AC309" s="4"/>
      <c r="AD309" s="3"/>
      <c r="AE309" s="3"/>
      <c r="AF309" s="3"/>
      <c r="AG309" s="3"/>
      <c r="AH309" s="3"/>
      <c r="AI309" s="3"/>
      <c r="AJ309" s="1"/>
      <c r="AK309" s="1"/>
      <c r="AL309" s="1"/>
      <c r="AM309" s="1"/>
      <c r="AN309" s="1"/>
      <c r="AO309" s="355"/>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2"/>
      <c r="CA309" s="2"/>
      <c r="CB309" s="2"/>
      <c r="CC309" s="2"/>
      <c r="CD309" s="2"/>
      <c r="CE309" s="2"/>
      <c r="CF309" s="14"/>
      <c r="CG309" s="14"/>
    </row>
    <row r="310" spans="1:85" ht="15.75" hidden="1" customHeight="1">
      <c r="A310" s="11"/>
      <c r="B310" s="12"/>
      <c r="C310" s="13"/>
      <c r="D310" s="233"/>
      <c r="E310" s="233"/>
      <c r="F310" s="19"/>
      <c r="G310" s="19"/>
      <c r="H310" s="19"/>
      <c r="I310" s="19"/>
      <c r="J310" s="19"/>
      <c r="K310" s="19"/>
      <c r="L310" s="1055"/>
      <c r="M310" s="1055"/>
      <c r="N310" s="1055"/>
      <c r="O310" s="1055"/>
      <c r="P310" s="4"/>
      <c r="Q310" s="4"/>
      <c r="R310" s="4"/>
      <c r="S310" s="4"/>
      <c r="T310" s="4"/>
      <c r="U310" s="4"/>
      <c r="V310" s="4"/>
      <c r="W310" s="4"/>
      <c r="X310" s="4"/>
      <c r="Y310" s="4"/>
      <c r="Z310" s="4"/>
      <c r="AA310" s="4"/>
      <c r="AB310" s="4"/>
      <c r="AC310" s="4"/>
      <c r="AD310" s="3"/>
      <c r="AE310" s="3"/>
      <c r="AF310" s="3"/>
      <c r="AG310" s="3"/>
      <c r="AH310" s="3"/>
      <c r="AI310" s="3"/>
      <c r="AJ310" s="1"/>
      <c r="AK310" s="1"/>
      <c r="AL310" s="1"/>
      <c r="AM310" s="1"/>
      <c r="AN310" s="1"/>
      <c r="AO310" s="355"/>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2"/>
      <c r="CA310" s="2"/>
      <c r="CB310" s="2"/>
      <c r="CC310" s="2"/>
      <c r="CD310" s="2"/>
      <c r="CE310" s="2"/>
      <c r="CF310" s="14"/>
      <c r="CG310" s="14"/>
    </row>
    <row r="311" spans="1:85" ht="15.75" hidden="1" customHeight="1">
      <c r="A311" s="11"/>
      <c r="B311" s="12"/>
      <c r="C311" s="13"/>
      <c r="D311" s="233"/>
      <c r="E311" s="233"/>
      <c r="F311" s="19"/>
      <c r="G311" s="19"/>
      <c r="H311" s="19"/>
      <c r="I311" s="19"/>
      <c r="J311" s="19"/>
      <c r="K311" s="19"/>
      <c r="L311" s="1055"/>
      <c r="M311" s="1055"/>
      <c r="N311" s="1055"/>
      <c r="O311" s="1055"/>
      <c r="P311" s="4"/>
      <c r="Q311" s="4"/>
      <c r="R311" s="4"/>
      <c r="S311" s="4"/>
      <c r="T311" s="4"/>
      <c r="U311" s="4"/>
      <c r="V311" s="4"/>
      <c r="W311" s="4"/>
      <c r="X311" s="4"/>
      <c r="Y311" s="4"/>
      <c r="Z311" s="4"/>
      <c r="AA311" s="4"/>
      <c r="AB311" s="4"/>
      <c r="AC311" s="4"/>
      <c r="AD311" s="3"/>
      <c r="AE311" s="3"/>
      <c r="AF311" s="3"/>
      <c r="AG311" s="3"/>
      <c r="AH311" s="3"/>
      <c r="AI311" s="3"/>
      <c r="AJ311" s="1"/>
      <c r="AK311" s="1"/>
      <c r="AL311" s="1"/>
      <c r="AM311" s="1"/>
      <c r="AN311" s="1"/>
      <c r="AO311" s="355"/>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2"/>
      <c r="CA311" s="2"/>
      <c r="CB311" s="2"/>
      <c r="CC311" s="2"/>
      <c r="CD311" s="2"/>
      <c r="CE311" s="2"/>
      <c r="CF311" s="14"/>
      <c r="CG311" s="14"/>
    </row>
    <row r="312" spans="1:85" ht="15.75" hidden="1" customHeight="1">
      <c r="A312" s="11"/>
      <c r="B312" s="12"/>
      <c r="C312" s="13"/>
      <c r="D312" s="233"/>
      <c r="E312" s="233"/>
      <c r="F312" s="19"/>
      <c r="G312" s="19"/>
      <c r="H312" s="19"/>
      <c r="I312" s="19"/>
      <c r="J312" s="19"/>
      <c r="K312" s="19"/>
      <c r="L312" s="1055"/>
      <c r="M312" s="1055"/>
      <c r="N312" s="1055"/>
      <c r="O312" s="1055"/>
      <c r="P312" s="4"/>
      <c r="Q312" s="4"/>
      <c r="R312" s="4"/>
      <c r="S312" s="4"/>
      <c r="T312" s="4"/>
      <c r="U312" s="4"/>
      <c r="V312" s="4"/>
      <c r="W312" s="4"/>
      <c r="X312" s="4"/>
      <c r="Y312" s="4"/>
      <c r="Z312" s="4"/>
      <c r="AA312" s="4"/>
      <c r="AB312" s="4"/>
      <c r="AC312" s="4"/>
      <c r="AD312" s="3"/>
      <c r="AE312" s="3"/>
      <c r="AF312" s="3"/>
      <c r="AG312" s="3"/>
      <c r="AH312" s="3"/>
      <c r="AI312" s="3"/>
      <c r="AJ312" s="1"/>
      <c r="AK312" s="1"/>
      <c r="AL312" s="1"/>
      <c r="AM312" s="1"/>
      <c r="AN312" s="1"/>
      <c r="AO312" s="355"/>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2"/>
      <c r="CA312" s="2"/>
      <c r="CB312" s="2"/>
      <c r="CC312" s="2"/>
      <c r="CD312" s="2"/>
      <c r="CE312" s="2"/>
      <c r="CF312" s="14"/>
      <c r="CG312" s="14"/>
    </row>
    <row r="313" spans="1:85" ht="15.75" hidden="1" customHeight="1">
      <c r="A313" s="11"/>
      <c r="B313" s="12"/>
      <c r="C313" s="13"/>
      <c r="D313" s="233"/>
      <c r="E313" s="233"/>
      <c r="F313" s="19"/>
      <c r="G313" s="19"/>
      <c r="H313" s="19"/>
      <c r="I313" s="19"/>
      <c r="J313" s="19"/>
      <c r="K313" s="19"/>
      <c r="L313" s="1055"/>
      <c r="M313" s="1055"/>
      <c r="N313" s="1055"/>
      <c r="O313" s="1055"/>
      <c r="P313" s="4"/>
      <c r="Q313" s="4"/>
      <c r="R313" s="4"/>
      <c r="S313" s="4"/>
      <c r="T313" s="4"/>
      <c r="U313" s="4"/>
      <c r="V313" s="4"/>
      <c r="W313" s="4"/>
      <c r="X313" s="4"/>
      <c r="Y313" s="4"/>
      <c r="Z313" s="4"/>
      <c r="AA313" s="4"/>
      <c r="AB313" s="4"/>
      <c r="AC313" s="4"/>
      <c r="AD313" s="3"/>
      <c r="AE313" s="3"/>
      <c r="AF313" s="3"/>
      <c r="AG313" s="3"/>
      <c r="AH313" s="3"/>
      <c r="AI313" s="3"/>
      <c r="AJ313" s="1"/>
      <c r="AK313" s="1"/>
      <c r="AL313" s="1"/>
      <c r="AM313" s="1"/>
      <c r="AN313" s="1"/>
      <c r="AO313" s="355"/>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2"/>
      <c r="CA313" s="2"/>
      <c r="CB313" s="2"/>
      <c r="CC313" s="2"/>
      <c r="CD313" s="2"/>
      <c r="CE313" s="2"/>
      <c r="CF313" s="14"/>
      <c r="CG313" s="14"/>
    </row>
    <row r="314" spans="1:85" ht="15.75" hidden="1" customHeight="1">
      <c r="A314" s="11"/>
      <c r="B314" s="12"/>
      <c r="C314" s="13"/>
      <c r="D314" s="233"/>
      <c r="E314" s="233"/>
      <c r="F314" s="19"/>
      <c r="G314" s="19"/>
      <c r="H314" s="19"/>
      <c r="I314" s="19"/>
      <c r="J314" s="19"/>
      <c r="K314" s="19"/>
      <c r="L314" s="1055"/>
      <c r="M314" s="1055"/>
      <c r="N314" s="1055"/>
      <c r="O314" s="1055"/>
      <c r="P314" s="4"/>
      <c r="Q314" s="4"/>
      <c r="R314" s="4"/>
      <c r="S314" s="4"/>
      <c r="T314" s="4"/>
      <c r="U314" s="4"/>
      <c r="V314" s="4"/>
      <c r="W314" s="4"/>
      <c r="X314" s="4"/>
      <c r="Y314" s="4"/>
      <c r="Z314" s="4"/>
      <c r="AA314" s="4"/>
      <c r="AB314" s="4"/>
      <c r="AC314" s="4"/>
      <c r="AD314" s="3"/>
      <c r="AE314" s="3"/>
      <c r="AF314" s="3"/>
      <c r="AG314" s="3"/>
      <c r="AH314" s="3"/>
      <c r="AI314" s="3"/>
      <c r="AJ314" s="1"/>
      <c r="AK314" s="1"/>
      <c r="AL314" s="1"/>
      <c r="AM314" s="1"/>
      <c r="AN314" s="1"/>
      <c r="AO314" s="355"/>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2"/>
      <c r="CA314" s="2"/>
      <c r="CB314" s="2"/>
      <c r="CC314" s="2"/>
      <c r="CD314" s="2"/>
      <c r="CE314" s="2"/>
      <c r="CF314" s="14"/>
      <c r="CG314" s="14"/>
    </row>
    <row r="315" spans="1:85" ht="15.75" hidden="1" customHeight="1">
      <c r="A315" s="11"/>
      <c r="B315" s="12"/>
      <c r="C315" s="13"/>
      <c r="D315" s="233"/>
      <c r="E315" s="233"/>
      <c r="F315" s="19"/>
      <c r="G315" s="19"/>
      <c r="H315" s="19"/>
      <c r="I315" s="19"/>
      <c r="J315" s="19"/>
      <c r="K315" s="19"/>
      <c r="L315" s="1055"/>
      <c r="M315" s="1055"/>
      <c r="N315" s="1055"/>
      <c r="O315" s="1055"/>
      <c r="P315" s="4"/>
      <c r="Q315" s="4"/>
      <c r="R315" s="4"/>
      <c r="S315" s="4"/>
      <c r="T315" s="4"/>
      <c r="U315" s="4"/>
      <c r="V315" s="4"/>
      <c r="W315" s="4"/>
      <c r="X315" s="4"/>
      <c r="Y315" s="4"/>
      <c r="Z315" s="4"/>
      <c r="AA315" s="4"/>
      <c r="AB315" s="4"/>
      <c r="AC315" s="4"/>
      <c r="AD315" s="3"/>
      <c r="AE315" s="3"/>
      <c r="AF315" s="3"/>
      <c r="AG315" s="3"/>
      <c r="AH315" s="3"/>
      <c r="AI315" s="3"/>
      <c r="AJ315" s="1"/>
      <c r="AK315" s="1"/>
      <c r="AL315" s="1"/>
      <c r="AM315" s="1"/>
      <c r="AN315" s="1"/>
      <c r="AO315" s="355"/>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2"/>
      <c r="CA315" s="2"/>
      <c r="CB315" s="2"/>
      <c r="CC315" s="2"/>
      <c r="CD315" s="2"/>
      <c r="CE315" s="2"/>
      <c r="CF315" s="14"/>
      <c r="CG315" s="14"/>
    </row>
    <row r="316" spans="1:85" ht="15.75" hidden="1" customHeight="1">
      <c r="A316" s="11"/>
      <c r="B316" s="12"/>
      <c r="C316" s="13"/>
      <c r="D316" s="233"/>
      <c r="E316" s="233"/>
      <c r="F316" s="19"/>
      <c r="G316" s="19"/>
      <c r="H316" s="19"/>
      <c r="I316" s="19"/>
      <c r="J316" s="19"/>
      <c r="K316" s="19"/>
      <c r="L316" s="1055"/>
      <c r="M316" s="1055"/>
      <c r="N316" s="1055"/>
      <c r="O316" s="1055"/>
      <c r="P316" s="4"/>
      <c r="Q316" s="4"/>
      <c r="R316" s="4"/>
      <c r="S316" s="4"/>
      <c r="T316" s="4"/>
      <c r="U316" s="4"/>
      <c r="V316" s="4"/>
      <c r="W316" s="4"/>
      <c r="X316" s="4"/>
      <c r="Y316" s="4"/>
      <c r="Z316" s="4"/>
      <c r="AA316" s="4"/>
      <c r="AB316" s="4"/>
      <c r="AC316" s="4"/>
      <c r="AD316" s="3"/>
      <c r="AE316" s="3"/>
      <c r="AF316" s="3"/>
      <c r="AG316" s="3"/>
      <c r="AH316" s="3"/>
      <c r="AI316" s="3"/>
      <c r="AJ316" s="1"/>
      <c r="AK316" s="1"/>
      <c r="AL316" s="1"/>
      <c r="AM316" s="1"/>
      <c r="AN316" s="1"/>
      <c r="AO316" s="355"/>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2"/>
      <c r="CA316" s="2"/>
      <c r="CB316" s="2"/>
      <c r="CC316" s="2"/>
      <c r="CD316" s="2"/>
      <c r="CE316" s="2"/>
      <c r="CF316" s="14"/>
      <c r="CG316" s="14"/>
    </row>
    <row r="317" spans="1:85" ht="15.75" hidden="1" customHeight="1">
      <c r="A317" s="11"/>
      <c r="B317" s="12"/>
      <c r="C317" s="13"/>
      <c r="D317" s="233"/>
      <c r="E317" s="233"/>
      <c r="F317" s="19"/>
      <c r="G317" s="19"/>
      <c r="H317" s="19"/>
      <c r="I317" s="19"/>
      <c r="J317" s="19"/>
      <c r="K317" s="19"/>
      <c r="L317" s="1055"/>
      <c r="M317" s="1055"/>
      <c r="N317" s="1055"/>
      <c r="O317" s="1055"/>
      <c r="P317" s="4"/>
      <c r="Q317" s="4"/>
      <c r="R317" s="4"/>
      <c r="S317" s="4"/>
      <c r="T317" s="4"/>
      <c r="U317" s="4"/>
      <c r="V317" s="4"/>
      <c r="W317" s="4"/>
      <c r="X317" s="4"/>
      <c r="Y317" s="4"/>
      <c r="Z317" s="4"/>
      <c r="AA317" s="4"/>
      <c r="AB317" s="4"/>
      <c r="AC317" s="4"/>
      <c r="AD317" s="3"/>
      <c r="AE317" s="3"/>
      <c r="AF317" s="3"/>
      <c r="AG317" s="3"/>
      <c r="AH317" s="3"/>
      <c r="AI317" s="3"/>
      <c r="AJ317" s="1"/>
      <c r="AK317" s="1"/>
      <c r="AL317" s="1"/>
      <c r="AM317" s="1"/>
      <c r="AN317" s="1"/>
      <c r="AO317" s="355"/>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2"/>
      <c r="CA317" s="2"/>
      <c r="CB317" s="2"/>
      <c r="CC317" s="2"/>
      <c r="CD317" s="2"/>
      <c r="CE317" s="2"/>
      <c r="CF317" s="14"/>
      <c r="CG317" s="14"/>
    </row>
    <row r="318" spans="1:85" ht="15.75" hidden="1" customHeight="1">
      <c r="A318" s="11"/>
      <c r="B318" s="12"/>
      <c r="C318" s="13"/>
      <c r="D318" s="233"/>
      <c r="E318" s="233"/>
      <c r="F318" s="19"/>
      <c r="G318" s="19"/>
      <c r="H318" s="19"/>
      <c r="I318" s="19"/>
      <c r="J318" s="19"/>
      <c r="K318" s="19"/>
      <c r="L318" s="1055"/>
      <c r="M318" s="1055"/>
      <c r="N318" s="1055"/>
      <c r="O318" s="1055"/>
      <c r="P318" s="4"/>
      <c r="Q318" s="4"/>
      <c r="R318" s="4"/>
      <c r="S318" s="4"/>
      <c r="T318" s="4"/>
      <c r="U318" s="4"/>
      <c r="V318" s="4"/>
      <c r="W318" s="4"/>
      <c r="X318" s="4"/>
      <c r="Y318" s="4"/>
      <c r="Z318" s="4"/>
      <c r="AA318" s="4"/>
      <c r="AB318" s="4"/>
      <c r="AC318" s="4"/>
      <c r="AD318" s="3"/>
      <c r="AE318" s="3"/>
      <c r="AF318" s="3"/>
      <c r="AG318" s="3"/>
      <c r="AH318" s="3"/>
      <c r="AI318" s="3"/>
      <c r="AJ318" s="1"/>
      <c r="AK318" s="1"/>
      <c r="AL318" s="1"/>
      <c r="AM318" s="1"/>
      <c r="AN318" s="1"/>
      <c r="AO318" s="355"/>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2"/>
      <c r="CA318" s="2"/>
      <c r="CB318" s="2"/>
      <c r="CC318" s="2"/>
      <c r="CD318" s="2"/>
      <c r="CE318" s="2"/>
      <c r="CF318" s="14"/>
      <c r="CG318" s="14"/>
    </row>
    <row r="319" spans="1:85" ht="15.75" hidden="1" customHeight="1">
      <c r="A319" s="11"/>
      <c r="B319" s="12"/>
      <c r="C319" s="13"/>
      <c r="D319" s="233"/>
      <c r="E319" s="233"/>
      <c r="F319" s="19"/>
      <c r="G319" s="19"/>
      <c r="H319" s="19"/>
      <c r="I319" s="19"/>
      <c r="J319" s="19"/>
      <c r="K319" s="19"/>
      <c r="L319" s="1055"/>
      <c r="M319" s="1055"/>
      <c r="N319" s="1055"/>
      <c r="O319" s="1055"/>
      <c r="P319" s="4"/>
      <c r="Q319" s="4"/>
      <c r="R319" s="4"/>
      <c r="S319" s="4"/>
      <c r="T319" s="4"/>
      <c r="U319" s="4"/>
      <c r="V319" s="4"/>
      <c r="W319" s="4"/>
      <c r="X319" s="4"/>
      <c r="Y319" s="4"/>
      <c r="Z319" s="4"/>
      <c r="AA319" s="4"/>
      <c r="AB319" s="4"/>
      <c r="AC319" s="4"/>
      <c r="AD319" s="3"/>
      <c r="AE319" s="3"/>
      <c r="AF319" s="3"/>
      <c r="AG319" s="3"/>
      <c r="AH319" s="3"/>
      <c r="AI319" s="3"/>
      <c r="AJ319" s="1"/>
      <c r="AK319" s="1"/>
      <c r="AL319" s="1"/>
      <c r="AM319" s="1"/>
      <c r="AN319" s="1"/>
      <c r="AO319" s="355"/>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2"/>
      <c r="CA319" s="2"/>
      <c r="CB319" s="2"/>
      <c r="CC319" s="2"/>
      <c r="CD319" s="2"/>
      <c r="CE319" s="2"/>
      <c r="CF319" s="14"/>
      <c r="CG319" s="14"/>
    </row>
    <row r="320" spans="1:85" ht="15.75" hidden="1" customHeight="1">
      <c r="A320" s="11"/>
      <c r="B320" s="12"/>
      <c r="C320" s="13"/>
      <c r="D320" s="233"/>
      <c r="E320" s="233"/>
      <c r="F320" s="19"/>
      <c r="G320" s="19"/>
      <c r="H320" s="19"/>
      <c r="I320" s="19"/>
      <c r="J320" s="19"/>
      <c r="K320" s="19"/>
      <c r="L320" s="1055"/>
      <c r="M320" s="1055"/>
      <c r="N320" s="1055"/>
      <c r="O320" s="1055"/>
      <c r="P320" s="4"/>
      <c r="Q320" s="4"/>
      <c r="R320" s="4"/>
      <c r="S320" s="4"/>
      <c r="T320" s="4"/>
      <c r="U320" s="4"/>
      <c r="V320" s="4"/>
      <c r="W320" s="4"/>
      <c r="X320" s="4"/>
      <c r="Y320" s="4"/>
      <c r="Z320" s="4"/>
      <c r="AA320" s="4"/>
      <c r="AB320" s="4"/>
      <c r="AC320" s="4"/>
      <c r="AD320" s="3"/>
      <c r="AE320" s="3"/>
      <c r="AF320" s="3"/>
      <c r="AG320" s="3"/>
      <c r="AH320" s="3"/>
      <c r="AI320" s="3"/>
      <c r="AJ320" s="1"/>
      <c r="AK320" s="1"/>
      <c r="AL320" s="1"/>
      <c r="AM320" s="1"/>
      <c r="AN320" s="1"/>
      <c r="AO320" s="355"/>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2"/>
      <c r="CA320" s="2"/>
      <c r="CB320" s="2"/>
      <c r="CC320" s="2"/>
      <c r="CD320" s="2"/>
      <c r="CE320" s="2"/>
      <c r="CF320" s="14"/>
      <c r="CG320" s="14"/>
    </row>
    <row r="321" spans="1:85" ht="15.75" hidden="1" customHeight="1">
      <c r="A321" s="11"/>
      <c r="B321" s="12"/>
      <c r="C321" s="13"/>
      <c r="D321" s="233"/>
      <c r="E321" s="233"/>
      <c r="F321" s="19"/>
      <c r="G321" s="19"/>
      <c r="H321" s="19"/>
      <c r="I321" s="19"/>
      <c r="J321" s="19"/>
      <c r="K321" s="19"/>
      <c r="L321" s="1055"/>
      <c r="M321" s="1055"/>
      <c r="N321" s="1055"/>
      <c r="O321" s="1055"/>
      <c r="P321" s="4"/>
      <c r="Q321" s="4"/>
      <c r="R321" s="4"/>
      <c r="S321" s="4"/>
      <c r="T321" s="4"/>
      <c r="U321" s="4"/>
      <c r="V321" s="4"/>
      <c r="W321" s="4"/>
      <c r="X321" s="4"/>
      <c r="Y321" s="4"/>
      <c r="Z321" s="4"/>
      <c r="AA321" s="4"/>
      <c r="AB321" s="4"/>
      <c r="AC321" s="4"/>
      <c r="AD321" s="3"/>
      <c r="AE321" s="3"/>
      <c r="AF321" s="3"/>
      <c r="AG321" s="3"/>
      <c r="AH321" s="3"/>
      <c r="AI321" s="3"/>
      <c r="AJ321" s="1"/>
      <c r="AK321" s="1"/>
      <c r="AL321" s="1"/>
      <c r="AM321" s="1"/>
      <c r="AN321" s="1"/>
      <c r="AO321" s="355"/>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2"/>
      <c r="CA321" s="2"/>
      <c r="CB321" s="2"/>
      <c r="CC321" s="2"/>
      <c r="CD321" s="2"/>
      <c r="CE321" s="2"/>
      <c r="CF321" s="14"/>
      <c r="CG321" s="14"/>
    </row>
    <row r="322" spans="1:85" ht="15.75" hidden="1" customHeight="1">
      <c r="A322" s="11"/>
      <c r="B322" s="12"/>
      <c r="C322" s="13"/>
      <c r="D322" s="233"/>
      <c r="E322" s="233"/>
      <c r="F322" s="19"/>
      <c r="G322" s="19"/>
      <c r="H322" s="19"/>
      <c r="I322" s="19"/>
      <c r="J322" s="19"/>
      <c r="K322" s="19"/>
      <c r="L322" s="1055"/>
      <c r="M322" s="1055"/>
      <c r="N322" s="1055"/>
      <c r="O322" s="1055"/>
      <c r="P322" s="4"/>
      <c r="Q322" s="4"/>
      <c r="R322" s="4"/>
      <c r="S322" s="4"/>
      <c r="T322" s="4"/>
      <c r="U322" s="4"/>
      <c r="V322" s="4"/>
      <c r="W322" s="4"/>
      <c r="X322" s="4"/>
      <c r="Y322" s="4"/>
      <c r="Z322" s="4"/>
      <c r="AA322" s="4"/>
      <c r="AB322" s="4"/>
      <c r="AC322" s="4"/>
      <c r="AD322" s="3"/>
      <c r="AE322" s="3"/>
      <c r="AF322" s="3"/>
      <c r="AG322" s="3"/>
      <c r="AH322" s="3"/>
      <c r="AI322" s="3"/>
      <c r="AJ322" s="1"/>
      <c r="AK322" s="1"/>
      <c r="AL322" s="1"/>
      <c r="AM322" s="1"/>
      <c r="AN322" s="1"/>
      <c r="AO322" s="355"/>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2"/>
      <c r="CA322" s="2"/>
      <c r="CB322" s="2"/>
      <c r="CC322" s="2"/>
      <c r="CD322" s="2"/>
      <c r="CE322" s="2"/>
      <c r="CF322" s="14"/>
      <c r="CG322" s="14"/>
    </row>
    <row r="323" spans="1:85" ht="15.75" hidden="1" customHeight="1">
      <c r="A323" s="11"/>
      <c r="B323" s="12"/>
      <c r="C323" s="13"/>
      <c r="D323" s="233"/>
      <c r="E323" s="233"/>
      <c r="F323" s="19"/>
      <c r="G323" s="19"/>
      <c r="H323" s="19"/>
      <c r="I323" s="19"/>
      <c r="J323" s="19"/>
      <c r="K323" s="19"/>
      <c r="L323" s="1055"/>
      <c r="M323" s="1055"/>
      <c r="N323" s="1055"/>
      <c r="O323" s="1055"/>
      <c r="P323" s="4"/>
      <c r="Q323" s="4"/>
      <c r="R323" s="4"/>
      <c r="S323" s="4"/>
      <c r="T323" s="4"/>
      <c r="U323" s="4"/>
      <c r="V323" s="4"/>
      <c r="W323" s="4"/>
      <c r="X323" s="4"/>
      <c r="Y323" s="4"/>
      <c r="Z323" s="4"/>
      <c r="AA323" s="4"/>
      <c r="AB323" s="4"/>
      <c r="AC323" s="4"/>
      <c r="AD323" s="3"/>
      <c r="AE323" s="3"/>
      <c r="AF323" s="3"/>
      <c r="AG323" s="3"/>
      <c r="AH323" s="3"/>
      <c r="AI323" s="3"/>
      <c r="AJ323" s="1"/>
      <c r="AK323" s="1"/>
      <c r="AL323" s="1"/>
      <c r="AM323" s="1"/>
      <c r="AN323" s="1"/>
      <c r="AO323" s="355"/>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2"/>
      <c r="CA323" s="2"/>
      <c r="CB323" s="2"/>
      <c r="CC323" s="2"/>
      <c r="CD323" s="2"/>
      <c r="CE323" s="2"/>
      <c r="CF323" s="14"/>
      <c r="CG323" s="14"/>
    </row>
    <row r="324" spans="1:85" ht="15.75" hidden="1" customHeight="1">
      <c r="A324" s="11"/>
      <c r="B324" s="12"/>
      <c r="C324" s="13"/>
      <c r="D324" s="233"/>
      <c r="E324" s="233"/>
      <c r="F324" s="19"/>
      <c r="G324" s="19"/>
      <c r="H324" s="19"/>
      <c r="I324" s="19"/>
      <c r="J324" s="19"/>
      <c r="K324" s="19"/>
      <c r="L324" s="1055"/>
      <c r="M324" s="1055"/>
      <c r="N324" s="1055"/>
      <c r="O324" s="1055"/>
      <c r="P324" s="4"/>
      <c r="Q324" s="4"/>
      <c r="R324" s="4"/>
      <c r="S324" s="4"/>
      <c r="T324" s="4"/>
      <c r="U324" s="4"/>
      <c r="V324" s="4"/>
      <c r="W324" s="4"/>
      <c r="X324" s="4"/>
      <c r="Y324" s="4"/>
      <c r="Z324" s="4"/>
      <c r="AA324" s="4"/>
      <c r="AB324" s="4"/>
      <c r="AC324" s="4"/>
      <c r="AD324" s="3"/>
      <c r="AE324" s="3"/>
      <c r="AF324" s="3"/>
      <c r="AG324" s="3"/>
      <c r="AH324" s="3"/>
      <c r="AI324" s="3"/>
      <c r="AJ324" s="1"/>
      <c r="AK324" s="1"/>
      <c r="AL324" s="1"/>
      <c r="AM324" s="1"/>
      <c r="AN324" s="1"/>
      <c r="AO324" s="355"/>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2"/>
      <c r="CA324" s="2"/>
      <c r="CB324" s="2"/>
      <c r="CC324" s="2"/>
      <c r="CD324" s="2"/>
      <c r="CE324" s="2"/>
      <c r="CF324" s="14"/>
      <c r="CG324" s="14"/>
    </row>
    <row r="325" spans="1:85" ht="15.75" hidden="1" customHeight="1">
      <c r="A325" s="11"/>
      <c r="B325" s="12"/>
      <c r="C325" s="13"/>
      <c r="D325" s="233"/>
      <c r="E325" s="233"/>
      <c r="F325" s="19"/>
      <c r="G325" s="19"/>
      <c r="H325" s="19"/>
      <c r="I325" s="19"/>
      <c r="J325" s="19"/>
      <c r="K325" s="19"/>
      <c r="L325" s="1055"/>
      <c r="M325" s="1055"/>
      <c r="N325" s="1055"/>
      <c r="O325" s="1055"/>
      <c r="P325" s="4"/>
      <c r="Q325" s="4"/>
      <c r="R325" s="4"/>
      <c r="S325" s="4"/>
      <c r="T325" s="4"/>
      <c r="U325" s="4"/>
      <c r="V325" s="4"/>
      <c r="W325" s="4"/>
      <c r="X325" s="4"/>
      <c r="Y325" s="4"/>
      <c r="Z325" s="4"/>
      <c r="AA325" s="4"/>
      <c r="AB325" s="4"/>
      <c r="AC325" s="4"/>
      <c r="AD325" s="3"/>
      <c r="AE325" s="3"/>
      <c r="AF325" s="3"/>
      <c r="AG325" s="3"/>
      <c r="AH325" s="3"/>
      <c r="AI325" s="3"/>
      <c r="AJ325" s="1"/>
      <c r="AK325" s="1"/>
      <c r="AL325" s="1"/>
      <c r="AM325" s="1"/>
      <c r="AN325" s="1"/>
      <c r="AO325" s="355"/>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2"/>
      <c r="CA325" s="2"/>
      <c r="CB325" s="2"/>
      <c r="CC325" s="2"/>
      <c r="CD325" s="2"/>
      <c r="CE325" s="2"/>
      <c r="CF325" s="14"/>
      <c r="CG325" s="14"/>
    </row>
    <row r="326" spans="1:85" ht="15.75" hidden="1" customHeight="1">
      <c r="A326" s="11"/>
      <c r="B326" s="12"/>
      <c r="C326" s="13"/>
      <c r="D326" s="233"/>
      <c r="E326" s="233"/>
      <c r="F326" s="19"/>
      <c r="G326" s="19"/>
      <c r="H326" s="19"/>
      <c r="I326" s="19"/>
      <c r="J326" s="19"/>
      <c r="K326" s="19"/>
      <c r="L326" s="1055"/>
      <c r="M326" s="1055"/>
      <c r="N326" s="1055"/>
      <c r="O326" s="1055"/>
      <c r="P326" s="4"/>
      <c r="Q326" s="4"/>
      <c r="R326" s="4"/>
      <c r="S326" s="4"/>
      <c r="T326" s="4"/>
      <c r="U326" s="4"/>
      <c r="V326" s="4"/>
      <c r="W326" s="4"/>
      <c r="X326" s="4"/>
      <c r="Y326" s="4"/>
      <c r="Z326" s="4"/>
      <c r="AA326" s="4"/>
      <c r="AB326" s="4"/>
      <c r="AC326" s="4"/>
      <c r="AD326" s="3"/>
      <c r="AE326" s="3"/>
      <c r="AF326" s="3"/>
      <c r="AG326" s="3"/>
      <c r="AH326" s="3"/>
      <c r="AI326" s="3"/>
      <c r="AJ326" s="1"/>
      <c r="AK326" s="1"/>
      <c r="AL326" s="1"/>
      <c r="AM326" s="1"/>
      <c r="AN326" s="1"/>
      <c r="AO326" s="355"/>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2"/>
      <c r="CA326" s="2"/>
      <c r="CB326" s="2"/>
      <c r="CC326" s="2"/>
      <c r="CD326" s="2"/>
      <c r="CE326" s="2"/>
      <c r="CF326" s="14"/>
      <c r="CG326" s="14"/>
    </row>
    <row r="327" spans="1:85" ht="15.75" hidden="1" customHeight="1">
      <c r="A327" s="11"/>
      <c r="B327" s="12"/>
      <c r="C327" s="13"/>
      <c r="D327" s="233"/>
      <c r="E327" s="233"/>
      <c r="F327" s="19"/>
      <c r="G327" s="19"/>
      <c r="H327" s="19"/>
      <c r="I327" s="19"/>
      <c r="J327" s="19"/>
      <c r="K327" s="19"/>
      <c r="L327" s="1055"/>
      <c r="M327" s="1055"/>
      <c r="N327" s="1055"/>
      <c r="O327" s="1055"/>
      <c r="P327" s="4"/>
      <c r="Q327" s="4"/>
      <c r="R327" s="4"/>
      <c r="S327" s="4"/>
      <c r="T327" s="4"/>
      <c r="U327" s="4"/>
      <c r="V327" s="4"/>
      <c r="W327" s="4"/>
      <c r="X327" s="4"/>
      <c r="Y327" s="4"/>
      <c r="Z327" s="4"/>
      <c r="AA327" s="4"/>
      <c r="AB327" s="4"/>
      <c r="AC327" s="4"/>
      <c r="AD327" s="3"/>
      <c r="AE327" s="3"/>
      <c r="AF327" s="3"/>
      <c r="AG327" s="3"/>
      <c r="AH327" s="3"/>
      <c r="AI327" s="3"/>
      <c r="AJ327" s="1"/>
      <c r="AK327" s="1"/>
      <c r="AL327" s="1"/>
      <c r="AM327" s="1"/>
      <c r="AN327" s="1"/>
      <c r="AO327" s="355"/>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2"/>
      <c r="CA327" s="2"/>
      <c r="CB327" s="2"/>
      <c r="CC327" s="2"/>
      <c r="CD327" s="2"/>
      <c r="CE327" s="2"/>
      <c r="CF327" s="14"/>
      <c r="CG327" s="14"/>
    </row>
    <row r="328" spans="1:85" ht="15.75" hidden="1" customHeight="1">
      <c r="A328" s="11"/>
      <c r="B328" s="12"/>
      <c r="C328" s="13"/>
      <c r="D328" s="233"/>
      <c r="E328" s="233"/>
      <c r="F328" s="19"/>
      <c r="G328" s="19"/>
      <c r="H328" s="19"/>
      <c r="I328" s="19"/>
      <c r="J328" s="19"/>
      <c r="K328" s="19"/>
      <c r="L328" s="1055"/>
      <c r="M328" s="1055"/>
      <c r="N328" s="1055"/>
      <c r="O328" s="1055"/>
      <c r="P328" s="4"/>
      <c r="Q328" s="4"/>
      <c r="R328" s="4"/>
      <c r="S328" s="4"/>
      <c r="T328" s="4"/>
      <c r="U328" s="4"/>
      <c r="V328" s="4"/>
      <c r="W328" s="4"/>
      <c r="X328" s="4"/>
      <c r="Y328" s="4"/>
      <c r="Z328" s="4"/>
      <c r="AA328" s="4"/>
      <c r="AB328" s="4"/>
      <c r="AC328" s="4"/>
      <c r="AD328" s="3"/>
      <c r="AE328" s="3"/>
      <c r="AF328" s="3"/>
      <c r="AG328" s="3"/>
      <c r="AH328" s="3"/>
      <c r="AI328" s="3"/>
      <c r="AJ328" s="1"/>
      <c r="AK328" s="1"/>
      <c r="AL328" s="1"/>
      <c r="AM328" s="1"/>
      <c r="AN328" s="1"/>
      <c r="AO328" s="355"/>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2"/>
      <c r="CA328" s="2"/>
      <c r="CB328" s="2"/>
      <c r="CC328" s="2"/>
      <c r="CD328" s="2"/>
      <c r="CE328" s="2"/>
      <c r="CF328" s="14"/>
      <c r="CG328" s="14"/>
    </row>
    <row r="329" spans="1:85" ht="15.75" hidden="1" customHeight="1">
      <c r="A329" s="11"/>
      <c r="B329" s="12"/>
      <c r="C329" s="13"/>
      <c r="D329" s="233"/>
      <c r="E329" s="233"/>
      <c r="F329" s="19"/>
      <c r="G329" s="19"/>
      <c r="H329" s="19"/>
      <c r="I329" s="19"/>
      <c r="J329" s="19"/>
      <c r="K329" s="19"/>
      <c r="L329" s="1055"/>
      <c r="M329" s="1055"/>
      <c r="N329" s="1055"/>
      <c r="O329" s="1055"/>
      <c r="P329" s="4"/>
      <c r="Q329" s="4"/>
      <c r="R329" s="4"/>
      <c r="S329" s="4"/>
      <c r="T329" s="4"/>
      <c r="U329" s="4"/>
      <c r="V329" s="4"/>
      <c r="W329" s="4"/>
      <c r="X329" s="4"/>
      <c r="Y329" s="4"/>
      <c r="Z329" s="4"/>
      <c r="AA329" s="4"/>
      <c r="AB329" s="4"/>
      <c r="AC329" s="4"/>
      <c r="AD329" s="3"/>
      <c r="AE329" s="3"/>
      <c r="AF329" s="3"/>
      <c r="AG329" s="3"/>
      <c r="AH329" s="3"/>
      <c r="AI329" s="3"/>
      <c r="AJ329" s="1"/>
      <c r="AK329" s="1"/>
      <c r="AL329" s="1"/>
      <c r="AM329" s="1"/>
      <c r="AN329" s="1"/>
      <c r="AO329" s="355"/>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2"/>
      <c r="CA329" s="2"/>
      <c r="CB329" s="2"/>
      <c r="CC329" s="2"/>
      <c r="CD329" s="2"/>
      <c r="CE329" s="2"/>
      <c r="CF329" s="14"/>
      <c r="CG329" s="14"/>
    </row>
    <row r="330" spans="1:85" ht="15.75" hidden="1" customHeight="1">
      <c r="A330" s="11"/>
      <c r="B330" s="12"/>
      <c r="C330" s="13"/>
      <c r="D330" s="233"/>
      <c r="E330" s="233"/>
      <c r="F330" s="19"/>
      <c r="G330" s="19"/>
      <c r="H330" s="19"/>
      <c r="I330" s="19"/>
      <c r="J330" s="19"/>
      <c r="K330" s="19"/>
      <c r="L330" s="1055"/>
      <c r="M330" s="1055"/>
      <c r="N330" s="1055"/>
      <c r="O330" s="1055"/>
      <c r="P330" s="4"/>
      <c r="Q330" s="4"/>
      <c r="R330" s="4"/>
      <c r="S330" s="4"/>
      <c r="T330" s="4"/>
      <c r="U330" s="4"/>
      <c r="V330" s="4"/>
      <c r="W330" s="4"/>
      <c r="X330" s="4"/>
      <c r="Y330" s="4"/>
      <c r="Z330" s="4"/>
      <c r="AA330" s="4"/>
      <c r="AB330" s="4"/>
      <c r="AC330" s="4"/>
      <c r="AD330" s="3"/>
      <c r="AE330" s="3"/>
      <c r="AF330" s="3"/>
      <c r="AG330" s="3"/>
      <c r="AH330" s="3"/>
      <c r="AI330" s="3"/>
      <c r="AJ330" s="1"/>
      <c r="AK330" s="1"/>
      <c r="AL330" s="1"/>
      <c r="AM330" s="1"/>
      <c r="AN330" s="1"/>
      <c r="AO330" s="355"/>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2"/>
      <c r="CA330" s="2"/>
      <c r="CB330" s="2"/>
      <c r="CC330" s="2"/>
      <c r="CD330" s="2"/>
      <c r="CE330" s="2"/>
      <c r="CF330" s="14"/>
      <c r="CG330" s="14"/>
    </row>
    <row r="331" spans="1:85" ht="15.75" hidden="1" customHeight="1">
      <c r="A331" s="11"/>
      <c r="B331" s="12"/>
      <c r="C331" s="13"/>
      <c r="D331" s="233"/>
      <c r="E331" s="233"/>
      <c r="F331" s="19"/>
      <c r="G331" s="19"/>
      <c r="H331" s="19"/>
      <c r="I331" s="19"/>
      <c r="J331" s="19"/>
      <c r="K331" s="19"/>
      <c r="L331" s="1055"/>
      <c r="M331" s="1055"/>
      <c r="N331" s="1055"/>
      <c r="O331" s="1055"/>
      <c r="P331" s="4"/>
      <c r="Q331" s="4"/>
      <c r="R331" s="4"/>
      <c r="S331" s="4"/>
      <c r="T331" s="4"/>
      <c r="U331" s="4"/>
      <c r="V331" s="4"/>
      <c r="W331" s="4"/>
      <c r="X331" s="4"/>
      <c r="Y331" s="4"/>
      <c r="Z331" s="4"/>
      <c r="AA331" s="4"/>
      <c r="AB331" s="4"/>
      <c r="AC331" s="4"/>
      <c r="AD331" s="3"/>
      <c r="AE331" s="3"/>
      <c r="AF331" s="3"/>
      <c r="AG331" s="3"/>
      <c r="AH331" s="3"/>
      <c r="AI331" s="3"/>
      <c r="AJ331" s="1"/>
      <c r="AK331" s="1"/>
      <c r="AL331" s="1"/>
      <c r="AM331" s="1"/>
      <c r="AN331" s="1"/>
      <c r="AO331" s="355"/>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2"/>
      <c r="CA331" s="2"/>
      <c r="CB331" s="2"/>
      <c r="CC331" s="2"/>
      <c r="CD331" s="2"/>
      <c r="CE331" s="2"/>
      <c r="CF331" s="14"/>
      <c r="CG331" s="14"/>
    </row>
    <row r="332" spans="1:85" ht="15.75" hidden="1" customHeight="1">
      <c r="A332" s="11"/>
      <c r="B332" s="12"/>
      <c r="C332" s="13"/>
      <c r="D332" s="233"/>
      <c r="E332" s="233"/>
      <c r="F332" s="19"/>
      <c r="G332" s="19"/>
      <c r="H332" s="19"/>
      <c r="I332" s="19"/>
      <c r="J332" s="19"/>
      <c r="K332" s="19"/>
      <c r="L332" s="1055"/>
      <c r="M332" s="1055"/>
      <c r="N332" s="1055"/>
      <c r="O332" s="1055"/>
      <c r="P332" s="4"/>
      <c r="Q332" s="4"/>
      <c r="R332" s="4"/>
      <c r="S332" s="4"/>
      <c r="T332" s="4"/>
      <c r="U332" s="4"/>
      <c r="V332" s="4"/>
      <c r="W332" s="4"/>
      <c r="X332" s="4"/>
      <c r="Y332" s="4"/>
      <c r="Z332" s="4"/>
      <c r="AA332" s="4"/>
      <c r="AB332" s="4"/>
      <c r="AC332" s="4"/>
      <c r="AD332" s="3"/>
      <c r="AE332" s="3"/>
      <c r="AF332" s="3"/>
      <c r="AG332" s="3"/>
      <c r="AH332" s="3"/>
      <c r="AI332" s="3"/>
      <c r="AJ332" s="1"/>
      <c r="AK332" s="1"/>
      <c r="AL332" s="1"/>
      <c r="AM332" s="1"/>
      <c r="AN332" s="1"/>
      <c r="AO332" s="355"/>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2"/>
      <c r="CA332" s="2"/>
      <c r="CB332" s="2"/>
      <c r="CC332" s="2"/>
      <c r="CD332" s="2"/>
      <c r="CE332" s="2"/>
      <c r="CF332" s="14"/>
      <c r="CG332" s="14"/>
    </row>
    <row r="333" spans="1:85" ht="15.75" hidden="1" customHeight="1">
      <c r="A333" s="11"/>
      <c r="B333" s="12"/>
      <c r="C333" s="13"/>
      <c r="D333" s="233"/>
      <c r="E333" s="233"/>
      <c r="F333" s="19"/>
      <c r="G333" s="19"/>
      <c r="H333" s="19"/>
      <c r="I333" s="19"/>
      <c r="J333" s="19"/>
      <c r="K333" s="19"/>
      <c r="L333" s="1055"/>
      <c r="M333" s="1055"/>
      <c r="N333" s="1055"/>
      <c r="O333" s="1055"/>
      <c r="P333" s="4"/>
      <c r="Q333" s="4"/>
      <c r="R333" s="4"/>
      <c r="S333" s="4"/>
      <c r="T333" s="4"/>
      <c r="U333" s="4"/>
      <c r="V333" s="4"/>
      <c r="W333" s="4"/>
      <c r="X333" s="4"/>
      <c r="Y333" s="4"/>
      <c r="Z333" s="4"/>
      <c r="AA333" s="4"/>
      <c r="AB333" s="4"/>
      <c r="AC333" s="4"/>
      <c r="AD333" s="3"/>
      <c r="AE333" s="3"/>
      <c r="AF333" s="3"/>
      <c r="AG333" s="3"/>
      <c r="AH333" s="3"/>
      <c r="AI333" s="3"/>
      <c r="AJ333" s="1"/>
      <c r="AK333" s="1"/>
      <c r="AL333" s="1"/>
      <c r="AM333" s="1"/>
      <c r="AN333" s="1"/>
      <c r="AO333" s="355"/>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2"/>
      <c r="CA333" s="2"/>
      <c r="CB333" s="2"/>
      <c r="CC333" s="2"/>
      <c r="CD333" s="2"/>
      <c r="CE333" s="2"/>
      <c r="CF333" s="14"/>
      <c r="CG333" s="14"/>
    </row>
    <row r="334" spans="1:85" ht="15.75" hidden="1" customHeight="1">
      <c r="A334" s="11"/>
      <c r="B334" s="12"/>
      <c r="C334" s="13"/>
      <c r="D334" s="233"/>
      <c r="E334" s="233"/>
      <c r="F334" s="19"/>
      <c r="G334" s="19"/>
      <c r="H334" s="19"/>
      <c r="I334" s="19"/>
      <c r="J334" s="19"/>
      <c r="K334" s="19"/>
      <c r="L334" s="1055"/>
      <c r="M334" s="1055"/>
      <c r="N334" s="1055"/>
      <c r="O334" s="1055"/>
      <c r="P334" s="4"/>
      <c r="Q334" s="4"/>
      <c r="R334" s="4"/>
      <c r="S334" s="4"/>
      <c r="T334" s="4"/>
      <c r="U334" s="4"/>
      <c r="V334" s="4"/>
      <c r="W334" s="4"/>
      <c r="X334" s="4"/>
      <c r="Y334" s="4"/>
      <c r="Z334" s="4"/>
      <c r="AA334" s="4"/>
      <c r="AB334" s="4"/>
      <c r="AC334" s="4"/>
      <c r="AD334" s="3"/>
      <c r="AE334" s="3"/>
      <c r="AF334" s="3"/>
      <c r="AG334" s="3"/>
      <c r="AH334" s="3"/>
      <c r="AI334" s="3"/>
      <c r="AJ334" s="1"/>
      <c r="AK334" s="1"/>
      <c r="AL334" s="1"/>
      <c r="AM334" s="1"/>
      <c r="AN334" s="1"/>
      <c r="AO334" s="355"/>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2"/>
      <c r="CA334" s="2"/>
      <c r="CB334" s="2"/>
      <c r="CC334" s="2"/>
      <c r="CD334" s="2"/>
      <c r="CE334" s="2"/>
      <c r="CF334" s="14"/>
      <c r="CG334" s="14"/>
    </row>
    <row r="335" spans="1:85" ht="15.75" hidden="1" customHeight="1">
      <c r="A335" s="11"/>
      <c r="B335" s="12"/>
      <c r="C335" s="13"/>
      <c r="D335" s="233"/>
      <c r="E335" s="233"/>
      <c r="F335" s="19"/>
      <c r="G335" s="19"/>
      <c r="H335" s="19"/>
      <c r="I335" s="19"/>
      <c r="J335" s="19"/>
      <c r="K335" s="19"/>
      <c r="L335" s="1055"/>
      <c r="M335" s="1055"/>
      <c r="N335" s="1055"/>
      <c r="O335" s="1055"/>
      <c r="P335" s="4"/>
      <c r="Q335" s="4"/>
      <c r="R335" s="4"/>
      <c r="S335" s="4"/>
      <c r="T335" s="4"/>
      <c r="U335" s="4"/>
      <c r="V335" s="4"/>
      <c r="W335" s="4"/>
      <c r="X335" s="4"/>
      <c r="Y335" s="4"/>
      <c r="Z335" s="4"/>
      <c r="AA335" s="4"/>
      <c r="AB335" s="4"/>
      <c r="AC335" s="4"/>
      <c r="AD335" s="3"/>
      <c r="AE335" s="3"/>
      <c r="AF335" s="3"/>
      <c r="AG335" s="3"/>
      <c r="AH335" s="3"/>
      <c r="AI335" s="3"/>
      <c r="AJ335" s="1"/>
      <c r="AK335" s="1"/>
      <c r="AL335" s="1"/>
      <c r="AM335" s="1"/>
      <c r="AN335" s="1"/>
      <c r="AO335" s="355"/>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2"/>
      <c r="CA335" s="2"/>
      <c r="CB335" s="2"/>
      <c r="CC335" s="2"/>
      <c r="CD335" s="2"/>
      <c r="CE335" s="2"/>
      <c r="CF335" s="14"/>
      <c r="CG335" s="14"/>
    </row>
    <row r="336" spans="1:85" ht="15.75" hidden="1" customHeight="1">
      <c r="A336" s="11"/>
      <c r="B336" s="12"/>
      <c r="C336" s="13"/>
      <c r="D336" s="233"/>
      <c r="E336" s="233"/>
      <c r="F336" s="19"/>
      <c r="G336" s="19"/>
      <c r="H336" s="19"/>
      <c r="I336" s="19"/>
      <c r="J336" s="19"/>
      <c r="K336" s="19"/>
      <c r="L336" s="1055"/>
      <c r="M336" s="1055"/>
      <c r="N336" s="1055"/>
      <c r="O336" s="1055"/>
      <c r="P336" s="4"/>
      <c r="Q336" s="4"/>
      <c r="R336" s="4"/>
      <c r="S336" s="4"/>
      <c r="T336" s="4"/>
      <c r="U336" s="4"/>
      <c r="V336" s="4"/>
      <c r="W336" s="4"/>
      <c r="X336" s="4"/>
      <c r="Y336" s="4"/>
      <c r="Z336" s="4"/>
      <c r="AA336" s="4"/>
      <c r="AB336" s="4"/>
      <c r="AC336" s="4"/>
      <c r="AD336" s="3"/>
      <c r="AE336" s="3"/>
      <c r="AF336" s="3"/>
      <c r="AG336" s="3"/>
      <c r="AH336" s="3"/>
      <c r="AI336" s="3"/>
      <c r="AJ336" s="1"/>
      <c r="AK336" s="1"/>
      <c r="AL336" s="1"/>
      <c r="AM336" s="1"/>
      <c r="AN336" s="1"/>
      <c r="AO336" s="355"/>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2"/>
      <c r="CA336" s="2"/>
      <c r="CB336" s="2"/>
      <c r="CC336" s="2"/>
      <c r="CD336" s="2"/>
      <c r="CE336" s="2"/>
      <c r="CF336" s="14"/>
      <c r="CG336" s="14"/>
    </row>
    <row r="337" spans="1:85" ht="15.75" hidden="1" customHeight="1">
      <c r="A337" s="11"/>
      <c r="B337" s="12"/>
      <c r="C337" s="13"/>
      <c r="D337" s="233"/>
      <c r="E337" s="233"/>
      <c r="F337" s="19"/>
      <c r="G337" s="19"/>
      <c r="H337" s="19"/>
      <c r="I337" s="19"/>
      <c r="J337" s="19"/>
      <c r="K337" s="19"/>
      <c r="L337" s="1055"/>
      <c r="M337" s="1055"/>
      <c r="N337" s="1055"/>
      <c r="O337" s="1055"/>
      <c r="P337" s="4"/>
      <c r="Q337" s="4"/>
      <c r="R337" s="4"/>
      <c r="S337" s="4"/>
      <c r="T337" s="4"/>
      <c r="U337" s="4"/>
      <c r="V337" s="4"/>
      <c r="W337" s="4"/>
      <c r="X337" s="4"/>
      <c r="Y337" s="4"/>
      <c r="Z337" s="4"/>
      <c r="AA337" s="4"/>
      <c r="AB337" s="4"/>
      <c r="AC337" s="4"/>
      <c r="AD337" s="3"/>
      <c r="AE337" s="3"/>
      <c r="AF337" s="3"/>
      <c r="AG337" s="3"/>
      <c r="AH337" s="3"/>
      <c r="AI337" s="3"/>
      <c r="AJ337" s="1"/>
      <c r="AK337" s="1"/>
      <c r="AL337" s="1"/>
      <c r="AM337" s="1"/>
      <c r="AN337" s="1"/>
      <c r="AO337" s="355"/>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2"/>
      <c r="CA337" s="2"/>
      <c r="CB337" s="2"/>
      <c r="CC337" s="2"/>
      <c r="CD337" s="2"/>
      <c r="CE337" s="2"/>
      <c r="CF337" s="14"/>
      <c r="CG337" s="14"/>
    </row>
    <row r="338" spans="1:85" ht="15.75" hidden="1" customHeight="1">
      <c r="A338" s="11"/>
      <c r="B338" s="12"/>
      <c r="C338" s="13"/>
      <c r="D338" s="233"/>
      <c r="E338" s="233"/>
      <c r="F338" s="19"/>
      <c r="G338" s="19"/>
      <c r="H338" s="19"/>
      <c r="I338" s="19"/>
      <c r="J338" s="19"/>
      <c r="K338" s="19"/>
      <c r="L338" s="1055"/>
      <c r="M338" s="1055"/>
      <c r="N338" s="1055"/>
      <c r="O338" s="1055"/>
      <c r="P338" s="4"/>
      <c r="Q338" s="4"/>
      <c r="R338" s="4"/>
      <c r="S338" s="4"/>
      <c r="T338" s="4"/>
      <c r="U338" s="4"/>
      <c r="V338" s="4"/>
      <c r="W338" s="4"/>
      <c r="X338" s="4"/>
      <c r="Y338" s="4"/>
      <c r="Z338" s="4"/>
      <c r="AA338" s="4"/>
      <c r="AB338" s="4"/>
      <c r="AC338" s="4"/>
      <c r="AD338" s="3"/>
      <c r="AE338" s="3"/>
      <c r="AF338" s="3"/>
      <c r="AG338" s="3"/>
      <c r="AH338" s="3"/>
      <c r="AI338" s="3"/>
      <c r="AJ338" s="1"/>
      <c r="AK338" s="1"/>
      <c r="AL338" s="1"/>
      <c r="AM338" s="1"/>
      <c r="AN338" s="1"/>
      <c r="AO338" s="355"/>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2"/>
      <c r="CA338" s="2"/>
      <c r="CB338" s="2"/>
      <c r="CC338" s="2"/>
      <c r="CD338" s="2"/>
      <c r="CE338" s="2"/>
      <c r="CF338" s="14"/>
      <c r="CG338" s="14"/>
    </row>
    <row r="339" spans="1:85" ht="15.75" hidden="1" customHeight="1">
      <c r="A339" s="11"/>
      <c r="B339" s="12"/>
      <c r="C339" s="13"/>
      <c r="D339" s="233"/>
      <c r="E339" s="233"/>
      <c r="F339" s="19"/>
      <c r="G339" s="19"/>
      <c r="H339" s="19"/>
      <c r="I339" s="19"/>
      <c r="J339" s="19"/>
      <c r="K339" s="19"/>
      <c r="L339" s="1055"/>
      <c r="M339" s="1055"/>
      <c r="N339" s="1055"/>
      <c r="O339" s="1055"/>
      <c r="P339" s="4"/>
      <c r="Q339" s="4"/>
      <c r="R339" s="4"/>
      <c r="S339" s="4"/>
      <c r="T339" s="4"/>
      <c r="U339" s="4"/>
      <c r="V339" s="4"/>
      <c r="W339" s="4"/>
      <c r="X339" s="4"/>
      <c r="Y339" s="4"/>
      <c r="Z339" s="4"/>
      <c r="AA339" s="4"/>
      <c r="AB339" s="4"/>
      <c r="AC339" s="4"/>
      <c r="AD339" s="3"/>
      <c r="AE339" s="3"/>
      <c r="AF339" s="3"/>
      <c r="AG339" s="3"/>
      <c r="AH339" s="3"/>
      <c r="AI339" s="3"/>
      <c r="AJ339" s="1"/>
      <c r="AK339" s="1"/>
      <c r="AL339" s="1"/>
      <c r="AM339" s="1"/>
      <c r="AN339" s="1"/>
      <c r="AO339" s="355"/>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2"/>
      <c r="CA339" s="2"/>
      <c r="CB339" s="2"/>
      <c r="CC339" s="2"/>
      <c r="CD339" s="2"/>
      <c r="CE339" s="2"/>
      <c r="CF339" s="14"/>
      <c r="CG339" s="14"/>
    </row>
    <row r="340" spans="1:85" ht="15.75" hidden="1" customHeight="1">
      <c r="A340" s="11"/>
      <c r="B340" s="12"/>
      <c r="C340" s="13"/>
      <c r="D340" s="233"/>
      <c r="E340" s="233"/>
      <c r="F340" s="19"/>
      <c r="G340" s="19"/>
      <c r="H340" s="19"/>
      <c r="I340" s="19"/>
      <c r="J340" s="19"/>
      <c r="K340" s="19"/>
      <c r="L340" s="1055"/>
      <c r="M340" s="1055"/>
      <c r="N340" s="1055"/>
      <c r="O340" s="1055"/>
      <c r="P340" s="4"/>
      <c r="Q340" s="4"/>
      <c r="R340" s="4"/>
      <c r="S340" s="4"/>
      <c r="T340" s="4"/>
      <c r="U340" s="4"/>
      <c r="V340" s="4"/>
      <c r="W340" s="4"/>
      <c r="X340" s="4"/>
      <c r="Y340" s="4"/>
      <c r="Z340" s="4"/>
      <c r="AA340" s="4"/>
      <c r="AB340" s="4"/>
      <c r="AC340" s="4"/>
      <c r="AD340" s="3"/>
      <c r="AE340" s="3"/>
      <c r="AF340" s="3"/>
      <c r="AG340" s="3"/>
      <c r="AH340" s="3"/>
      <c r="AI340" s="3"/>
      <c r="AJ340" s="1"/>
      <c r="AK340" s="1"/>
      <c r="AL340" s="1"/>
      <c r="AM340" s="1"/>
      <c r="AN340" s="1"/>
      <c r="AO340" s="355"/>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2"/>
      <c r="CA340" s="2"/>
      <c r="CB340" s="2"/>
      <c r="CC340" s="2"/>
      <c r="CD340" s="2"/>
      <c r="CE340" s="2"/>
      <c r="CF340" s="14"/>
      <c r="CG340" s="14"/>
    </row>
    <row r="341" spans="1:85" ht="15.75" hidden="1" customHeight="1">
      <c r="A341" s="11"/>
      <c r="B341" s="12"/>
      <c r="C341" s="13"/>
      <c r="D341" s="233"/>
      <c r="E341" s="233"/>
      <c r="F341" s="19"/>
      <c r="G341" s="19"/>
      <c r="H341" s="19"/>
      <c r="I341" s="19"/>
      <c r="J341" s="19"/>
      <c r="K341" s="19"/>
      <c r="L341" s="1055"/>
      <c r="M341" s="1055"/>
      <c r="N341" s="1055"/>
      <c r="O341" s="1055"/>
      <c r="P341" s="4"/>
      <c r="Q341" s="4"/>
      <c r="R341" s="4"/>
      <c r="S341" s="4"/>
      <c r="T341" s="4"/>
      <c r="U341" s="4"/>
      <c r="V341" s="4"/>
      <c r="W341" s="4"/>
      <c r="X341" s="4"/>
      <c r="Y341" s="4"/>
      <c r="Z341" s="4"/>
      <c r="AA341" s="4"/>
      <c r="AB341" s="4"/>
      <c r="AC341" s="4"/>
      <c r="AD341" s="3"/>
      <c r="AE341" s="3"/>
      <c r="AF341" s="3"/>
      <c r="AG341" s="3"/>
      <c r="AH341" s="3"/>
      <c r="AI341" s="3"/>
      <c r="AJ341" s="1"/>
      <c r="AK341" s="1"/>
      <c r="AL341" s="1"/>
      <c r="AM341" s="1"/>
      <c r="AN341" s="1"/>
      <c r="AO341" s="355"/>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2"/>
      <c r="CA341" s="2"/>
      <c r="CB341" s="2"/>
      <c r="CC341" s="2"/>
      <c r="CD341" s="2"/>
      <c r="CE341" s="2"/>
      <c r="CF341" s="14"/>
      <c r="CG341" s="14"/>
    </row>
    <row r="342" spans="1:85" ht="15.75" hidden="1" customHeight="1">
      <c r="A342" s="11"/>
      <c r="B342" s="12"/>
      <c r="C342" s="13"/>
      <c r="D342" s="233"/>
      <c r="E342" s="233"/>
      <c r="F342" s="19"/>
      <c r="G342" s="19"/>
      <c r="H342" s="19"/>
      <c r="I342" s="19"/>
      <c r="J342" s="19"/>
      <c r="K342" s="19"/>
      <c r="L342" s="1055"/>
      <c r="M342" s="1055"/>
      <c r="N342" s="1055"/>
      <c r="O342" s="1055"/>
      <c r="P342" s="4"/>
      <c r="Q342" s="4"/>
      <c r="R342" s="4"/>
      <c r="S342" s="4"/>
      <c r="T342" s="4"/>
      <c r="U342" s="4"/>
      <c r="V342" s="4"/>
      <c r="W342" s="4"/>
      <c r="X342" s="4"/>
      <c r="Y342" s="4"/>
      <c r="Z342" s="4"/>
      <c r="AA342" s="4"/>
      <c r="AB342" s="4"/>
      <c r="AC342" s="4"/>
      <c r="AD342" s="3"/>
      <c r="AE342" s="3"/>
      <c r="AF342" s="3"/>
      <c r="AG342" s="3"/>
      <c r="AH342" s="3"/>
      <c r="AI342" s="3"/>
      <c r="AJ342" s="1"/>
      <c r="AK342" s="1"/>
      <c r="AL342" s="1"/>
      <c r="AM342" s="1"/>
      <c r="AN342" s="1"/>
      <c r="AO342" s="355"/>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2"/>
      <c r="CA342" s="2"/>
      <c r="CB342" s="2"/>
      <c r="CC342" s="2"/>
      <c r="CD342" s="2"/>
      <c r="CE342" s="2"/>
      <c r="CF342" s="14"/>
      <c r="CG342" s="14"/>
    </row>
    <row r="343" spans="1:85" ht="15.75" hidden="1" customHeight="1">
      <c r="A343" s="11"/>
      <c r="B343" s="12"/>
      <c r="C343" s="13"/>
      <c r="D343" s="233"/>
      <c r="E343" s="233"/>
      <c r="F343" s="19"/>
      <c r="G343" s="19"/>
      <c r="H343" s="19"/>
      <c r="I343" s="19"/>
      <c r="J343" s="19"/>
      <c r="K343" s="19"/>
      <c r="L343" s="1055"/>
      <c r="M343" s="1055"/>
      <c r="N343" s="1055"/>
      <c r="O343" s="1055"/>
      <c r="P343" s="4"/>
      <c r="Q343" s="4"/>
      <c r="R343" s="4"/>
      <c r="S343" s="4"/>
      <c r="T343" s="4"/>
      <c r="U343" s="4"/>
      <c r="V343" s="4"/>
      <c r="W343" s="4"/>
      <c r="X343" s="4"/>
      <c r="Y343" s="4"/>
      <c r="Z343" s="4"/>
      <c r="AA343" s="4"/>
      <c r="AB343" s="4"/>
      <c r="AC343" s="4"/>
      <c r="AD343" s="3"/>
      <c r="AE343" s="3"/>
      <c r="AF343" s="3"/>
      <c r="AG343" s="3"/>
      <c r="AH343" s="3"/>
      <c r="AI343" s="3"/>
      <c r="AJ343" s="1"/>
      <c r="AK343" s="1"/>
      <c r="AL343" s="1"/>
      <c r="AM343" s="1"/>
      <c r="AN343" s="1"/>
      <c r="AO343" s="355"/>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2"/>
      <c r="CA343" s="2"/>
      <c r="CB343" s="2"/>
      <c r="CC343" s="2"/>
      <c r="CD343" s="2"/>
      <c r="CE343" s="2"/>
      <c r="CF343" s="14"/>
      <c r="CG343" s="14"/>
    </row>
    <row r="344" spans="1:85" ht="15.75" hidden="1" customHeight="1">
      <c r="A344" s="11"/>
      <c r="B344" s="12"/>
      <c r="C344" s="13"/>
      <c r="D344" s="233"/>
      <c r="E344" s="233"/>
      <c r="F344" s="19"/>
      <c r="G344" s="19"/>
      <c r="H344" s="19"/>
      <c r="I344" s="19"/>
      <c r="J344" s="19"/>
      <c r="K344" s="19"/>
      <c r="L344" s="1055"/>
      <c r="M344" s="1055"/>
      <c r="N344" s="1055"/>
      <c r="O344" s="1055"/>
      <c r="P344" s="4"/>
      <c r="Q344" s="4"/>
      <c r="R344" s="4"/>
      <c r="S344" s="4"/>
      <c r="T344" s="4"/>
      <c r="U344" s="4"/>
      <c r="V344" s="4"/>
      <c r="W344" s="4"/>
      <c r="X344" s="4"/>
      <c r="Y344" s="4"/>
      <c r="Z344" s="4"/>
      <c r="AA344" s="4"/>
      <c r="AB344" s="4"/>
      <c r="AC344" s="4"/>
      <c r="AD344" s="3"/>
      <c r="AE344" s="3"/>
      <c r="AF344" s="3"/>
      <c r="AG344" s="3"/>
      <c r="AH344" s="3"/>
      <c r="AI344" s="3"/>
      <c r="AJ344" s="1"/>
      <c r="AK344" s="1"/>
      <c r="AL344" s="1"/>
      <c r="AM344" s="1"/>
      <c r="AN344" s="1"/>
      <c r="AO344" s="355"/>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2"/>
      <c r="CA344" s="2"/>
      <c r="CB344" s="2"/>
      <c r="CC344" s="2"/>
      <c r="CD344" s="2"/>
      <c r="CE344" s="2"/>
      <c r="CF344" s="14"/>
      <c r="CG344" s="14"/>
    </row>
    <row r="345" spans="1:85" ht="15.75" hidden="1" customHeight="1">
      <c r="A345" s="11"/>
      <c r="B345" s="12"/>
      <c r="C345" s="13"/>
      <c r="D345" s="233"/>
      <c r="E345" s="233"/>
      <c r="F345" s="19"/>
      <c r="G345" s="19"/>
      <c r="H345" s="19"/>
      <c r="I345" s="19"/>
      <c r="J345" s="19"/>
      <c r="K345" s="19"/>
      <c r="L345" s="1055"/>
      <c r="M345" s="1055"/>
      <c r="N345" s="1055"/>
      <c r="O345" s="1055"/>
      <c r="P345" s="4"/>
      <c r="Q345" s="4"/>
      <c r="R345" s="4"/>
      <c r="S345" s="4"/>
      <c r="T345" s="4"/>
      <c r="U345" s="4"/>
      <c r="V345" s="4"/>
      <c r="W345" s="4"/>
      <c r="X345" s="4"/>
      <c r="Y345" s="4"/>
      <c r="Z345" s="4"/>
      <c r="AA345" s="4"/>
      <c r="AB345" s="4"/>
      <c r="AC345" s="4"/>
      <c r="AD345" s="3"/>
      <c r="AE345" s="3"/>
      <c r="AF345" s="3"/>
      <c r="AG345" s="3"/>
      <c r="AH345" s="3"/>
      <c r="AI345" s="3"/>
      <c r="AJ345" s="1"/>
      <c r="AK345" s="1"/>
      <c r="AL345" s="1"/>
      <c r="AM345" s="1"/>
      <c r="AN345" s="1"/>
      <c r="AO345" s="355"/>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2"/>
      <c r="CA345" s="2"/>
      <c r="CB345" s="2"/>
      <c r="CC345" s="2"/>
      <c r="CD345" s="2"/>
      <c r="CE345" s="2"/>
      <c r="CF345" s="14"/>
      <c r="CG345" s="14"/>
    </row>
    <row r="346" spans="1:85" ht="15.75" hidden="1" customHeight="1">
      <c r="A346" s="11"/>
      <c r="B346" s="12"/>
      <c r="C346" s="13"/>
      <c r="D346" s="233"/>
      <c r="E346" s="233"/>
      <c r="F346" s="19"/>
      <c r="G346" s="19"/>
      <c r="H346" s="19"/>
      <c r="I346" s="19"/>
      <c r="J346" s="19"/>
      <c r="K346" s="19"/>
      <c r="L346" s="1055"/>
      <c r="M346" s="1055"/>
      <c r="N346" s="1055"/>
      <c r="O346" s="1055"/>
      <c r="P346" s="4"/>
      <c r="Q346" s="4"/>
      <c r="R346" s="4"/>
      <c r="S346" s="4"/>
      <c r="T346" s="4"/>
      <c r="U346" s="4"/>
      <c r="V346" s="4"/>
      <c r="W346" s="4"/>
      <c r="X346" s="4"/>
      <c r="Y346" s="4"/>
      <c r="Z346" s="4"/>
      <c r="AA346" s="4"/>
      <c r="AB346" s="4"/>
      <c r="AC346" s="4"/>
      <c r="AD346" s="3"/>
      <c r="AE346" s="3"/>
      <c r="AF346" s="3"/>
      <c r="AG346" s="3"/>
      <c r="AH346" s="3"/>
      <c r="AI346" s="3"/>
      <c r="AJ346" s="1"/>
      <c r="AK346" s="1"/>
      <c r="AL346" s="1"/>
      <c r="AM346" s="1"/>
      <c r="AN346" s="1"/>
      <c r="AO346" s="355"/>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2"/>
      <c r="CA346" s="2"/>
      <c r="CB346" s="2"/>
      <c r="CC346" s="2"/>
      <c r="CD346" s="2"/>
      <c r="CE346" s="2"/>
      <c r="CF346" s="14"/>
      <c r="CG346" s="14"/>
    </row>
    <row r="347" spans="1:85" ht="15.75" hidden="1" customHeight="1">
      <c r="A347" s="11"/>
      <c r="B347" s="12"/>
      <c r="C347" s="13"/>
      <c r="D347" s="233"/>
      <c r="E347" s="233"/>
      <c r="F347" s="19"/>
      <c r="G347" s="19"/>
      <c r="H347" s="19"/>
      <c r="I347" s="19"/>
      <c r="J347" s="19"/>
      <c r="K347" s="19"/>
      <c r="L347" s="1055"/>
      <c r="M347" s="1055"/>
      <c r="N347" s="1055"/>
      <c r="O347" s="1055"/>
      <c r="P347" s="4"/>
      <c r="Q347" s="4"/>
      <c r="R347" s="4"/>
      <c r="S347" s="4"/>
      <c r="T347" s="4"/>
      <c r="U347" s="4"/>
      <c r="V347" s="4"/>
      <c r="W347" s="4"/>
      <c r="X347" s="4"/>
      <c r="Y347" s="4"/>
      <c r="Z347" s="4"/>
      <c r="AA347" s="4"/>
      <c r="AB347" s="4"/>
      <c r="AC347" s="4"/>
      <c r="AD347" s="3"/>
      <c r="AE347" s="3"/>
      <c r="AF347" s="3"/>
      <c r="AG347" s="3"/>
      <c r="AH347" s="3"/>
      <c r="AI347" s="3"/>
      <c r="AJ347" s="1"/>
      <c r="AK347" s="1"/>
      <c r="AL347" s="1"/>
      <c r="AM347" s="1"/>
      <c r="AN347" s="1"/>
      <c r="AO347" s="355"/>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2"/>
      <c r="CA347" s="2"/>
      <c r="CB347" s="2"/>
      <c r="CC347" s="2"/>
      <c r="CD347" s="2"/>
      <c r="CE347" s="2"/>
      <c r="CF347" s="14"/>
      <c r="CG347" s="14"/>
    </row>
    <row r="348" spans="1:85" ht="15.75" hidden="1" customHeight="1">
      <c r="A348" s="11"/>
      <c r="B348" s="12"/>
      <c r="C348" s="13"/>
      <c r="D348" s="233"/>
      <c r="E348" s="233"/>
      <c r="F348" s="19"/>
      <c r="G348" s="19"/>
      <c r="H348" s="19"/>
      <c r="I348" s="19"/>
      <c r="J348" s="19"/>
      <c r="K348" s="19"/>
      <c r="L348" s="1055"/>
      <c r="M348" s="1055"/>
      <c r="N348" s="1055"/>
      <c r="O348" s="1055"/>
      <c r="P348" s="4"/>
      <c r="Q348" s="4"/>
      <c r="R348" s="4"/>
      <c r="S348" s="4"/>
      <c r="T348" s="4"/>
      <c r="U348" s="4"/>
      <c r="V348" s="4"/>
      <c r="W348" s="4"/>
      <c r="X348" s="4"/>
      <c r="Y348" s="4"/>
      <c r="Z348" s="4"/>
      <c r="AA348" s="4"/>
      <c r="AB348" s="4"/>
      <c r="AC348" s="4"/>
      <c r="AD348" s="3"/>
      <c r="AE348" s="3"/>
      <c r="AF348" s="3"/>
      <c r="AG348" s="3"/>
      <c r="AH348" s="3"/>
      <c r="AI348" s="3"/>
      <c r="AJ348" s="1"/>
      <c r="AK348" s="1"/>
      <c r="AL348" s="1"/>
      <c r="AM348" s="1"/>
      <c r="AN348" s="1"/>
      <c r="AO348" s="355"/>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2"/>
      <c r="CA348" s="2"/>
      <c r="CB348" s="2"/>
      <c r="CC348" s="2"/>
      <c r="CD348" s="2"/>
      <c r="CE348" s="2"/>
      <c r="CF348" s="14"/>
      <c r="CG348" s="14"/>
    </row>
    <row r="349" spans="1:85" ht="15.75" hidden="1" customHeight="1">
      <c r="A349" s="11"/>
      <c r="B349" s="12"/>
      <c r="C349" s="13"/>
      <c r="D349" s="233"/>
      <c r="E349" s="233"/>
      <c r="F349" s="19"/>
      <c r="G349" s="19"/>
      <c r="H349" s="19"/>
      <c r="I349" s="19"/>
      <c r="J349" s="19"/>
      <c r="K349" s="19"/>
      <c r="L349" s="1055"/>
      <c r="M349" s="1055"/>
      <c r="N349" s="1055"/>
      <c r="O349" s="1055"/>
      <c r="P349" s="4"/>
      <c r="Q349" s="4"/>
      <c r="R349" s="4"/>
      <c r="S349" s="4"/>
      <c r="T349" s="4"/>
      <c r="U349" s="4"/>
      <c r="V349" s="4"/>
      <c r="W349" s="4"/>
      <c r="X349" s="4"/>
      <c r="Y349" s="4"/>
      <c r="Z349" s="4"/>
      <c r="AA349" s="4"/>
      <c r="AB349" s="4"/>
      <c r="AC349" s="4"/>
      <c r="AD349" s="3"/>
      <c r="AE349" s="3"/>
      <c r="AF349" s="3"/>
      <c r="AG349" s="3"/>
      <c r="AH349" s="3"/>
      <c r="AI349" s="3"/>
      <c r="AJ349" s="1"/>
      <c r="AK349" s="1"/>
      <c r="AL349" s="1"/>
      <c r="AM349" s="1"/>
      <c r="AN349" s="1"/>
      <c r="AO349" s="355"/>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2"/>
      <c r="CA349" s="2"/>
      <c r="CB349" s="2"/>
      <c r="CC349" s="2"/>
      <c r="CD349" s="2"/>
      <c r="CE349" s="2"/>
      <c r="CF349" s="14"/>
      <c r="CG349" s="14"/>
    </row>
    <row r="350" spans="1:85" ht="15.75" hidden="1" customHeight="1">
      <c r="A350" s="11"/>
      <c r="B350" s="12"/>
      <c r="C350" s="13"/>
      <c r="D350" s="233"/>
      <c r="E350" s="233"/>
      <c r="F350" s="19"/>
      <c r="G350" s="19"/>
      <c r="H350" s="19"/>
      <c r="I350" s="19"/>
      <c r="J350" s="19"/>
      <c r="K350" s="19"/>
      <c r="L350" s="1055"/>
      <c r="M350" s="1055"/>
      <c r="N350" s="1055"/>
      <c r="O350" s="1055"/>
      <c r="P350" s="4"/>
      <c r="Q350" s="4"/>
      <c r="R350" s="4"/>
      <c r="S350" s="4"/>
      <c r="T350" s="4"/>
      <c r="U350" s="4"/>
      <c r="V350" s="4"/>
      <c r="W350" s="4"/>
      <c r="X350" s="4"/>
      <c r="Y350" s="4"/>
      <c r="Z350" s="4"/>
      <c r="AA350" s="4"/>
      <c r="AB350" s="4"/>
      <c r="AC350" s="4"/>
      <c r="AD350" s="3"/>
      <c r="AE350" s="3"/>
      <c r="AF350" s="3"/>
      <c r="AG350" s="3"/>
      <c r="AH350" s="3"/>
      <c r="AI350" s="3"/>
      <c r="AJ350" s="1"/>
      <c r="AK350" s="1"/>
      <c r="AL350" s="1"/>
      <c r="AM350" s="1"/>
      <c r="AN350" s="1"/>
      <c r="AO350" s="355"/>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2"/>
      <c r="CA350" s="2"/>
      <c r="CB350" s="2"/>
      <c r="CC350" s="2"/>
      <c r="CD350" s="2"/>
      <c r="CE350" s="2"/>
      <c r="CF350" s="14"/>
      <c r="CG350" s="14"/>
    </row>
    <row r="351" spans="1:85" ht="15.75" hidden="1" customHeight="1">
      <c r="A351" s="11"/>
      <c r="B351" s="12"/>
      <c r="C351" s="13"/>
      <c r="D351" s="233"/>
      <c r="E351" s="233"/>
      <c r="F351" s="19"/>
      <c r="G351" s="19"/>
      <c r="H351" s="19"/>
      <c r="I351" s="19"/>
      <c r="J351" s="19"/>
      <c r="K351" s="19"/>
      <c r="L351" s="1055"/>
      <c r="M351" s="1055"/>
      <c r="N351" s="1055"/>
      <c r="O351" s="1055"/>
      <c r="P351" s="4"/>
      <c r="Q351" s="4"/>
      <c r="R351" s="4"/>
      <c r="S351" s="4"/>
      <c r="T351" s="4"/>
      <c r="U351" s="4"/>
      <c r="V351" s="4"/>
      <c r="W351" s="4"/>
      <c r="X351" s="4"/>
      <c r="Y351" s="4"/>
      <c r="Z351" s="4"/>
      <c r="AA351" s="4"/>
      <c r="AB351" s="4"/>
      <c r="AC351" s="4"/>
      <c r="AD351" s="3"/>
      <c r="AE351" s="3"/>
      <c r="AF351" s="3"/>
      <c r="AG351" s="3"/>
      <c r="AH351" s="3"/>
      <c r="AI351" s="3"/>
      <c r="AJ351" s="1"/>
      <c r="AK351" s="1"/>
      <c r="AL351" s="1"/>
      <c r="AM351" s="1"/>
      <c r="AN351" s="1"/>
      <c r="AO351" s="355"/>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2"/>
      <c r="CA351" s="2"/>
      <c r="CB351" s="2"/>
      <c r="CC351" s="2"/>
      <c r="CD351" s="2"/>
      <c r="CE351" s="2"/>
      <c r="CF351" s="14"/>
      <c r="CG351" s="14"/>
    </row>
    <row r="352" spans="1:85" ht="15.75" hidden="1" customHeight="1">
      <c r="A352" s="11"/>
      <c r="B352" s="12"/>
      <c r="C352" s="13"/>
      <c r="D352" s="233"/>
      <c r="E352" s="233"/>
      <c r="F352" s="19"/>
      <c r="G352" s="19"/>
      <c r="H352" s="19"/>
      <c r="I352" s="19"/>
      <c r="J352" s="19"/>
      <c r="K352" s="19"/>
      <c r="L352" s="1055"/>
      <c r="M352" s="1055"/>
      <c r="N352" s="1055"/>
      <c r="O352" s="1055"/>
      <c r="P352" s="4"/>
      <c r="Q352" s="4"/>
      <c r="R352" s="4"/>
      <c r="S352" s="4"/>
      <c r="T352" s="4"/>
      <c r="U352" s="4"/>
      <c r="V352" s="4"/>
      <c r="W352" s="4"/>
      <c r="X352" s="4"/>
      <c r="Y352" s="4"/>
      <c r="Z352" s="4"/>
      <c r="AA352" s="4"/>
      <c r="AB352" s="4"/>
      <c r="AC352" s="4"/>
      <c r="AD352" s="3"/>
      <c r="AE352" s="3"/>
      <c r="AF352" s="3"/>
      <c r="AG352" s="3"/>
      <c r="AH352" s="3"/>
      <c r="AI352" s="3"/>
      <c r="AJ352" s="1"/>
      <c r="AK352" s="1"/>
      <c r="AL352" s="1"/>
      <c r="AM352" s="1"/>
      <c r="AN352" s="1"/>
      <c r="AO352" s="355"/>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2"/>
      <c r="CA352" s="2"/>
      <c r="CB352" s="2"/>
      <c r="CC352" s="2"/>
      <c r="CD352" s="2"/>
      <c r="CE352" s="2"/>
      <c r="CF352" s="14"/>
      <c r="CG352" s="14"/>
    </row>
    <row r="353" spans="1:85" ht="15.75" hidden="1" customHeight="1">
      <c r="A353" s="11"/>
      <c r="B353" s="12"/>
      <c r="C353" s="13"/>
      <c r="D353" s="233"/>
      <c r="E353" s="233"/>
      <c r="F353" s="19"/>
      <c r="G353" s="19"/>
      <c r="H353" s="19"/>
      <c r="I353" s="19"/>
      <c r="J353" s="19"/>
      <c r="K353" s="19"/>
      <c r="L353" s="1055"/>
      <c r="M353" s="1055"/>
      <c r="N353" s="1055"/>
      <c r="O353" s="1055"/>
      <c r="P353" s="4"/>
      <c r="Q353" s="4"/>
      <c r="R353" s="4"/>
      <c r="S353" s="4"/>
      <c r="T353" s="4"/>
      <c r="U353" s="4"/>
      <c r="V353" s="4"/>
      <c r="W353" s="4"/>
      <c r="X353" s="4"/>
      <c r="Y353" s="4"/>
      <c r="Z353" s="4"/>
      <c r="AA353" s="4"/>
      <c r="AB353" s="4"/>
      <c r="AC353" s="4"/>
      <c r="AD353" s="3"/>
      <c r="AE353" s="3"/>
      <c r="AF353" s="3"/>
      <c r="AG353" s="3"/>
      <c r="AH353" s="3"/>
      <c r="AI353" s="3"/>
      <c r="AJ353" s="1"/>
      <c r="AK353" s="1"/>
      <c r="AL353" s="1"/>
      <c r="AM353" s="1"/>
      <c r="AN353" s="1"/>
      <c r="AO353" s="355"/>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2"/>
      <c r="CA353" s="2"/>
      <c r="CB353" s="2"/>
      <c r="CC353" s="2"/>
      <c r="CD353" s="2"/>
      <c r="CE353" s="2"/>
      <c r="CF353" s="14"/>
      <c r="CG353" s="14"/>
    </row>
    <row r="354" spans="1:85" ht="15.75" hidden="1" customHeight="1">
      <c r="A354" s="11"/>
      <c r="B354" s="12"/>
      <c r="C354" s="13"/>
      <c r="D354" s="233"/>
      <c r="E354" s="233"/>
      <c r="F354" s="19"/>
      <c r="G354" s="19"/>
      <c r="H354" s="19"/>
      <c r="I354" s="19"/>
      <c r="J354" s="19"/>
      <c r="K354" s="19"/>
      <c r="L354" s="1055"/>
      <c r="M354" s="1055"/>
      <c r="N354" s="1055"/>
      <c r="O354" s="1055"/>
      <c r="P354" s="4"/>
      <c r="Q354" s="4"/>
      <c r="R354" s="4"/>
      <c r="S354" s="4"/>
      <c r="T354" s="4"/>
      <c r="U354" s="4"/>
      <c r="V354" s="4"/>
      <c r="W354" s="4"/>
      <c r="X354" s="4"/>
      <c r="Y354" s="4"/>
      <c r="Z354" s="4"/>
      <c r="AA354" s="4"/>
      <c r="AB354" s="4"/>
      <c r="AC354" s="4"/>
      <c r="AD354" s="3"/>
      <c r="AE354" s="3"/>
      <c r="AF354" s="3"/>
      <c r="AG354" s="3"/>
      <c r="AH354" s="3"/>
      <c r="AI354" s="3"/>
      <c r="AJ354" s="1"/>
      <c r="AK354" s="1"/>
      <c r="AL354" s="1"/>
      <c r="AM354" s="1"/>
      <c r="AN354" s="1"/>
      <c r="AO354" s="355"/>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2"/>
      <c r="CA354" s="2"/>
      <c r="CB354" s="2"/>
      <c r="CC354" s="2"/>
      <c r="CD354" s="2"/>
      <c r="CE354" s="2"/>
      <c r="CF354" s="14"/>
      <c r="CG354" s="14"/>
    </row>
    <row r="355" spans="1:85" ht="15.75" hidden="1" customHeight="1">
      <c r="A355" s="11"/>
      <c r="B355" s="12"/>
      <c r="C355" s="13"/>
      <c r="D355" s="233"/>
      <c r="E355" s="233"/>
      <c r="F355" s="19"/>
      <c r="G355" s="19"/>
      <c r="H355" s="19"/>
      <c r="I355" s="19"/>
      <c r="J355" s="19"/>
      <c r="K355" s="19"/>
      <c r="L355" s="1055"/>
      <c r="M355" s="1055"/>
      <c r="N355" s="1055"/>
      <c r="O355" s="1055"/>
      <c r="P355" s="4"/>
      <c r="Q355" s="4"/>
      <c r="R355" s="4"/>
      <c r="S355" s="4"/>
      <c r="T355" s="4"/>
      <c r="U355" s="4"/>
      <c r="V355" s="4"/>
      <c r="W355" s="4"/>
      <c r="X355" s="4"/>
      <c r="Y355" s="4"/>
      <c r="Z355" s="4"/>
      <c r="AA355" s="4"/>
      <c r="AB355" s="4"/>
      <c r="AC355" s="4"/>
      <c r="AD355" s="3"/>
      <c r="AE355" s="3"/>
      <c r="AF355" s="3"/>
      <c r="AG355" s="3"/>
      <c r="AH355" s="3"/>
      <c r="AI355" s="3"/>
      <c r="AJ355" s="1"/>
      <c r="AK355" s="1"/>
      <c r="AL355" s="1"/>
      <c r="AM355" s="1"/>
      <c r="AN355" s="1"/>
      <c r="AO355" s="355"/>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2"/>
      <c r="CA355" s="2"/>
      <c r="CB355" s="2"/>
      <c r="CC355" s="2"/>
      <c r="CD355" s="2"/>
      <c r="CE355" s="2"/>
      <c r="CF355" s="14"/>
      <c r="CG355" s="14"/>
    </row>
    <row r="356" spans="1:85" ht="15.75" hidden="1" customHeight="1">
      <c r="A356" s="11"/>
      <c r="B356" s="12"/>
      <c r="C356" s="13"/>
      <c r="D356" s="233"/>
      <c r="E356" s="233"/>
      <c r="F356" s="19"/>
      <c r="G356" s="19"/>
      <c r="H356" s="19"/>
      <c r="I356" s="19"/>
      <c r="J356" s="19"/>
      <c r="K356" s="19"/>
      <c r="L356" s="1055"/>
      <c r="M356" s="1055"/>
      <c r="N356" s="1055"/>
      <c r="O356" s="1055"/>
      <c r="P356" s="4"/>
      <c r="Q356" s="4"/>
      <c r="R356" s="4"/>
      <c r="S356" s="4"/>
      <c r="T356" s="4"/>
      <c r="U356" s="4"/>
      <c r="V356" s="4"/>
      <c r="W356" s="4"/>
      <c r="X356" s="4"/>
      <c r="Y356" s="4"/>
      <c r="Z356" s="4"/>
      <c r="AA356" s="4"/>
      <c r="AB356" s="4"/>
      <c r="AC356" s="4"/>
      <c r="AD356" s="3"/>
      <c r="AE356" s="3"/>
      <c r="AF356" s="3"/>
      <c r="AG356" s="3"/>
      <c r="AH356" s="3"/>
      <c r="AI356" s="3"/>
      <c r="AJ356" s="1"/>
      <c r="AK356" s="1"/>
      <c r="AL356" s="1"/>
      <c r="AM356" s="1"/>
      <c r="AN356" s="1"/>
      <c r="AO356" s="355"/>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2"/>
      <c r="CA356" s="2"/>
      <c r="CB356" s="2"/>
      <c r="CC356" s="2"/>
      <c r="CD356" s="2"/>
      <c r="CE356" s="2"/>
      <c r="CF356" s="14"/>
      <c r="CG356" s="14"/>
    </row>
    <row r="357" spans="1:85" ht="15.75" hidden="1" customHeight="1">
      <c r="A357" s="11"/>
      <c r="B357" s="12"/>
      <c r="C357" s="13"/>
      <c r="D357" s="233"/>
      <c r="E357" s="233"/>
      <c r="F357" s="19"/>
      <c r="G357" s="19"/>
      <c r="H357" s="19"/>
      <c r="I357" s="19"/>
      <c r="J357" s="19"/>
      <c r="K357" s="19"/>
      <c r="L357" s="1055"/>
      <c r="M357" s="1055"/>
      <c r="N357" s="1055"/>
      <c r="O357" s="1055"/>
      <c r="P357" s="4"/>
      <c r="Q357" s="4"/>
      <c r="R357" s="4"/>
      <c r="S357" s="4"/>
      <c r="T357" s="4"/>
      <c r="U357" s="4"/>
      <c r="V357" s="4"/>
      <c r="W357" s="4"/>
      <c r="X357" s="4"/>
      <c r="Y357" s="4"/>
      <c r="Z357" s="4"/>
      <c r="AA357" s="4"/>
      <c r="AB357" s="4"/>
      <c r="AC357" s="4"/>
      <c r="AD357" s="3"/>
      <c r="AE357" s="3"/>
      <c r="AF357" s="3"/>
      <c r="AG357" s="3"/>
      <c r="AH357" s="3"/>
      <c r="AI357" s="3"/>
      <c r="AJ357" s="1"/>
      <c r="AK357" s="1"/>
      <c r="AL357" s="1"/>
      <c r="AM357" s="1"/>
      <c r="AN357" s="1"/>
      <c r="AO357" s="355"/>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2"/>
      <c r="CA357" s="2"/>
      <c r="CB357" s="2"/>
      <c r="CC357" s="2"/>
      <c r="CD357" s="2"/>
      <c r="CE357" s="2"/>
      <c r="CF357" s="14"/>
      <c r="CG357" s="14"/>
    </row>
    <row r="358" spans="1:85" ht="15.75" hidden="1" customHeight="1">
      <c r="A358" s="11"/>
      <c r="B358" s="12"/>
      <c r="C358" s="13"/>
      <c r="D358" s="233"/>
      <c r="E358" s="233"/>
      <c r="F358" s="19"/>
      <c r="G358" s="19"/>
      <c r="H358" s="19"/>
      <c r="I358" s="19"/>
      <c r="J358" s="19"/>
      <c r="K358" s="19"/>
      <c r="L358" s="1055"/>
      <c r="M358" s="1055"/>
      <c r="N358" s="1055"/>
      <c r="O358" s="1055"/>
      <c r="P358" s="4"/>
      <c r="Q358" s="4"/>
      <c r="R358" s="4"/>
      <c r="S358" s="4"/>
      <c r="T358" s="4"/>
      <c r="U358" s="4"/>
      <c r="V358" s="4"/>
      <c r="W358" s="4"/>
      <c r="X358" s="4"/>
      <c r="Y358" s="4"/>
      <c r="Z358" s="4"/>
      <c r="AA358" s="4"/>
      <c r="AB358" s="4"/>
      <c r="AC358" s="4"/>
      <c r="AD358" s="3"/>
      <c r="AE358" s="3"/>
      <c r="AF358" s="3"/>
      <c r="AG358" s="3"/>
      <c r="AH358" s="3"/>
      <c r="AI358" s="3"/>
      <c r="AJ358" s="1"/>
      <c r="AK358" s="1"/>
      <c r="AL358" s="1"/>
      <c r="AM358" s="1"/>
      <c r="AN358" s="1"/>
      <c r="AO358" s="355"/>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2"/>
      <c r="CA358" s="2"/>
      <c r="CB358" s="2"/>
      <c r="CC358" s="2"/>
      <c r="CD358" s="2"/>
      <c r="CE358" s="2"/>
      <c r="CF358" s="14"/>
      <c r="CG358" s="14"/>
    </row>
    <row r="359" spans="1:85" ht="15.75" hidden="1" customHeight="1">
      <c r="A359" s="11"/>
      <c r="B359" s="12"/>
      <c r="C359" s="13"/>
      <c r="D359" s="233"/>
      <c r="E359" s="233"/>
      <c r="F359" s="19"/>
      <c r="G359" s="19"/>
      <c r="H359" s="19"/>
      <c r="I359" s="19"/>
      <c r="J359" s="19"/>
      <c r="K359" s="19"/>
      <c r="L359" s="1055"/>
      <c r="M359" s="1055"/>
      <c r="N359" s="1055"/>
      <c r="O359" s="1055"/>
      <c r="P359" s="4"/>
      <c r="Q359" s="4"/>
      <c r="R359" s="4"/>
      <c r="S359" s="4"/>
      <c r="T359" s="4"/>
      <c r="U359" s="4"/>
      <c r="V359" s="4"/>
      <c r="W359" s="4"/>
      <c r="X359" s="4"/>
      <c r="Y359" s="4"/>
      <c r="Z359" s="4"/>
      <c r="AA359" s="4"/>
      <c r="AB359" s="4"/>
      <c r="AC359" s="4"/>
      <c r="AD359" s="3"/>
      <c r="AE359" s="3"/>
      <c r="AF359" s="3"/>
      <c r="AG359" s="3"/>
      <c r="AH359" s="3"/>
      <c r="AI359" s="3"/>
      <c r="AJ359" s="1"/>
      <c r="AK359" s="1"/>
      <c r="AL359" s="1"/>
      <c r="AM359" s="1"/>
      <c r="AN359" s="1"/>
      <c r="AO359" s="355"/>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2"/>
      <c r="CA359" s="2"/>
      <c r="CB359" s="2"/>
      <c r="CC359" s="2"/>
      <c r="CD359" s="2"/>
      <c r="CE359" s="2"/>
      <c r="CF359" s="14"/>
      <c r="CG359" s="14"/>
    </row>
    <row r="360" spans="1:85" ht="15.75" hidden="1" customHeight="1">
      <c r="A360" s="11"/>
      <c r="B360" s="12"/>
      <c r="C360" s="13"/>
      <c r="D360" s="233"/>
      <c r="E360" s="233"/>
      <c r="F360" s="19"/>
      <c r="G360" s="19"/>
      <c r="H360" s="19"/>
      <c r="I360" s="19"/>
      <c r="J360" s="19"/>
      <c r="K360" s="19"/>
      <c r="L360" s="1055"/>
      <c r="M360" s="1055"/>
      <c r="N360" s="1055"/>
      <c r="O360" s="1055"/>
      <c r="P360" s="4"/>
      <c r="Q360" s="4"/>
      <c r="R360" s="4"/>
      <c r="S360" s="4"/>
      <c r="T360" s="4"/>
      <c r="U360" s="4"/>
      <c r="V360" s="4"/>
      <c r="W360" s="4"/>
      <c r="X360" s="4"/>
      <c r="Y360" s="4"/>
      <c r="Z360" s="4"/>
      <c r="AA360" s="4"/>
      <c r="AB360" s="4"/>
      <c r="AC360" s="4"/>
      <c r="AD360" s="3"/>
      <c r="AE360" s="3"/>
      <c r="AF360" s="3"/>
      <c r="AG360" s="3"/>
      <c r="AH360" s="3"/>
      <c r="AI360" s="3"/>
      <c r="AJ360" s="1"/>
      <c r="AK360" s="1"/>
      <c r="AL360" s="1"/>
      <c r="AM360" s="1"/>
      <c r="AN360" s="1"/>
      <c r="AO360" s="355"/>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2"/>
      <c r="CA360" s="2"/>
      <c r="CB360" s="2"/>
      <c r="CC360" s="2"/>
      <c r="CD360" s="2"/>
      <c r="CE360" s="2"/>
      <c r="CF360" s="14"/>
      <c r="CG360" s="14"/>
    </row>
    <row r="361" spans="1:85" ht="15.75" hidden="1" customHeight="1">
      <c r="A361" s="11"/>
      <c r="B361" s="12"/>
      <c r="C361" s="13"/>
      <c r="D361" s="233"/>
      <c r="E361" s="233"/>
      <c r="F361" s="19"/>
      <c r="G361" s="19"/>
      <c r="H361" s="19"/>
      <c r="I361" s="19"/>
      <c r="J361" s="19"/>
      <c r="K361" s="19"/>
      <c r="L361" s="1055"/>
      <c r="M361" s="1055"/>
      <c r="N361" s="1055"/>
      <c r="O361" s="1055"/>
      <c r="P361" s="4"/>
      <c r="Q361" s="4"/>
      <c r="R361" s="4"/>
      <c r="S361" s="4"/>
      <c r="T361" s="4"/>
      <c r="U361" s="4"/>
      <c r="V361" s="4"/>
      <c r="W361" s="4"/>
      <c r="X361" s="4"/>
      <c r="Y361" s="4"/>
      <c r="Z361" s="4"/>
      <c r="AA361" s="4"/>
      <c r="AB361" s="4"/>
      <c r="AC361" s="4"/>
      <c r="AD361" s="3"/>
      <c r="AE361" s="3"/>
      <c r="AF361" s="3"/>
      <c r="AG361" s="3"/>
      <c r="AH361" s="3"/>
      <c r="AI361" s="3"/>
      <c r="AJ361" s="1"/>
      <c r="AK361" s="1"/>
      <c r="AL361" s="1"/>
      <c r="AM361" s="1"/>
      <c r="AN361" s="1"/>
      <c r="AO361" s="355"/>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2"/>
      <c r="CA361" s="2"/>
      <c r="CB361" s="2"/>
      <c r="CC361" s="2"/>
      <c r="CD361" s="2"/>
      <c r="CE361" s="2"/>
      <c r="CF361" s="14"/>
      <c r="CG361" s="14"/>
    </row>
    <row r="362" spans="1:85" ht="15.75" hidden="1" customHeight="1">
      <c r="A362" s="11"/>
      <c r="B362" s="12"/>
      <c r="C362" s="13"/>
      <c r="D362" s="233"/>
      <c r="E362" s="233"/>
      <c r="F362" s="19"/>
      <c r="G362" s="19"/>
      <c r="H362" s="19"/>
      <c r="I362" s="19"/>
      <c r="J362" s="19"/>
      <c r="K362" s="19"/>
      <c r="L362" s="1055"/>
      <c r="M362" s="1055"/>
      <c r="N362" s="1055"/>
      <c r="O362" s="1055"/>
      <c r="P362" s="4"/>
      <c r="Q362" s="4"/>
      <c r="R362" s="4"/>
      <c r="S362" s="4"/>
      <c r="T362" s="4"/>
      <c r="U362" s="4"/>
      <c r="V362" s="4"/>
      <c r="W362" s="4"/>
      <c r="X362" s="4"/>
      <c r="Y362" s="4"/>
      <c r="Z362" s="4"/>
      <c r="AA362" s="4"/>
      <c r="AB362" s="4"/>
      <c r="AC362" s="4"/>
      <c r="AD362" s="3"/>
      <c r="AE362" s="3"/>
      <c r="AF362" s="3"/>
      <c r="AG362" s="3"/>
      <c r="AH362" s="3"/>
      <c r="AI362" s="3"/>
      <c r="AJ362" s="1"/>
      <c r="AK362" s="1"/>
      <c r="AL362" s="1"/>
      <c r="AM362" s="1"/>
      <c r="AN362" s="1"/>
      <c r="AO362" s="355"/>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2"/>
      <c r="CA362" s="2"/>
      <c r="CB362" s="2"/>
      <c r="CC362" s="2"/>
      <c r="CD362" s="2"/>
      <c r="CE362" s="2"/>
      <c r="CF362" s="14"/>
      <c r="CG362" s="14"/>
    </row>
    <row r="363" spans="1:85" ht="15.75" hidden="1" customHeight="1">
      <c r="A363" s="11"/>
      <c r="B363" s="12"/>
      <c r="C363" s="13"/>
      <c r="D363" s="233"/>
      <c r="E363" s="233"/>
      <c r="F363" s="19"/>
      <c r="G363" s="19"/>
      <c r="H363" s="19"/>
      <c r="I363" s="19"/>
      <c r="J363" s="19"/>
      <c r="K363" s="19"/>
      <c r="L363" s="1055"/>
      <c r="M363" s="1055"/>
      <c r="N363" s="1055"/>
      <c r="O363" s="1055"/>
      <c r="P363" s="4"/>
      <c r="Q363" s="4"/>
      <c r="R363" s="4"/>
      <c r="S363" s="4"/>
      <c r="T363" s="4"/>
      <c r="U363" s="4"/>
      <c r="V363" s="4"/>
      <c r="W363" s="4"/>
      <c r="X363" s="4"/>
      <c r="Y363" s="4"/>
      <c r="Z363" s="4"/>
      <c r="AA363" s="4"/>
      <c r="AB363" s="4"/>
      <c r="AC363" s="4"/>
      <c r="AD363" s="3"/>
      <c r="AE363" s="3"/>
      <c r="AF363" s="3"/>
      <c r="AG363" s="3"/>
      <c r="AH363" s="3"/>
      <c r="AI363" s="3"/>
      <c r="AJ363" s="1"/>
      <c r="AK363" s="1"/>
      <c r="AL363" s="1"/>
      <c r="AM363" s="1"/>
      <c r="AN363" s="1"/>
      <c r="AO363" s="355"/>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2"/>
      <c r="CA363" s="2"/>
      <c r="CB363" s="2"/>
      <c r="CC363" s="2"/>
      <c r="CD363" s="2"/>
      <c r="CE363" s="2"/>
      <c r="CF363" s="14"/>
      <c r="CG363" s="14"/>
    </row>
    <row r="364" spans="1:85" ht="15.75" hidden="1" customHeight="1">
      <c r="A364" s="11"/>
      <c r="B364" s="12"/>
      <c r="C364" s="13"/>
      <c r="D364" s="233"/>
      <c r="E364" s="233"/>
      <c r="F364" s="19"/>
      <c r="G364" s="19"/>
      <c r="H364" s="19"/>
      <c r="I364" s="19"/>
      <c r="J364" s="19"/>
      <c r="K364" s="19"/>
      <c r="L364" s="1055"/>
      <c r="M364" s="1055"/>
      <c r="N364" s="1055"/>
      <c r="O364" s="1055"/>
      <c r="P364" s="4"/>
      <c r="Q364" s="4"/>
      <c r="R364" s="4"/>
      <c r="S364" s="4"/>
      <c r="T364" s="4"/>
      <c r="U364" s="4"/>
      <c r="V364" s="4"/>
      <c r="W364" s="4"/>
      <c r="X364" s="4"/>
      <c r="Y364" s="4"/>
      <c r="Z364" s="4"/>
      <c r="AA364" s="4"/>
      <c r="AB364" s="4"/>
      <c r="AC364" s="4"/>
      <c r="AD364" s="3"/>
      <c r="AE364" s="3"/>
      <c r="AF364" s="3"/>
      <c r="AG364" s="3"/>
      <c r="AH364" s="3"/>
      <c r="AI364" s="3"/>
      <c r="AJ364" s="1"/>
      <c r="AK364" s="1"/>
      <c r="AL364" s="1"/>
      <c r="AM364" s="1"/>
      <c r="AN364" s="1"/>
      <c r="AO364" s="355"/>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2"/>
      <c r="CA364" s="2"/>
      <c r="CB364" s="2"/>
      <c r="CC364" s="2"/>
      <c r="CD364" s="2"/>
      <c r="CE364" s="2"/>
      <c r="CF364" s="14"/>
      <c r="CG364" s="14"/>
    </row>
    <row r="365" spans="1:85" ht="15.75" hidden="1" customHeight="1">
      <c r="A365" s="11"/>
      <c r="B365" s="12"/>
      <c r="C365" s="13"/>
      <c r="D365" s="233"/>
      <c r="E365" s="233"/>
      <c r="F365" s="19"/>
      <c r="G365" s="19"/>
      <c r="H365" s="19"/>
      <c r="I365" s="19"/>
      <c r="J365" s="19"/>
      <c r="K365" s="19"/>
      <c r="L365" s="1055"/>
      <c r="M365" s="1055"/>
      <c r="N365" s="1055"/>
      <c r="O365" s="1055"/>
      <c r="P365" s="4"/>
      <c r="Q365" s="4"/>
      <c r="R365" s="4"/>
      <c r="S365" s="4"/>
      <c r="T365" s="4"/>
      <c r="U365" s="4"/>
      <c r="V365" s="4"/>
      <c r="W365" s="4"/>
      <c r="X365" s="4"/>
      <c r="Y365" s="4"/>
      <c r="Z365" s="4"/>
      <c r="AA365" s="4"/>
      <c r="AB365" s="4"/>
      <c r="AC365" s="4"/>
      <c r="AD365" s="3"/>
      <c r="AE365" s="3"/>
      <c r="AF365" s="3"/>
      <c r="AG365" s="3"/>
      <c r="AH365" s="3"/>
      <c r="AI365" s="3"/>
      <c r="AJ365" s="1"/>
      <c r="AK365" s="1"/>
      <c r="AL365" s="1"/>
      <c r="AM365" s="1"/>
      <c r="AN365" s="1"/>
      <c r="AO365" s="355"/>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2"/>
      <c r="CA365" s="2"/>
      <c r="CB365" s="2"/>
      <c r="CC365" s="2"/>
      <c r="CD365" s="2"/>
      <c r="CE365" s="2"/>
      <c r="CF365" s="14"/>
      <c r="CG365" s="14"/>
    </row>
    <row r="366" spans="1:85" ht="15.75" hidden="1" customHeight="1">
      <c r="A366" s="11"/>
      <c r="B366" s="12"/>
      <c r="C366" s="13"/>
      <c r="D366" s="233"/>
      <c r="E366" s="233"/>
      <c r="F366" s="19"/>
      <c r="G366" s="19"/>
      <c r="H366" s="19"/>
      <c r="I366" s="19"/>
      <c r="J366" s="19"/>
      <c r="K366" s="19"/>
      <c r="L366" s="1055"/>
      <c r="M366" s="1055"/>
      <c r="N366" s="1055"/>
      <c r="O366" s="1055"/>
      <c r="P366" s="4"/>
      <c r="Q366" s="4"/>
      <c r="R366" s="4"/>
      <c r="S366" s="4"/>
      <c r="T366" s="4"/>
      <c r="U366" s="4"/>
      <c r="V366" s="4"/>
      <c r="W366" s="4"/>
      <c r="X366" s="4"/>
      <c r="Y366" s="4"/>
      <c r="Z366" s="4"/>
      <c r="AA366" s="4"/>
      <c r="AB366" s="4"/>
      <c r="AC366" s="4"/>
      <c r="AD366" s="3"/>
      <c r="AE366" s="3"/>
      <c r="AF366" s="3"/>
      <c r="AG366" s="3"/>
      <c r="AH366" s="3"/>
      <c r="AI366" s="3"/>
      <c r="AJ366" s="1"/>
      <c r="AK366" s="1"/>
      <c r="AL366" s="1"/>
      <c r="AM366" s="1"/>
      <c r="AN366" s="1"/>
      <c r="AO366" s="355"/>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2"/>
      <c r="CA366" s="2"/>
      <c r="CB366" s="2"/>
      <c r="CC366" s="2"/>
      <c r="CD366" s="2"/>
      <c r="CE366" s="2"/>
      <c r="CF366" s="14"/>
      <c r="CG366" s="14"/>
    </row>
    <row r="367" spans="1:85" ht="15.75" hidden="1" customHeight="1">
      <c r="A367" s="11"/>
      <c r="B367" s="12"/>
      <c r="C367" s="13"/>
      <c r="D367" s="233"/>
      <c r="E367" s="233"/>
      <c r="F367" s="19"/>
      <c r="G367" s="19"/>
      <c r="H367" s="19"/>
      <c r="I367" s="19"/>
      <c r="J367" s="19"/>
      <c r="K367" s="19"/>
      <c r="L367" s="1055"/>
      <c r="M367" s="1055"/>
      <c r="N367" s="1055"/>
      <c r="O367" s="1055"/>
      <c r="P367" s="4"/>
      <c r="Q367" s="4"/>
      <c r="R367" s="4"/>
      <c r="S367" s="4"/>
      <c r="T367" s="4"/>
      <c r="U367" s="4"/>
      <c r="V367" s="4"/>
      <c r="W367" s="4"/>
      <c r="X367" s="4"/>
      <c r="Y367" s="4"/>
      <c r="Z367" s="4"/>
      <c r="AA367" s="4"/>
      <c r="AB367" s="4"/>
      <c r="AC367" s="4"/>
      <c r="AD367" s="3"/>
      <c r="AE367" s="3"/>
      <c r="AF367" s="3"/>
      <c r="AG367" s="3"/>
      <c r="AH367" s="3"/>
      <c r="AI367" s="3"/>
      <c r="AJ367" s="1"/>
      <c r="AK367" s="1"/>
      <c r="AL367" s="1"/>
      <c r="AM367" s="1"/>
      <c r="AN367" s="1"/>
      <c r="AO367" s="355"/>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2"/>
      <c r="CA367" s="2"/>
      <c r="CB367" s="2"/>
      <c r="CC367" s="2"/>
      <c r="CD367" s="2"/>
      <c r="CE367" s="2"/>
      <c r="CF367" s="14"/>
      <c r="CG367" s="14"/>
    </row>
    <row r="368" spans="1:85" ht="15.75" hidden="1" customHeight="1">
      <c r="A368" s="11"/>
      <c r="B368" s="12"/>
      <c r="C368" s="13"/>
      <c r="D368" s="233"/>
      <c r="E368" s="233"/>
      <c r="F368" s="19"/>
      <c r="G368" s="19"/>
      <c r="H368" s="19"/>
      <c r="I368" s="19"/>
      <c r="J368" s="19"/>
      <c r="K368" s="19"/>
      <c r="L368" s="1055"/>
      <c r="M368" s="1055"/>
      <c r="N368" s="1055"/>
      <c r="O368" s="1055"/>
      <c r="P368" s="4"/>
      <c r="Q368" s="4"/>
      <c r="R368" s="4"/>
      <c r="S368" s="4"/>
      <c r="T368" s="4"/>
      <c r="U368" s="4"/>
      <c r="V368" s="4"/>
      <c r="W368" s="4"/>
      <c r="X368" s="4"/>
      <c r="Y368" s="4"/>
      <c r="Z368" s="4"/>
      <c r="AA368" s="4"/>
      <c r="AB368" s="4"/>
      <c r="AC368" s="4"/>
      <c r="AD368" s="3"/>
      <c r="AE368" s="3"/>
      <c r="AF368" s="3"/>
      <c r="AG368" s="3"/>
      <c r="AH368" s="3"/>
      <c r="AI368" s="3"/>
      <c r="AJ368" s="1"/>
      <c r="AK368" s="1"/>
      <c r="AL368" s="1"/>
      <c r="AM368" s="1"/>
      <c r="AN368" s="1"/>
      <c r="AO368" s="355"/>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2"/>
      <c r="CA368" s="2"/>
      <c r="CB368" s="2"/>
      <c r="CC368" s="2"/>
      <c r="CD368" s="2"/>
      <c r="CE368" s="2"/>
      <c r="CF368" s="14"/>
      <c r="CG368" s="14"/>
    </row>
    <row r="369" spans="1:85" ht="15.75" hidden="1" customHeight="1">
      <c r="A369" s="11"/>
      <c r="B369" s="12"/>
      <c r="C369" s="13"/>
      <c r="D369" s="233"/>
      <c r="E369" s="233"/>
      <c r="F369" s="19"/>
      <c r="G369" s="19"/>
      <c r="H369" s="19"/>
      <c r="I369" s="19"/>
      <c r="J369" s="19"/>
      <c r="K369" s="19"/>
      <c r="L369" s="1055"/>
      <c r="M369" s="1055"/>
      <c r="N369" s="1055"/>
      <c r="O369" s="1055"/>
      <c r="P369" s="4"/>
      <c r="Q369" s="4"/>
      <c r="R369" s="4"/>
      <c r="S369" s="4"/>
      <c r="T369" s="4"/>
      <c r="U369" s="4"/>
      <c r="V369" s="4"/>
      <c r="W369" s="4"/>
      <c r="X369" s="4"/>
      <c r="Y369" s="4"/>
      <c r="Z369" s="4"/>
      <c r="AA369" s="4"/>
      <c r="AB369" s="4"/>
      <c r="AC369" s="4"/>
      <c r="AD369" s="3"/>
      <c r="AE369" s="3"/>
      <c r="AF369" s="3"/>
      <c r="AG369" s="3"/>
      <c r="AH369" s="3"/>
      <c r="AI369" s="3"/>
      <c r="AJ369" s="1"/>
      <c r="AK369" s="1"/>
      <c r="AL369" s="1"/>
      <c r="AM369" s="1"/>
      <c r="AN369" s="1"/>
      <c r="AO369" s="355"/>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2"/>
      <c r="CA369" s="2"/>
      <c r="CB369" s="2"/>
      <c r="CC369" s="2"/>
      <c r="CD369" s="2"/>
      <c r="CE369" s="2"/>
      <c r="CF369" s="14"/>
      <c r="CG369" s="14"/>
    </row>
    <row r="370" spans="1:85" ht="15.75" hidden="1" customHeight="1">
      <c r="A370" s="11"/>
      <c r="B370" s="12"/>
      <c r="C370" s="13"/>
      <c r="D370" s="233"/>
      <c r="E370" s="233"/>
      <c r="F370" s="19"/>
      <c r="G370" s="19"/>
      <c r="H370" s="19"/>
      <c r="I370" s="19"/>
      <c r="J370" s="19"/>
      <c r="K370" s="19"/>
      <c r="L370" s="1055"/>
      <c r="M370" s="1055"/>
      <c r="N370" s="1055"/>
      <c r="O370" s="1055"/>
      <c r="P370" s="4"/>
      <c r="Q370" s="4"/>
      <c r="R370" s="4"/>
      <c r="S370" s="4"/>
      <c r="T370" s="4"/>
      <c r="U370" s="4"/>
      <c r="V370" s="4"/>
      <c r="W370" s="4"/>
      <c r="X370" s="4"/>
      <c r="Y370" s="4"/>
      <c r="Z370" s="4"/>
      <c r="AA370" s="4"/>
      <c r="AB370" s="4"/>
      <c r="AC370" s="4"/>
      <c r="AD370" s="3"/>
      <c r="AE370" s="3"/>
      <c r="AF370" s="3"/>
      <c r="AG370" s="3"/>
      <c r="AH370" s="3"/>
      <c r="AI370" s="3"/>
      <c r="AJ370" s="1"/>
      <c r="AK370" s="1"/>
      <c r="AL370" s="1"/>
      <c r="AM370" s="1"/>
      <c r="AN370" s="1"/>
      <c r="AO370" s="355"/>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2"/>
      <c r="CA370" s="2"/>
      <c r="CB370" s="2"/>
      <c r="CC370" s="2"/>
      <c r="CD370" s="2"/>
      <c r="CE370" s="2"/>
      <c r="CF370" s="14"/>
      <c r="CG370" s="14"/>
    </row>
    <row r="371" spans="1:85" ht="15.75" hidden="1" customHeight="1">
      <c r="A371" s="11"/>
      <c r="B371" s="12"/>
      <c r="C371" s="13"/>
      <c r="D371" s="233"/>
      <c r="E371" s="233"/>
      <c r="F371" s="19"/>
      <c r="G371" s="19"/>
      <c r="H371" s="19"/>
      <c r="I371" s="19"/>
      <c r="J371" s="19"/>
      <c r="K371" s="19"/>
      <c r="L371" s="1055"/>
      <c r="M371" s="1055"/>
      <c r="N371" s="1055"/>
      <c r="O371" s="1055"/>
      <c r="P371" s="4"/>
      <c r="Q371" s="4"/>
      <c r="R371" s="4"/>
      <c r="S371" s="4"/>
      <c r="T371" s="4"/>
      <c r="U371" s="4"/>
      <c r="V371" s="4"/>
      <c r="W371" s="4"/>
      <c r="X371" s="4"/>
      <c r="Y371" s="4"/>
      <c r="Z371" s="4"/>
      <c r="AA371" s="4"/>
      <c r="AB371" s="4"/>
      <c r="AC371" s="4"/>
      <c r="AD371" s="3"/>
      <c r="AE371" s="3"/>
      <c r="AF371" s="3"/>
      <c r="AG371" s="3"/>
      <c r="AH371" s="3"/>
      <c r="AI371" s="3"/>
      <c r="AJ371" s="1"/>
      <c r="AK371" s="1"/>
      <c r="AL371" s="1"/>
      <c r="AM371" s="1"/>
      <c r="AN371" s="1"/>
      <c r="AO371" s="355"/>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2"/>
      <c r="CA371" s="2"/>
      <c r="CB371" s="2"/>
      <c r="CC371" s="2"/>
      <c r="CD371" s="2"/>
      <c r="CE371" s="2"/>
      <c r="CF371" s="14"/>
      <c r="CG371" s="14"/>
    </row>
    <row r="372" spans="1:85" ht="15.75" hidden="1" customHeight="1">
      <c r="A372" s="11"/>
      <c r="B372" s="12"/>
      <c r="C372" s="13"/>
      <c r="D372" s="233"/>
      <c r="E372" s="233"/>
      <c r="F372" s="19"/>
      <c r="G372" s="19"/>
      <c r="H372" s="19"/>
      <c r="I372" s="19"/>
      <c r="J372" s="19"/>
      <c r="K372" s="19"/>
      <c r="L372" s="1055"/>
      <c r="M372" s="1055"/>
      <c r="N372" s="1055"/>
      <c r="O372" s="1055"/>
      <c r="P372" s="4"/>
      <c r="Q372" s="4"/>
      <c r="R372" s="4"/>
      <c r="S372" s="4"/>
      <c r="T372" s="4"/>
      <c r="U372" s="4"/>
      <c r="V372" s="4"/>
      <c r="W372" s="4"/>
      <c r="X372" s="4"/>
      <c r="Y372" s="4"/>
      <c r="Z372" s="4"/>
      <c r="AA372" s="4"/>
      <c r="AB372" s="4"/>
      <c r="AC372" s="4"/>
      <c r="AD372" s="3"/>
      <c r="AE372" s="3"/>
      <c r="AF372" s="3"/>
      <c r="AG372" s="3"/>
      <c r="AH372" s="3"/>
      <c r="AI372" s="3"/>
      <c r="AJ372" s="1"/>
      <c r="AK372" s="1"/>
      <c r="AL372" s="1"/>
      <c r="AM372" s="1"/>
      <c r="AN372" s="1"/>
      <c r="AO372" s="355"/>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2"/>
      <c r="CA372" s="2"/>
      <c r="CB372" s="2"/>
      <c r="CC372" s="2"/>
      <c r="CD372" s="2"/>
      <c r="CE372" s="2"/>
      <c r="CF372" s="14"/>
      <c r="CG372" s="14"/>
    </row>
    <row r="373" spans="1:85" ht="15.75" hidden="1" customHeight="1">
      <c r="A373" s="11"/>
      <c r="B373" s="12"/>
      <c r="C373" s="13"/>
      <c r="D373" s="233"/>
      <c r="E373" s="233"/>
      <c r="F373" s="19"/>
      <c r="G373" s="19"/>
      <c r="H373" s="19"/>
      <c r="I373" s="19"/>
      <c r="J373" s="19"/>
      <c r="K373" s="19"/>
      <c r="L373" s="1055"/>
      <c r="M373" s="1055"/>
      <c r="N373" s="1055"/>
      <c r="O373" s="1055"/>
      <c r="P373" s="4"/>
      <c r="Q373" s="4"/>
      <c r="R373" s="4"/>
      <c r="S373" s="4"/>
      <c r="T373" s="4"/>
      <c r="U373" s="4"/>
      <c r="V373" s="4"/>
      <c r="W373" s="4"/>
      <c r="X373" s="4"/>
      <c r="Y373" s="4"/>
      <c r="Z373" s="4"/>
      <c r="AA373" s="4"/>
      <c r="AB373" s="4"/>
      <c r="AC373" s="4"/>
      <c r="AD373" s="3"/>
      <c r="AE373" s="3"/>
      <c r="AF373" s="3"/>
      <c r="AG373" s="3"/>
      <c r="AH373" s="3"/>
      <c r="AI373" s="3"/>
      <c r="AJ373" s="1"/>
      <c r="AK373" s="1"/>
      <c r="AL373" s="1"/>
      <c r="AM373" s="1"/>
      <c r="AN373" s="1"/>
      <c r="AO373" s="355"/>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2"/>
      <c r="CA373" s="2"/>
      <c r="CB373" s="2"/>
      <c r="CC373" s="2"/>
      <c r="CD373" s="2"/>
      <c r="CE373" s="2"/>
      <c r="CF373" s="14"/>
      <c r="CG373" s="14"/>
    </row>
    <row r="374" spans="1:85" ht="15.75" hidden="1" customHeight="1">
      <c r="A374" s="11"/>
      <c r="B374" s="12"/>
      <c r="C374" s="13"/>
      <c r="D374" s="233"/>
      <c r="E374" s="233"/>
      <c r="F374" s="19"/>
      <c r="G374" s="19"/>
      <c r="H374" s="19"/>
      <c r="I374" s="19"/>
      <c r="J374" s="19"/>
      <c r="K374" s="19"/>
      <c r="L374" s="1055"/>
      <c r="M374" s="1055"/>
      <c r="N374" s="1055"/>
      <c r="O374" s="1055"/>
      <c r="P374" s="4"/>
      <c r="Q374" s="4"/>
      <c r="R374" s="4"/>
      <c r="S374" s="4"/>
      <c r="T374" s="4"/>
      <c r="U374" s="4"/>
      <c r="V374" s="4"/>
      <c r="W374" s="4"/>
      <c r="X374" s="4"/>
      <c r="Y374" s="4"/>
      <c r="Z374" s="4"/>
      <c r="AA374" s="4"/>
      <c r="AB374" s="4"/>
      <c r="AC374" s="4"/>
      <c r="AD374" s="3"/>
      <c r="AE374" s="3"/>
      <c r="AF374" s="3"/>
      <c r="AG374" s="3"/>
      <c r="AH374" s="3"/>
      <c r="AI374" s="3"/>
      <c r="AJ374" s="1"/>
      <c r="AK374" s="1"/>
      <c r="AL374" s="1"/>
      <c r="AM374" s="1"/>
      <c r="AN374" s="1"/>
      <c r="AO374" s="355"/>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2"/>
      <c r="CA374" s="2"/>
      <c r="CB374" s="2"/>
      <c r="CC374" s="2"/>
      <c r="CD374" s="2"/>
      <c r="CE374" s="2"/>
      <c r="CF374" s="14"/>
      <c r="CG374" s="14"/>
    </row>
    <row r="375" spans="1:85" ht="15.75" hidden="1" customHeight="1">
      <c r="A375" s="11"/>
      <c r="B375" s="12"/>
      <c r="C375" s="13"/>
      <c r="D375" s="233"/>
      <c r="E375" s="233"/>
      <c r="F375" s="19"/>
      <c r="G375" s="19"/>
      <c r="H375" s="19"/>
      <c r="I375" s="19"/>
      <c r="J375" s="19"/>
      <c r="K375" s="19"/>
      <c r="L375" s="1055"/>
      <c r="M375" s="1055"/>
      <c r="N375" s="1055"/>
      <c r="O375" s="1055"/>
      <c r="P375" s="4"/>
      <c r="Q375" s="4"/>
      <c r="R375" s="4"/>
      <c r="S375" s="4"/>
      <c r="T375" s="4"/>
      <c r="U375" s="4"/>
      <c r="V375" s="4"/>
      <c r="W375" s="4"/>
      <c r="X375" s="4"/>
      <c r="Y375" s="4"/>
      <c r="Z375" s="4"/>
      <c r="AA375" s="4"/>
      <c r="AB375" s="4"/>
      <c r="AC375" s="4"/>
      <c r="AD375" s="3"/>
      <c r="AE375" s="3"/>
      <c r="AF375" s="3"/>
      <c r="AG375" s="3"/>
      <c r="AH375" s="3"/>
      <c r="AI375" s="3"/>
      <c r="AJ375" s="1"/>
      <c r="AK375" s="1"/>
      <c r="AL375" s="1"/>
      <c r="AM375" s="1"/>
      <c r="AN375" s="1"/>
      <c r="AO375" s="355"/>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2"/>
      <c r="CA375" s="2"/>
      <c r="CB375" s="2"/>
      <c r="CC375" s="2"/>
      <c r="CD375" s="2"/>
      <c r="CE375" s="2"/>
      <c r="CF375" s="14"/>
      <c r="CG375" s="14"/>
    </row>
    <row r="376" spans="1:85" ht="15.75" hidden="1" customHeight="1">
      <c r="A376" s="11"/>
      <c r="B376" s="12"/>
      <c r="C376" s="13"/>
      <c r="D376" s="233"/>
      <c r="E376" s="233"/>
      <c r="F376" s="19"/>
      <c r="G376" s="19"/>
      <c r="H376" s="19"/>
      <c r="I376" s="19"/>
      <c r="J376" s="19"/>
      <c r="K376" s="19"/>
      <c r="L376" s="1055"/>
      <c r="M376" s="1055"/>
      <c r="N376" s="1055"/>
      <c r="O376" s="1055"/>
      <c r="P376" s="4"/>
      <c r="Q376" s="4"/>
      <c r="R376" s="4"/>
      <c r="S376" s="4"/>
      <c r="T376" s="4"/>
      <c r="U376" s="4"/>
      <c r="V376" s="4"/>
      <c r="W376" s="4"/>
      <c r="X376" s="4"/>
      <c r="Y376" s="4"/>
      <c r="Z376" s="4"/>
      <c r="AA376" s="4"/>
      <c r="AB376" s="4"/>
      <c r="AC376" s="4"/>
      <c r="AD376" s="3"/>
      <c r="AE376" s="3"/>
      <c r="AF376" s="3"/>
      <c r="AG376" s="3"/>
      <c r="AH376" s="3"/>
      <c r="AI376" s="3"/>
      <c r="AJ376" s="1"/>
      <c r="AK376" s="1"/>
      <c r="AL376" s="1"/>
      <c r="AM376" s="1"/>
      <c r="AN376" s="1"/>
      <c r="AO376" s="355"/>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2"/>
      <c r="CA376" s="2"/>
      <c r="CB376" s="2"/>
      <c r="CC376" s="2"/>
      <c r="CD376" s="2"/>
      <c r="CE376" s="2"/>
      <c r="CF376" s="14"/>
      <c r="CG376" s="14"/>
    </row>
    <row r="377" spans="1:85" ht="15.75" hidden="1" customHeight="1">
      <c r="A377" s="11"/>
      <c r="B377" s="12"/>
      <c r="C377" s="13"/>
      <c r="D377" s="233"/>
      <c r="E377" s="233"/>
      <c r="F377" s="19"/>
      <c r="G377" s="19"/>
      <c r="H377" s="19"/>
      <c r="I377" s="19"/>
      <c r="J377" s="19"/>
      <c r="K377" s="19"/>
      <c r="L377" s="1055"/>
      <c r="M377" s="1055"/>
      <c r="N377" s="1055"/>
      <c r="O377" s="1055"/>
      <c r="P377" s="4"/>
      <c r="Q377" s="4"/>
      <c r="R377" s="4"/>
      <c r="S377" s="4"/>
      <c r="T377" s="4"/>
      <c r="U377" s="4"/>
      <c r="V377" s="4"/>
      <c r="W377" s="4"/>
      <c r="X377" s="4"/>
      <c r="Y377" s="4"/>
      <c r="Z377" s="4"/>
      <c r="AA377" s="4"/>
      <c r="AB377" s="4"/>
      <c r="AC377" s="4"/>
      <c r="AD377" s="3"/>
      <c r="AE377" s="3"/>
      <c r="AF377" s="3"/>
      <c r="AG377" s="3"/>
      <c r="AH377" s="3"/>
      <c r="AI377" s="3"/>
      <c r="AJ377" s="1"/>
      <c r="AK377" s="1"/>
      <c r="AL377" s="1"/>
      <c r="AM377" s="1"/>
      <c r="AN377" s="1"/>
      <c r="AO377" s="355"/>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2"/>
      <c r="CA377" s="2"/>
      <c r="CB377" s="2"/>
      <c r="CC377" s="2"/>
      <c r="CD377" s="2"/>
      <c r="CE377" s="2"/>
      <c r="CF377" s="14"/>
      <c r="CG377" s="14"/>
    </row>
    <row r="378" spans="1:85" ht="15.75" hidden="1" customHeight="1">
      <c r="A378" s="11"/>
      <c r="B378" s="12"/>
      <c r="C378" s="13"/>
      <c r="D378" s="233"/>
      <c r="E378" s="233"/>
      <c r="F378" s="19"/>
      <c r="G378" s="19"/>
      <c r="H378" s="19"/>
      <c r="I378" s="19"/>
      <c r="J378" s="19"/>
      <c r="K378" s="19"/>
      <c r="L378" s="1055"/>
      <c r="M378" s="1055"/>
      <c r="N378" s="1055"/>
      <c r="O378" s="1055"/>
      <c r="P378" s="4"/>
      <c r="Q378" s="4"/>
      <c r="R378" s="4"/>
      <c r="S378" s="4"/>
      <c r="T378" s="4"/>
      <c r="U378" s="4"/>
      <c r="V378" s="4"/>
      <c r="W378" s="4"/>
      <c r="X378" s="4"/>
      <c r="Y378" s="4"/>
      <c r="Z378" s="4"/>
      <c r="AA378" s="4"/>
      <c r="AB378" s="4"/>
      <c r="AC378" s="4"/>
      <c r="AD378" s="3"/>
      <c r="AE378" s="3"/>
      <c r="AF378" s="3"/>
      <c r="AG378" s="3"/>
      <c r="AH378" s="3"/>
      <c r="AI378" s="3"/>
      <c r="AJ378" s="1"/>
      <c r="AK378" s="1"/>
      <c r="AL378" s="1"/>
      <c r="AM378" s="1"/>
      <c r="AN378" s="1"/>
      <c r="AO378" s="355"/>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2"/>
      <c r="CA378" s="2"/>
      <c r="CB378" s="2"/>
      <c r="CC378" s="2"/>
      <c r="CD378" s="2"/>
      <c r="CE378" s="2"/>
      <c r="CF378" s="14"/>
      <c r="CG378" s="14"/>
    </row>
    <row r="379" spans="1:85" ht="15.75" hidden="1" customHeight="1">
      <c r="A379" s="11"/>
      <c r="B379" s="12"/>
      <c r="C379" s="13"/>
      <c r="D379" s="233"/>
      <c r="E379" s="233"/>
      <c r="F379" s="19"/>
      <c r="G379" s="19"/>
      <c r="H379" s="19"/>
      <c r="I379" s="19"/>
      <c r="J379" s="19"/>
      <c r="K379" s="19"/>
      <c r="L379" s="1055"/>
      <c r="M379" s="1055"/>
      <c r="N379" s="1055"/>
      <c r="O379" s="1055"/>
      <c r="P379" s="4"/>
      <c r="Q379" s="4"/>
      <c r="R379" s="4"/>
      <c r="S379" s="4"/>
      <c r="T379" s="4"/>
      <c r="U379" s="4"/>
      <c r="V379" s="4"/>
      <c r="W379" s="4"/>
      <c r="X379" s="4"/>
      <c r="Y379" s="4"/>
      <c r="Z379" s="4"/>
      <c r="AA379" s="4"/>
      <c r="AB379" s="4"/>
      <c r="AC379" s="4"/>
      <c r="AD379" s="3"/>
      <c r="AE379" s="3"/>
      <c r="AF379" s="3"/>
      <c r="AG379" s="3"/>
      <c r="AH379" s="3"/>
      <c r="AI379" s="3"/>
      <c r="AJ379" s="1"/>
      <c r="AK379" s="1"/>
      <c r="AL379" s="1"/>
      <c r="AM379" s="1"/>
      <c r="AN379" s="1"/>
      <c r="AO379" s="355"/>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2"/>
      <c r="CA379" s="2"/>
      <c r="CB379" s="2"/>
      <c r="CC379" s="2"/>
      <c r="CD379" s="2"/>
      <c r="CE379" s="2"/>
      <c r="CF379" s="14"/>
      <c r="CG379" s="14"/>
    </row>
    <row r="380" spans="1:85" ht="15.75" hidden="1" customHeight="1">
      <c r="A380" s="11"/>
      <c r="B380" s="12"/>
      <c r="C380" s="13"/>
      <c r="D380" s="233"/>
      <c r="E380" s="233"/>
      <c r="F380" s="19"/>
      <c r="G380" s="19"/>
      <c r="H380" s="19"/>
      <c r="I380" s="19"/>
      <c r="J380" s="19"/>
      <c r="K380" s="19"/>
      <c r="L380" s="1055"/>
      <c r="M380" s="1055"/>
      <c r="N380" s="1055"/>
      <c r="O380" s="1055"/>
      <c r="P380" s="4"/>
      <c r="Q380" s="4"/>
      <c r="R380" s="4"/>
      <c r="S380" s="4"/>
      <c r="T380" s="4"/>
      <c r="U380" s="4"/>
      <c r="V380" s="4"/>
      <c r="W380" s="4"/>
      <c r="X380" s="4"/>
      <c r="Y380" s="4"/>
      <c r="Z380" s="4"/>
      <c r="AA380" s="4"/>
      <c r="AB380" s="4"/>
      <c r="AC380" s="4"/>
      <c r="AD380" s="3"/>
      <c r="AE380" s="3"/>
      <c r="AF380" s="3"/>
      <c r="AG380" s="3"/>
      <c r="AH380" s="3"/>
      <c r="AI380" s="3"/>
      <c r="AJ380" s="1"/>
      <c r="AK380" s="1"/>
      <c r="AL380" s="1"/>
      <c r="AM380" s="1"/>
      <c r="AN380" s="1"/>
      <c r="AO380" s="355"/>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2"/>
      <c r="CA380" s="2"/>
      <c r="CB380" s="2"/>
      <c r="CC380" s="2"/>
      <c r="CD380" s="2"/>
      <c r="CE380" s="2"/>
      <c r="CF380" s="14"/>
      <c r="CG380" s="14"/>
    </row>
    <row r="381" spans="1:85" ht="15.75" hidden="1" customHeight="1">
      <c r="A381" s="11"/>
      <c r="B381" s="12"/>
      <c r="C381" s="13"/>
      <c r="D381" s="233"/>
      <c r="E381" s="233"/>
      <c r="F381" s="19"/>
      <c r="G381" s="19"/>
      <c r="H381" s="19"/>
      <c r="I381" s="19"/>
      <c r="J381" s="19"/>
      <c r="K381" s="19"/>
      <c r="L381" s="1055"/>
      <c r="M381" s="1055"/>
      <c r="N381" s="1055"/>
      <c r="O381" s="1055"/>
      <c r="P381" s="4"/>
      <c r="Q381" s="4"/>
      <c r="R381" s="4"/>
      <c r="S381" s="4"/>
      <c r="T381" s="4"/>
      <c r="U381" s="4"/>
      <c r="V381" s="4"/>
      <c r="W381" s="4"/>
      <c r="X381" s="4"/>
      <c r="Y381" s="4"/>
      <c r="Z381" s="4"/>
      <c r="AA381" s="4"/>
      <c r="AB381" s="4"/>
      <c r="AC381" s="4"/>
      <c r="AD381" s="3"/>
      <c r="AE381" s="3"/>
      <c r="AF381" s="3"/>
      <c r="AG381" s="3"/>
      <c r="AH381" s="3"/>
      <c r="AI381" s="3"/>
      <c r="AJ381" s="1"/>
      <c r="AK381" s="1"/>
      <c r="AL381" s="1"/>
      <c r="AM381" s="1"/>
      <c r="AN381" s="1"/>
      <c r="AO381" s="355"/>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2"/>
      <c r="CA381" s="2"/>
      <c r="CB381" s="2"/>
      <c r="CC381" s="2"/>
      <c r="CD381" s="2"/>
      <c r="CE381" s="2"/>
      <c r="CF381" s="14"/>
      <c r="CG381" s="14"/>
    </row>
    <row r="382" spans="1:85" ht="15.75" hidden="1" customHeight="1">
      <c r="A382" s="11"/>
      <c r="B382" s="12"/>
      <c r="C382" s="13"/>
      <c r="D382" s="233"/>
      <c r="E382" s="233"/>
      <c r="F382" s="19"/>
      <c r="G382" s="19"/>
      <c r="H382" s="19"/>
      <c r="I382" s="19"/>
      <c r="J382" s="19"/>
      <c r="K382" s="19"/>
      <c r="L382" s="1055"/>
      <c r="M382" s="1055"/>
      <c r="N382" s="1055"/>
      <c r="O382" s="1055"/>
      <c r="P382" s="4"/>
      <c r="Q382" s="4"/>
      <c r="R382" s="4"/>
      <c r="S382" s="4"/>
      <c r="T382" s="4"/>
      <c r="U382" s="4"/>
      <c r="V382" s="4"/>
      <c r="W382" s="4"/>
      <c r="X382" s="4"/>
      <c r="Y382" s="4"/>
      <c r="Z382" s="4"/>
      <c r="AA382" s="4"/>
      <c r="AB382" s="4"/>
      <c r="AC382" s="4"/>
      <c r="AD382" s="3"/>
      <c r="AE382" s="3"/>
      <c r="AF382" s="3"/>
      <c r="AG382" s="3"/>
      <c r="AH382" s="3"/>
      <c r="AI382" s="3"/>
      <c r="AJ382" s="1"/>
      <c r="AK382" s="1"/>
      <c r="AL382" s="1"/>
      <c r="AM382" s="1"/>
      <c r="AN382" s="1"/>
      <c r="AO382" s="355"/>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2"/>
      <c r="CA382" s="2"/>
      <c r="CB382" s="2"/>
      <c r="CC382" s="2"/>
      <c r="CD382" s="2"/>
      <c r="CE382" s="2"/>
      <c r="CF382" s="14"/>
      <c r="CG382" s="14"/>
    </row>
    <row r="383" spans="1:85" ht="15.75" hidden="1" customHeight="1">
      <c r="A383" s="11"/>
      <c r="B383" s="12"/>
      <c r="C383" s="13"/>
      <c r="D383" s="233"/>
      <c r="E383" s="233"/>
      <c r="F383" s="19"/>
      <c r="G383" s="19"/>
      <c r="H383" s="19"/>
      <c r="I383" s="19"/>
      <c r="J383" s="19"/>
      <c r="K383" s="19"/>
      <c r="L383" s="1055"/>
      <c r="M383" s="1055"/>
      <c r="N383" s="1055"/>
      <c r="O383" s="1055"/>
      <c r="P383" s="4"/>
      <c r="Q383" s="4"/>
      <c r="R383" s="4"/>
      <c r="S383" s="4"/>
      <c r="T383" s="4"/>
      <c r="U383" s="4"/>
      <c r="V383" s="4"/>
      <c r="W383" s="4"/>
      <c r="X383" s="4"/>
      <c r="Y383" s="4"/>
      <c r="Z383" s="4"/>
      <c r="AA383" s="4"/>
      <c r="AB383" s="4"/>
      <c r="AC383" s="4"/>
      <c r="AD383" s="3"/>
      <c r="AE383" s="3"/>
      <c r="AF383" s="3"/>
      <c r="AG383" s="3"/>
      <c r="AH383" s="3"/>
      <c r="AI383" s="3"/>
      <c r="AJ383" s="1"/>
      <c r="AK383" s="1"/>
      <c r="AL383" s="1"/>
      <c r="AM383" s="1"/>
      <c r="AN383" s="1"/>
      <c r="AO383" s="355"/>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2"/>
      <c r="CA383" s="2"/>
      <c r="CB383" s="2"/>
      <c r="CC383" s="2"/>
      <c r="CD383" s="2"/>
      <c r="CE383" s="2"/>
      <c r="CF383" s="14"/>
      <c r="CG383" s="14"/>
    </row>
    <row r="384" spans="1:85" ht="15.75" hidden="1" customHeight="1">
      <c r="A384" s="11"/>
      <c r="B384" s="12"/>
      <c r="C384" s="13"/>
      <c r="D384" s="233"/>
      <c r="E384" s="233"/>
      <c r="F384" s="19"/>
      <c r="G384" s="19"/>
      <c r="H384" s="19"/>
      <c r="I384" s="19"/>
      <c r="J384" s="19"/>
      <c r="K384" s="19"/>
      <c r="L384" s="1055"/>
      <c r="M384" s="1055"/>
      <c r="N384" s="1055"/>
      <c r="O384" s="1055"/>
      <c r="P384" s="4"/>
      <c r="Q384" s="4"/>
      <c r="R384" s="4"/>
      <c r="S384" s="4"/>
      <c r="T384" s="4"/>
      <c r="U384" s="4"/>
      <c r="V384" s="4"/>
      <c r="W384" s="4"/>
      <c r="X384" s="4"/>
      <c r="Y384" s="4"/>
      <c r="Z384" s="4"/>
      <c r="AA384" s="4"/>
      <c r="AB384" s="4"/>
      <c r="AC384" s="4"/>
      <c r="AD384" s="3"/>
      <c r="AE384" s="3"/>
      <c r="AF384" s="3"/>
      <c r="AG384" s="3"/>
      <c r="AH384" s="3"/>
      <c r="AI384" s="3"/>
      <c r="AJ384" s="1"/>
      <c r="AK384" s="1"/>
      <c r="AL384" s="1"/>
      <c r="AM384" s="1"/>
      <c r="AN384" s="1"/>
      <c r="AO384" s="355"/>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2"/>
      <c r="CA384" s="2"/>
      <c r="CB384" s="2"/>
      <c r="CC384" s="2"/>
      <c r="CD384" s="2"/>
      <c r="CE384" s="2"/>
      <c r="CF384" s="14"/>
      <c r="CG384" s="14"/>
    </row>
    <row r="385" spans="1:85" ht="15.75" hidden="1" customHeight="1">
      <c r="A385" s="11"/>
      <c r="B385" s="12"/>
      <c r="C385" s="13"/>
      <c r="D385" s="233"/>
      <c r="E385" s="233"/>
      <c r="F385" s="19"/>
      <c r="G385" s="19"/>
      <c r="H385" s="19"/>
      <c r="I385" s="19"/>
      <c r="J385" s="19"/>
      <c r="K385" s="19"/>
      <c r="L385" s="1055"/>
      <c r="M385" s="1055"/>
      <c r="N385" s="1055"/>
      <c r="O385" s="1055"/>
      <c r="P385" s="4"/>
      <c r="Q385" s="4"/>
      <c r="R385" s="4"/>
      <c r="S385" s="4"/>
      <c r="T385" s="4"/>
      <c r="U385" s="4"/>
      <c r="V385" s="4"/>
      <c r="W385" s="4"/>
      <c r="X385" s="4"/>
      <c r="Y385" s="4"/>
      <c r="Z385" s="4"/>
      <c r="AA385" s="4"/>
      <c r="AB385" s="4"/>
      <c r="AC385" s="4"/>
      <c r="AD385" s="3"/>
      <c r="AE385" s="3"/>
      <c r="AF385" s="3"/>
      <c r="AG385" s="3"/>
      <c r="AH385" s="3"/>
      <c r="AI385" s="3"/>
      <c r="AJ385" s="1"/>
      <c r="AK385" s="1"/>
      <c r="AL385" s="1"/>
      <c r="AM385" s="1"/>
      <c r="AN385" s="1"/>
      <c r="AO385" s="355"/>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2"/>
      <c r="CA385" s="2"/>
      <c r="CB385" s="2"/>
      <c r="CC385" s="2"/>
      <c r="CD385" s="2"/>
      <c r="CE385" s="2"/>
      <c r="CF385" s="14"/>
      <c r="CG385" s="14"/>
    </row>
    <row r="386" spans="1:85" ht="15.75" hidden="1" customHeight="1">
      <c r="A386" s="11"/>
      <c r="B386" s="12"/>
      <c r="C386" s="13"/>
      <c r="D386" s="233"/>
      <c r="E386" s="233"/>
      <c r="F386" s="19"/>
      <c r="G386" s="19"/>
      <c r="H386" s="19"/>
      <c r="I386" s="19"/>
      <c r="J386" s="19"/>
      <c r="K386" s="19"/>
      <c r="L386" s="1055"/>
      <c r="M386" s="1055"/>
      <c r="N386" s="1055"/>
      <c r="O386" s="1055"/>
      <c r="P386" s="4"/>
      <c r="Q386" s="4"/>
      <c r="R386" s="4"/>
      <c r="S386" s="4"/>
      <c r="T386" s="4"/>
      <c r="U386" s="4"/>
      <c r="V386" s="4"/>
      <c r="W386" s="4"/>
      <c r="X386" s="4"/>
      <c r="Y386" s="4"/>
      <c r="Z386" s="4"/>
      <c r="AA386" s="4"/>
      <c r="AB386" s="4"/>
      <c r="AC386" s="4"/>
      <c r="AD386" s="3"/>
      <c r="AE386" s="3"/>
      <c r="AF386" s="3"/>
      <c r="AG386" s="3"/>
      <c r="AH386" s="3"/>
      <c r="AI386" s="3"/>
      <c r="AJ386" s="1"/>
      <c r="AK386" s="1"/>
      <c r="AL386" s="1"/>
      <c r="AM386" s="1"/>
      <c r="AN386" s="1"/>
      <c r="AO386" s="355"/>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2"/>
      <c r="CA386" s="2"/>
      <c r="CB386" s="2"/>
      <c r="CC386" s="2"/>
      <c r="CD386" s="2"/>
      <c r="CE386" s="2"/>
      <c r="CF386" s="14"/>
      <c r="CG386" s="14"/>
    </row>
    <row r="387" spans="1:85" ht="15.75" hidden="1" customHeight="1">
      <c r="A387" s="11"/>
      <c r="B387" s="12"/>
      <c r="C387" s="13"/>
      <c r="D387" s="233"/>
      <c r="E387" s="233"/>
      <c r="F387" s="19"/>
      <c r="G387" s="19"/>
      <c r="H387" s="19"/>
      <c r="I387" s="19"/>
      <c r="J387" s="19"/>
      <c r="K387" s="19"/>
      <c r="L387" s="1055"/>
      <c r="M387" s="1055"/>
      <c r="N387" s="1055"/>
      <c r="O387" s="1055"/>
      <c r="P387" s="4"/>
      <c r="Q387" s="4"/>
      <c r="R387" s="4"/>
      <c r="S387" s="4"/>
      <c r="T387" s="4"/>
      <c r="U387" s="4"/>
      <c r="V387" s="4"/>
      <c r="W387" s="4"/>
      <c r="X387" s="4"/>
      <c r="Y387" s="4"/>
      <c r="Z387" s="4"/>
      <c r="AA387" s="4"/>
      <c r="AB387" s="4"/>
      <c r="AC387" s="4"/>
      <c r="AD387" s="3"/>
      <c r="AE387" s="3"/>
      <c r="AF387" s="3"/>
      <c r="AG387" s="3"/>
      <c r="AH387" s="3"/>
      <c r="AI387" s="3"/>
      <c r="AJ387" s="1"/>
      <c r="AK387" s="1"/>
      <c r="AL387" s="1"/>
      <c r="AM387" s="1"/>
      <c r="AN387" s="1"/>
      <c r="AO387" s="355"/>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2"/>
      <c r="CA387" s="2"/>
      <c r="CB387" s="2"/>
      <c r="CC387" s="2"/>
      <c r="CD387" s="2"/>
      <c r="CE387" s="2"/>
      <c r="CF387" s="14"/>
      <c r="CG387" s="14"/>
    </row>
    <row r="388" spans="1:85" ht="15.75" hidden="1" customHeight="1">
      <c r="A388" s="11"/>
      <c r="B388" s="12"/>
      <c r="C388" s="13"/>
      <c r="D388" s="233"/>
      <c r="E388" s="233"/>
      <c r="F388" s="19"/>
      <c r="G388" s="19"/>
      <c r="H388" s="19"/>
      <c r="I388" s="19"/>
      <c r="J388" s="19"/>
      <c r="K388" s="19"/>
      <c r="L388" s="1055"/>
      <c r="M388" s="1055"/>
      <c r="N388" s="1055"/>
      <c r="O388" s="1055"/>
      <c r="P388" s="4"/>
      <c r="Q388" s="4"/>
      <c r="R388" s="4"/>
      <c r="S388" s="4"/>
      <c r="T388" s="4"/>
      <c r="U388" s="4"/>
      <c r="V388" s="4"/>
      <c r="W388" s="4"/>
      <c r="X388" s="4"/>
      <c r="Y388" s="4"/>
      <c r="Z388" s="4"/>
      <c r="AA388" s="4"/>
      <c r="AB388" s="4"/>
      <c r="AC388" s="4"/>
      <c r="AD388" s="3"/>
      <c r="AE388" s="3"/>
      <c r="AF388" s="3"/>
      <c r="AG388" s="3"/>
      <c r="AH388" s="3"/>
      <c r="AI388" s="3"/>
      <c r="AJ388" s="1"/>
      <c r="AK388" s="1"/>
      <c r="AL388" s="1"/>
      <c r="AM388" s="1"/>
      <c r="AN388" s="1"/>
      <c r="AO388" s="355"/>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2"/>
      <c r="CA388" s="2"/>
      <c r="CB388" s="2"/>
      <c r="CC388" s="2"/>
      <c r="CD388" s="2"/>
      <c r="CE388" s="2"/>
      <c r="CF388" s="14"/>
      <c r="CG388" s="14"/>
    </row>
    <row r="389" spans="1:85" ht="15.75" hidden="1" customHeight="1">
      <c r="A389" s="11"/>
      <c r="B389" s="12"/>
      <c r="C389" s="13"/>
      <c r="D389" s="233"/>
      <c r="E389" s="233"/>
      <c r="F389" s="19"/>
      <c r="G389" s="19"/>
      <c r="H389" s="19"/>
      <c r="I389" s="19"/>
      <c r="J389" s="19"/>
      <c r="K389" s="19"/>
      <c r="L389" s="1055"/>
      <c r="M389" s="1055"/>
      <c r="N389" s="1055"/>
      <c r="O389" s="1055"/>
      <c r="P389" s="4"/>
      <c r="Q389" s="4"/>
      <c r="R389" s="4"/>
      <c r="S389" s="4"/>
      <c r="T389" s="4"/>
      <c r="U389" s="4"/>
      <c r="V389" s="4"/>
      <c r="W389" s="4"/>
      <c r="X389" s="4"/>
      <c r="Y389" s="4"/>
      <c r="Z389" s="4"/>
      <c r="AA389" s="4"/>
      <c r="AB389" s="4"/>
      <c r="AC389" s="4"/>
      <c r="AD389" s="3"/>
      <c r="AE389" s="3"/>
      <c r="AF389" s="3"/>
      <c r="AG389" s="3"/>
      <c r="AH389" s="3"/>
      <c r="AI389" s="3"/>
      <c r="AJ389" s="1"/>
      <c r="AK389" s="1"/>
      <c r="AL389" s="1"/>
      <c r="AM389" s="1"/>
      <c r="AN389" s="1"/>
      <c r="AO389" s="355"/>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2"/>
      <c r="CA389" s="2"/>
      <c r="CB389" s="2"/>
      <c r="CC389" s="2"/>
      <c r="CD389" s="2"/>
      <c r="CE389" s="2"/>
      <c r="CF389" s="14"/>
      <c r="CG389" s="14"/>
    </row>
    <row r="390" spans="1:85" ht="15.75" hidden="1" customHeight="1">
      <c r="A390" s="11"/>
      <c r="B390" s="12"/>
      <c r="C390" s="13"/>
      <c r="D390" s="233"/>
      <c r="E390" s="233"/>
      <c r="F390" s="19"/>
      <c r="G390" s="19"/>
      <c r="H390" s="19"/>
      <c r="I390" s="19"/>
      <c r="J390" s="19"/>
      <c r="K390" s="19"/>
      <c r="L390" s="1055"/>
      <c r="M390" s="1055"/>
      <c r="N390" s="1055"/>
      <c r="O390" s="1055"/>
      <c r="P390" s="4"/>
      <c r="Q390" s="4"/>
      <c r="R390" s="4"/>
      <c r="S390" s="4"/>
      <c r="T390" s="4"/>
      <c r="U390" s="4"/>
      <c r="V390" s="4"/>
      <c r="W390" s="4"/>
      <c r="X390" s="4"/>
      <c r="Y390" s="4"/>
      <c r="Z390" s="4"/>
      <c r="AA390" s="4"/>
      <c r="AB390" s="4"/>
      <c r="AC390" s="4"/>
      <c r="AD390" s="3"/>
      <c r="AE390" s="3"/>
      <c r="AF390" s="3"/>
      <c r="AG390" s="3"/>
      <c r="AH390" s="3"/>
      <c r="AI390" s="3"/>
      <c r="AJ390" s="1"/>
      <c r="AK390" s="1"/>
      <c r="AL390" s="1"/>
      <c r="AM390" s="1"/>
      <c r="AN390" s="1"/>
      <c r="AO390" s="355"/>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2"/>
      <c r="CA390" s="2"/>
      <c r="CB390" s="2"/>
      <c r="CC390" s="2"/>
      <c r="CD390" s="2"/>
      <c r="CE390" s="2"/>
      <c r="CF390" s="14"/>
      <c r="CG390" s="14"/>
    </row>
    <row r="391" spans="1:85" ht="15" hidden="1" customHeight="1">
      <c r="D391" s="237"/>
      <c r="E391" s="237"/>
      <c r="F391" s="21"/>
      <c r="G391" s="21"/>
      <c r="H391" s="21"/>
      <c r="I391" s="21"/>
      <c r="J391" s="21"/>
      <c r="K391" s="21"/>
      <c r="L391" s="21"/>
      <c r="M391" s="21"/>
      <c r="N391" s="21"/>
      <c r="O391" s="21"/>
      <c r="AD391" s="22"/>
      <c r="AE391" s="22"/>
      <c r="AF391" s="22"/>
      <c r="AG391" s="22"/>
      <c r="AH391" s="22"/>
      <c r="AI391" s="22"/>
      <c r="AJ391" s="22"/>
      <c r="AK391" s="22"/>
      <c r="AL391" s="22"/>
      <c r="AM391" s="22"/>
      <c r="AN391" s="22"/>
      <c r="AO391" s="368"/>
      <c r="AP391" s="22"/>
      <c r="AQ391" s="22"/>
      <c r="AR391" s="22"/>
      <c r="AS391" s="22"/>
      <c r="AT391" s="22"/>
      <c r="AU391" s="22"/>
      <c r="AV391" s="22"/>
      <c r="AW391" s="22"/>
      <c r="AX391" s="22"/>
      <c r="AY391" s="22"/>
      <c r="AZ391" s="22"/>
      <c r="BA391" s="22"/>
      <c r="BB391" s="22"/>
      <c r="BC391" s="22"/>
      <c r="BD391" s="22"/>
      <c r="BE391" s="22"/>
      <c r="BF391" s="22"/>
      <c r="BG391" s="22"/>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row>
  </sheetData>
  <mergeCells count="19">
    <mergeCell ref="L4:O4"/>
    <mergeCell ref="P4:T4"/>
    <mergeCell ref="BA4:BC4"/>
    <mergeCell ref="BD4:BF4"/>
    <mergeCell ref="BG4:BG5"/>
    <mergeCell ref="BH4:BH5"/>
    <mergeCell ref="U4:Y4"/>
    <mergeCell ref="Z4:AC4"/>
    <mergeCell ref="AD4:AI4"/>
    <mergeCell ref="AJ4:AN4"/>
    <mergeCell ref="AO4:AT4"/>
    <mergeCell ref="AU4:AW4"/>
    <mergeCell ref="AX4:AZ4"/>
    <mergeCell ref="A1:B1"/>
    <mergeCell ref="A2:J2"/>
    <mergeCell ref="A4:A5"/>
    <mergeCell ref="B4:B5"/>
    <mergeCell ref="C4:E4"/>
    <mergeCell ref="F4:K4"/>
  </mergeCells>
  <pageMargins left="0.7" right="0.7" top="0.75" bottom="0.75" header="0" footer="0"/>
  <pageSetup paperSize="9" orientation="landscape" r:id="rId1"/>
  <colBreaks count="1" manualBreakCount="1">
    <brk id="6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G383"/>
  <sheetViews>
    <sheetView zoomScale="106" zoomScaleNormal="106" workbookViewId="0">
      <pane ySplit="6" topLeftCell="A58" activePane="bottomLeft" state="frozen"/>
      <selection pane="bottomLeft" activeCell="P15" sqref="P15"/>
    </sheetView>
  </sheetViews>
  <sheetFormatPr defaultColWidth="14.42578125" defaultRowHeight="15" customHeight="1"/>
  <cols>
    <col min="1" max="1" width="5.140625" style="620" customWidth="1"/>
    <col min="2" max="2" width="41.28515625" style="197" customWidth="1"/>
    <col min="3" max="3" width="10.42578125" style="530" customWidth="1"/>
    <col min="4" max="4" width="10.140625" style="530" customWidth="1"/>
    <col min="5" max="5" width="11.28515625" style="530" customWidth="1"/>
    <col min="6" max="9" width="7.28515625" style="197" customWidth="1"/>
    <col min="10" max="15" width="7.28515625" style="197" hidden="1" customWidth="1"/>
    <col min="16" max="19" width="7.28515625" style="197" customWidth="1"/>
    <col min="20" max="22" width="7.28515625" style="197" hidden="1" customWidth="1"/>
    <col min="23" max="26" width="7.28515625" style="197" customWidth="1"/>
    <col min="27" max="27" width="7.28515625" style="197" hidden="1" customWidth="1"/>
    <col min="28" max="31" width="7.28515625" style="197" customWidth="1"/>
    <col min="32" max="32" width="7.28515625" style="197" hidden="1" customWidth="1"/>
    <col min="33" max="36" width="7.28515625" style="197" customWidth="1"/>
    <col min="37" max="37" width="7.28515625" style="197" hidden="1" customWidth="1"/>
    <col min="38" max="41" width="7.28515625" style="197" customWidth="1"/>
    <col min="42" max="47" width="7.28515625" style="197" hidden="1" customWidth="1"/>
    <col min="48" max="59" width="7.28515625" style="197" customWidth="1"/>
    <col min="60" max="70" width="7.28515625" style="197" hidden="1" customWidth="1"/>
    <col min="71" max="71" width="9" style="197" hidden="1" customWidth="1"/>
    <col min="72" max="72" width="17.85546875" style="197" hidden="1" customWidth="1"/>
    <col min="73" max="73" width="20.140625" style="197" hidden="1" customWidth="1"/>
    <col min="74" max="74" width="14.5703125" style="197" hidden="1" customWidth="1"/>
    <col min="75" max="82" width="14.7109375" style="197" hidden="1" customWidth="1"/>
    <col min="83" max="83" width="25.5703125" style="197" hidden="1" customWidth="1"/>
    <col min="84" max="85" width="52.7109375" style="197" hidden="1" customWidth="1"/>
    <col min="86" max="87" width="0" style="197" hidden="1" customWidth="1"/>
    <col min="88" max="16384" width="14.42578125" style="197"/>
  </cols>
  <sheetData>
    <row r="1" spans="1:85" ht="15.75" customHeight="1">
      <c r="A1" s="604" t="s">
        <v>258</v>
      </c>
      <c r="B1" s="447"/>
      <c r="C1" s="448"/>
      <c r="D1" s="448"/>
      <c r="E1" s="448"/>
      <c r="F1" s="448"/>
      <c r="G1" s="448"/>
      <c r="H1" s="448"/>
      <c r="I1" s="448"/>
      <c r="J1" s="448"/>
      <c r="K1" s="448"/>
      <c r="L1" s="1062"/>
      <c r="M1" s="1062"/>
      <c r="N1" s="1062"/>
      <c r="O1" s="1062"/>
      <c r="P1" s="448"/>
      <c r="Q1" s="448"/>
      <c r="R1" s="448"/>
      <c r="S1" s="448"/>
      <c r="T1" s="448"/>
      <c r="U1" s="448"/>
      <c r="V1" s="448"/>
      <c r="W1" s="448"/>
      <c r="X1" s="448"/>
      <c r="Y1" s="448"/>
      <c r="Z1" s="448"/>
      <c r="AA1" s="448"/>
      <c r="AB1" s="448"/>
      <c r="AC1" s="448"/>
      <c r="AD1" s="448"/>
      <c r="AE1" s="448"/>
      <c r="AF1" s="448"/>
      <c r="AG1" s="448"/>
      <c r="AH1" s="448"/>
      <c r="AI1" s="448"/>
      <c r="AJ1" s="448"/>
      <c r="AK1" s="448"/>
      <c r="AL1" s="448"/>
      <c r="AM1" s="448"/>
      <c r="AN1" s="448"/>
      <c r="AO1" s="448"/>
      <c r="AP1" s="448"/>
      <c r="AQ1" s="448"/>
      <c r="AR1" s="448"/>
      <c r="AS1" s="448"/>
      <c r="AT1" s="448"/>
      <c r="AU1" s="448"/>
      <c r="AV1" s="448"/>
      <c r="AW1" s="448"/>
      <c r="AX1" s="448"/>
      <c r="AY1" s="448"/>
      <c r="AZ1" s="448"/>
      <c r="BA1" s="448"/>
      <c r="BB1" s="448"/>
      <c r="BC1" s="448"/>
      <c r="BD1" s="448"/>
      <c r="BE1" s="448"/>
      <c r="BF1" s="448"/>
      <c r="BG1" s="448"/>
      <c r="BH1" s="448"/>
      <c r="BI1" s="448"/>
      <c r="BJ1" s="448"/>
      <c r="BK1" s="448"/>
      <c r="BL1" s="448"/>
      <c r="BM1" s="448"/>
      <c r="BN1" s="448"/>
      <c r="BO1" s="448"/>
      <c r="BP1" s="448"/>
      <c r="BQ1" s="448"/>
      <c r="BR1" s="448"/>
      <c r="BS1" s="448"/>
      <c r="BT1" s="448"/>
      <c r="BU1" s="448"/>
      <c r="BV1" s="448"/>
      <c r="BW1" s="448"/>
      <c r="BX1" s="448"/>
      <c r="BY1" s="448"/>
      <c r="BZ1" s="448"/>
      <c r="CA1" s="448"/>
      <c r="CB1" s="448"/>
      <c r="CC1" s="448"/>
      <c r="CD1" s="448"/>
      <c r="CE1" s="448"/>
      <c r="CF1" s="448"/>
      <c r="CG1" s="449"/>
    </row>
    <row r="2" spans="1:85" ht="17.25" customHeight="1">
      <c r="A2" s="605" t="s">
        <v>259</v>
      </c>
      <c r="B2" s="450"/>
      <c r="C2" s="451"/>
      <c r="D2" s="451"/>
      <c r="E2" s="451"/>
      <c r="F2" s="451"/>
      <c r="G2" s="451"/>
      <c r="H2" s="451"/>
      <c r="I2" s="451"/>
      <c r="J2" s="452"/>
      <c r="K2" s="452"/>
      <c r="L2" s="1063"/>
      <c r="M2" s="1063"/>
      <c r="N2" s="1063"/>
      <c r="O2" s="1063"/>
      <c r="P2" s="452"/>
      <c r="Q2" s="452"/>
      <c r="R2" s="453"/>
      <c r="S2" s="453"/>
      <c r="T2" s="453"/>
      <c r="U2" s="453"/>
      <c r="V2" s="453"/>
      <c r="W2" s="453"/>
      <c r="X2" s="453"/>
      <c r="Y2" s="453"/>
      <c r="Z2" s="453"/>
      <c r="AA2" s="453"/>
      <c r="AB2" s="453"/>
      <c r="AC2" s="453"/>
      <c r="AD2" s="453"/>
      <c r="AE2" s="453"/>
      <c r="AF2" s="453"/>
      <c r="AG2" s="453"/>
      <c r="AH2" s="453"/>
      <c r="AI2" s="453"/>
      <c r="AJ2" s="453"/>
      <c r="AK2" s="453"/>
      <c r="AL2" s="453"/>
      <c r="AM2" s="453"/>
      <c r="AN2" s="453"/>
      <c r="AO2" s="453"/>
      <c r="AP2" s="453"/>
      <c r="AQ2" s="451"/>
      <c r="AR2" s="453"/>
      <c r="AS2" s="453"/>
      <c r="AT2" s="453"/>
      <c r="AU2" s="453"/>
      <c r="AV2" s="451"/>
      <c r="AW2" s="451"/>
      <c r="AX2" s="451"/>
      <c r="AY2" s="451"/>
      <c r="AZ2" s="451"/>
      <c r="BA2" s="451"/>
      <c r="BB2" s="451"/>
      <c r="BC2" s="451"/>
      <c r="BD2" s="451"/>
      <c r="BE2" s="451"/>
      <c r="BF2" s="451"/>
      <c r="BG2" s="451"/>
      <c r="BH2" s="453"/>
      <c r="BI2" s="453"/>
      <c r="BJ2" s="453"/>
      <c r="BK2" s="453"/>
      <c r="BL2" s="453"/>
      <c r="BM2" s="453"/>
      <c r="BN2" s="453"/>
      <c r="BO2" s="453"/>
      <c r="BP2" s="453"/>
      <c r="BQ2" s="453"/>
      <c r="BR2" s="453"/>
      <c r="BS2" s="451"/>
      <c r="BT2" s="451"/>
      <c r="BU2" s="451"/>
      <c r="BV2" s="451"/>
      <c r="BW2" s="451"/>
      <c r="BX2" s="451"/>
      <c r="BY2" s="451"/>
      <c r="BZ2" s="451"/>
      <c r="CA2" s="451"/>
      <c r="CB2" s="451"/>
      <c r="CC2" s="451"/>
      <c r="CD2" s="451"/>
      <c r="CE2" s="451"/>
      <c r="CF2" s="451"/>
      <c r="CG2" s="454"/>
    </row>
    <row r="3" spans="1:85" ht="15.75" customHeight="1">
      <c r="A3" s="605" t="s">
        <v>260</v>
      </c>
      <c r="B3" s="447"/>
      <c r="C3" s="448"/>
      <c r="D3" s="448"/>
      <c r="E3" s="448"/>
      <c r="F3" s="448"/>
      <c r="G3" s="448"/>
      <c r="H3" s="448"/>
      <c r="I3" s="448"/>
      <c r="J3" s="448"/>
      <c r="K3" s="448"/>
      <c r="L3" s="1062"/>
      <c r="M3" s="1062"/>
      <c r="N3" s="1062"/>
      <c r="O3" s="1062"/>
      <c r="P3" s="448"/>
      <c r="Q3" s="448"/>
      <c r="R3" s="448"/>
      <c r="S3" s="448"/>
      <c r="T3" s="448"/>
      <c r="U3" s="448"/>
      <c r="V3" s="448"/>
      <c r="W3" s="448"/>
      <c r="X3" s="448"/>
      <c r="Y3" s="448"/>
      <c r="Z3" s="448"/>
      <c r="AA3" s="448"/>
      <c r="AB3" s="448"/>
      <c r="AC3" s="448"/>
      <c r="AD3" s="448"/>
      <c r="AE3" s="448"/>
      <c r="AF3" s="448"/>
      <c r="AG3" s="448"/>
      <c r="AH3" s="448"/>
      <c r="AI3" s="448"/>
      <c r="AJ3" s="448"/>
      <c r="AK3" s="448"/>
      <c r="AL3" s="448"/>
      <c r="AM3" s="448"/>
      <c r="AN3" s="448"/>
      <c r="AO3" s="448"/>
      <c r="AP3" s="448"/>
      <c r="AQ3" s="448"/>
      <c r="AR3" s="448"/>
      <c r="AS3" s="448"/>
      <c r="AT3" s="448"/>
      <c r="AU3" s="448"/>
      <c r="AV3" s="448"/>
      <c r="AW3" s="448"/>
      <c r="AX3" s="448"/>
      <c r="AY3" s="448"/>
      <c r="AZ3" s="448"/>
      <c r="BA3" s="448"/>
      <c r="BB3" s="448"/>
      <c r="BC3" s="448"/>
      <c r="BD3" s="448"/>
      <c r="BE3" s="448"/>
      <c r="BF3" s="448"/>
      <c r="BG3" s="448"/>
      <c r="BH3" s="448"/>
      <c r="BI3" s="448"/>
      <c r="BJ3" s="448"/>
      <c r="BK3" s="448"/>
      <c r="BL3" s="448"/>
      <c r="BM3" s="448"/>
      <c r="BN3" s="448"/>
      <c r="BO3" s="448"/>
      <c r="BP3" s="448"/>
      <c r="BQ3" s="448"/>
      <c r="BR3" s="448"/>
      <c r="BS3" s="448"/>
      <c r="BT3" s="448"/>
      <c r="BU3" s="448"/>
      <c r="BV3" s="448"/>
      <c r="BW3" s="448"/>
      <c r="BX3" s="448"/>
      <c r="BY3" s="448"/>
      <c r="BZ3" s="448"/>
      <c r="CA3" s="448"/>
      <c r="CB3" s="448"/>
      <c r="CC3" s="448"/>
      <c r="CD3" s="448"/>
      <c r="CE3" s="448"/>
      <c r="CF3" s="448"/>
      <c r="CG3" s="449"/>
    </row>
    <row r="4" spans="1:85" ht="40.5" customHeight="1">
      <c r="A4" s="606"/>
      <c r="B4" s="455" t="s">
        <v>261</v>
      </c>
      <c r="C4" s="1198" t="s">
        <v>951</v>
      </c>
      <c r="D4" s="1199"/>
      <c r="E4" s="1200"/>
      <c r="F4" s="1198" t="s">
        <v>952</v>
      </c>
      <c r="G4" s="1201"/>
      <c r="H4" s="1201"/>
      <c r="I4" s="1201"/>
      <c r="J4" s="1201"/>
      <c r="K4" s="1202"/>
      <c r="L4" s="1193" t="s">
        <v>973</v>
      </c>
      <c r="M4" s="1194"/>
      <c r="N4" s="1194"/>
      <c r="O4" s="1195"/>
      <c r="P4" s="1198" t="s">
        <v>262</v>
      </c>
      <c r="Q4" s="1201"/>
      <c r="R4" s="1201"/>
      <c r="S4" s="1201"/>
      <c r="T4" s="1202"/>
      <c r="U4" s="1198" t="s">
        <v>263</v>
      </c>
      <c r="V4" s="1202"/>
      <c r="W4" s="1198" t="s">
        <v>264</v>
      </c>
      <c r="X4" s="1201"/>
      <c r="Y4" s="1201"/>
      <c r="Z4" s="1201"/>
      <c r="AA4" s="1202"/>
      <c r="AB4" s="1198" t="s">
        <v>265</v>
      </c>
      <c r="AC4" s="1201"/>
      <c r="AD4" s="1201"/>
      <c r="AE4" s="1201"/>
      <c r="AF4" s="1202"/>
      <c r="AG4" s="1198" t="s">
        <v>266</v>
      </c>
      <c r="AH4" s="1203"/>
      <c r="AI4" s="1203"/>
      <c r="AJ4" s="1203"/>
      <c r="AK4" s="1204"/>
      <c r="AL4" s="1205" t="s">
        <v>267</v>
      </c>
      <c r="AM4" s="1203"/>
      <c r="AN4" s="1203"/>
      <c r="AO4" s="1203"/>
      <c r="AP4" s="1204"/>
      <c r="AQ4" s="1205" t="s">
        <v>268</v>
      </c>
      <c r="AR4" s="1203"/>
      <c r="AS4" s="1203"/>
      <c r="AT4" s="1203"/>
      <c r="AU4" s="1204"/>
      <c r="AV4" s="1205" t="s">
        <v>269</v>
      </c>
      <c r="AW4" s="1203"/>
      <c r="AX4" s="1203"/>
      <c r="AY4" s="1203"/>
      <c r="AZ4" s="1203"/>
      <c r="BA4" s="1204"/>
      <c r="BB4" s="1205" t="s">
        <v>953</v>
      </c>
      <c r="BC4" s="1203"/>
      <c r="BD4" s="1201"/>
      <c r="BE4" s="1201"/>
      <c r="BF4" s="1201"/>
      <c r="BG4" s="1202"/>
      <c r="BH4" s="1198" t="s">
        <v>8</v>
      </c>
      <c r="BI4" s="1201"/>
      <c r="BJ4" s="1201"/>
      <c r="BK4" s="1201"/>
      <c r="BL4" s="1202"/>
      <c r="BM4" s="1198" t="s">
        <v>9</v>
      </c>
      <c r="BN4" s="1201"/>
      <c r="BO4" s="1201"/>
      <c r="BP4" s="1201"/>
      <c r="BQ4" s="1201"/>
      <c r="BR4" s="1202"/>
      <c r="BS4" s="1206" t="s">
        <v>10</v>
      </c>
      <c r="BT4" s="1207"/>
      <c r="BU4" s="1208"/>
      <c r="BV4" s="1198" t="s">
        <v>11</v>
      </c>
      <c r="BW4" s="1201"/>
      <c r="BX4" s="1202"/>
      <c r="BY4" s="1198" t="s">
        <v>12</v>
      </c>
      <c r="BZ4" s="1201"/>
      <c r="CA4" s="1202"/>
      <c r="CB4" s="1198" t="s">
        <v>13</v>
      </c>
      <c r="CC4" s="1201"/>
      <c r="CD4" s="1202"/>
      <c r="CE4" s="456" t="s">
        <v>14</v>
      </c>
      <c r="CF4" s="455" t="s">
        <v>15</v>
      </c>
      <c r="CG4" s="457"/>
    </row>
    <row r="5" spans="1:85" ht="74.25" customHeight="1">
      <c r="A5" s="607"/>
      <c r="B5" s="458"/>
      <c r="C5" s="459" t="s">
        <v>16</v>
      </c>
      <c r="D5" s="459" t="s">
        <v>17</v>
      </c>
      <c r="E5" s="459" t="s">
        <v>18</v>
      </c>
      <c r="F5" s="459" t="s">
        <v>19</v>
      </c>
      <c r="G5" s="459" t="s">
        <v>20</v>
      </c>
      <c r="H5" s="459" t="s">
        <v>21</v>
      </c>
      <c r="I5" s="459" t="s">
        <v>25</v>
      </c>
      <c r="J5" s="459" t="s">
        <v>23</v>
      </c>
      <c r="K5" s="459" t="s">
        <v>24</v>
      </c>
      <c r="L5" s="1068" t="s">
        <v>19</v>
      </c>
      <c r="M5" s="1068" t="s">
        <v>20</v>
      </c>
      <c r="N5" s="1068" t="s">
        <v>21</v>
      </c>
      <c r="O5" s="1068" t="s">
        <v>25</v>
      </c>
      <c r="P5" s="459" t="s">
        <v>19</v>
      </c>
      <c r="Q5" s="459" t="s">
        <v>20</v>
      </c>
      <c r="R5" s="459" t="s">
        <v>21</v>
      </c>
      <c r="S5" s="459" t="s">
        <v>25</v>
      </c>
      <c r="T5" s="459" t="s">
        <v>270</v>
      </c>
      <c r="U5" s="459" t="s">
        <v>271</v>
      </c>
      <c r="V5" s="459" t="s">
        <v>272</v>
      </c>
      <c r="W5" s="459" t="s">
        <v>19</v>
      </c>
      <c r="X5" s="459" t="s">
        <v>20</v>
      </c>
      <c r="Y5" s="459" t="s">
        <v>21</v>
      </c>
      <c r="Z5" s="459" t="s">
        <v>25</v>
      </c>
      <c r="AA5" s="459" t="s">
        <v>26</v>
      </c>
      <c r="AB5" s="459" t="s">
        <v>19</v>
      </c>
      <c r="AC5" s="459" t="s">
        <v>20</v>
      </c>
      <c r="AD5" s="459" t="s">
        <v>21</v>
      </c>
      <c r="AE5" s="459" t="s">
        <v>25</v>
      </c>
      <c r="AF5" s="459" t="s">
        <v>26</v>
      </c>
      <c r="AG5" s="624" t="s">
        <v>19</v>
      </c>
      <c r="AH5" s="628" t="s">
        <v>20</v>
      </c>
      <c r="AI5" s="628" t="s">
        <v>21</v>
      </c>
      <c r="AJ5" s="628" t="s">
        <v>25</v>
      </c>
      <c r="AK5" s="628" t="s">
        <v>26</v>
      </c>
      <c r="AL5" s="628" t="s">
        <v>19</v>
      </c>
      <c r="AM5" s="628" t="s">
        <v>20</v>
      </c>
      <c r="AN5" s="628" t="s">
        <v>21</v>
      </c>
      <c r="AO5" s="628" t="s">
        <v>25</v>
      </c>
      <c r="AP5" s="628" t="s">
        <v>26</v>
      </c>
      <c r="AQ5" s="628" t="s">
        <v>19</v>
      </c>
      <c r="AR5" s="628" t="s">
        <v>20</v>
      </c>
      <c r="AS5" s="628" t="s">
        <v>21</v>
      </c>
      <c r="AT5" s="628" t="s">
        <v>25</v>
      </c>
      <c r="AU5" s="628" t="s">
        <v>26</v>
      </c>
      <c r="AV5" s="628" t="s">
        <v>19</v>
      </c>
      <c r="AW5" s="628" t="s">
        <v>20</v>
      </c>
      <c r="AX5" s="628" t="s">
        <v>21</v>
      </c>
      <c r="AY5" s="628" t="s">
        <v>25</v>
      </c>
      <c r="AZ5" s="628" t="s">
        <v>23</v>
      </c>
      <c r="BA5" s="628" t="s">
        <v>24</v>
      </c>
      <c r="BB5" s="628" t="s">
        <v>19</v>
      </c>
      <c r="BC5" s="628" t="s">
        <v>20</v>
      </c>
      <c r="BD5" s="626" t="s">
        <v>21</v>
      </c>
      <c r="BE5" s="459" t="s">
        <v>25</v>
      </c>
      <c r="BF5" s="459" t="s">
        <v>23</v>
      </c>
      <c r="BG5" s="459" t="s">
        <v>24</v>
      </c>
      <c r="BH5" s="459" t="s">
        <v>19</v>
      </c>
      <c r="BI5" s="459" t="s">
        <v>20</v>
      </c>
      <c r="BJ5" s="459" t="s">
        <v>21</v>
      </c>
      <c r="BK5" s="459" t="s">
        <v>25</v>
      </c>
      <c r="BL5" s="459" t="s">
        <v>273</v>
      </c>
      <c r="BM5" s="459" t="s">
        <v>19</v>
      </c>
      <c r="BN5" s="459" t="s">
        <v>20</v>
      </c>
      <c r="BO5" s="459" t="s">
        <v>21</v>
      </c>
      <c r="BP5" s="459" t="s">
        <v>25</v>
      </c>
      <c r="BQ5" s="459" t="s">
        <v>27</v>
      </c>
      <c r="BR5" s="459" t="s">
        <v>274</v>
      </c>
      <c r="BS5" s="459" t="s">
        <v>19</v>
      </c>
      <c r="BT5" s="459" t="s">
        <v>28</v>
      </c>
      <c r="BU5" s="459" t="s">
        <v>29</v>
      </c>
      <c r="BV5" s="459" t="s">
        <v>30</v>
      </c>
      <c r="BW5" s="459" t="s">
        <v>31</v>
      </c>
      <c r="BX5" s="459" t="s">
        <v>32</v>
      </c>
      <c r="BY5" s="459" t="s">
        <v>33</v>
      </c>
      <c r="BZ5" s="459" t="s">
        <v>34</v>
      </c>
      <c r="CA5" s="459" t="s">
        <v>35</v>
      </c>
      <c r="CB5" s="459" t="s">
        <v>30</v>
      </c>
      <c r="CC5" s="459" t="s">
        <v>31</v>
      </c>
      <c r="CD5" s="459" t="s">
        <v>32</v>
      </c>
      <c r="CE5" s="460"/>
      <c r="CF5" s="458"/>
      <c r="CG5" s="461"/>
    </row>
    <row r="6" spans="1:85" ht="15.75" customHeight="1">
      <c r="A6" s="611"/>
      <c r="B6" s="601" t="s">
        <v>36</v>
      </c>
      <c r="C6" s="546">
        <f>C7+C13+C28+C45+C61+C87+C114+C136+C149+C165</f>
        <v>2844</v>
      </c>
      <c r="D6" s="546">
        <f>D7+D13+D28+D45+D61+D87+D114+D136+D149+D165</f>
        <v>75212</v>
      </c>
      <c r="E6" s="546">
        <f>E7+E13+E28+E45+E61+E87+E114+E136+E149+E165</f>
        <v>30524</v>
      </c>
      <c r="F6" s="546">
        <f>F7+F13+F28+F45+F61+F87+F114+F136+F149+F165</f>
        <v>2976</v>
      </c>
      <c r="G6" s="546">
        <f t="shared" ref="G6:BV6" si="0">G7+G13+G28+G45+G61+G87+G114+G136+G149+G165</f>
        <v>2030</v>
      </c>
      <c r="H6" s="546">
        <f t="shared" si="0"/>
        <v>835</v>
      </c>
      <c r="I6" s="546">
        <f>I7+I13+I28+I45+I61+I87+I114+I136+I149+I165</f>
        <v>111</v>
      </c>
      <c r="J6" s="546">
        <f t="shared" si="0"/>
        <v>19</v>
      </c>
      <c r="K6" s="546">
        <f t="shared" si="0"/>
        <v>523</v>
      </c>
      <c r="L6" s="1077">
        <f t="shared" si="0"/>
        <v>515</v>
      </c>
      <c r="M6" s="1077">
        <f t="shared" si="0"/>
        <v>356</v>
      </c>
      <c r="N6" s="1077">
        <f t="shared" si="0"/>
        <v>140</v>
      </c>
      <c r="O6" s="1077">
        <f t="shared" si="0"/>
        <v>19</v>
      </c>
      <c r="P6" s="546">
        <f t="shared" si="0"/>
        <v>176</v>
      </c>
      <c r="Q6" s="546">
        <f t="shared" si="0"/>
        <v>125</v>
      </c>
      <c r="R6" s="546">
        <f t="shared" si="0"/>
        <v>45</v>
      </c>
      <c r="S6" s="546">
        <f t="shared" si="0"/>
        <v>6</v>
      </c>
      <c r="T6" s="546">
        <f t="shared" si="0"/>
        <v>3539</v>
      </c>
      <c r="U6" s="546">
        <f t="shared" si="0"/>
        <v>59</v>
      </c>
      <c r="V6" s="546">
        <f t="shared" si="0"/>
        <v>1831</v>
      </c>
      <c r="W6" s="546">
        <f>W7+W13+W28+W45+W61+W87+W114+W136+W149+W165</f>
        <v>118</v>
      </c>
      <c r="X6" s="546">
        <f t="shared" si="0"/>
        <v>84</v>
      </c>
      <c r="Y6" s="546">
        <f t="shared" si="0"/>
        <v>30</v>
      </c>
      <c r="Z6" s="546">
        <f t="shared" si="0"/>
        <v>4</v>
      </c>
      <c r="AA6" s="546">
        <f t="shared" si="0"/>
        <v>62</v>
      </c>
      <c r="AB6" s="546">
        <f t="shared" si="0"/>
        <v>80</v>
      </c>
      <c r="AC6" s="546">
        <f t="shared" si="0"/>
        <v>54</v>
      </c>
      <c r="AD6" s="546">
        <f t="shared" si="0"/>
        <v>23</v>
      </c>
      <c r="AE6" s="546">
        <f t="shared" si="0"/>
        <v>3</v>
      </c>
      <c r="AF6" s="546">
        <f t="shared" si="0"/>
        <v>81</v>
      </c>
      <c r="AG6" s="546">
        <f t="shared" si="0"/>
        <v>94</v>
      </c>
      <c r="AH6" s="546">
        <f t="shared" si="0"/>
        <v>61</v>
      </c>
      <c r="AI6" s="546">
        <f t="shared" si="0"/>
        <v>28</v>
      </c>
      <c r="AJ6" s="546">
        <f t="shared" si="0"/>
        <v>5</v>
      </c>
      <c r="AK6" s="546">
        <f t="shared" si="0"/>
        <v>68</v>
      </c>
      <c r="AL6" s="546">
        <f t="shared" si="0"/>
        <v>47</v>
      </c>
      <c r="AM6" s="546">
        <f t="shared" si="0"/>
        <v>32</v>
      </c>
      <c r="AN6" s="546">
        <f t="shared" si="0"/>
        <v>14</v>
      </c>
      <c r="AO6" s="546">
        <f t="shared" si="0"/>
        <v>1</v>
      </c>
      <c r="AP6" s="546">
        <f t="shared" si="0"/>
        <v>94</v>
      </c>
      <c r="AQ6" s="546">
        <f t="shared" si="0"/>
        <v>518</v>
      </c>
      <c r="AR6" s="546">
        <f t="shared" si="0"/>
        <v>234</v>
      </c>
      <c r="AS6" s="546">
        <f t="shared" si="0"/>
        <v>235</v>
      </c>
      <c r="AT6" s="546">
        <f t="shared" si="0"/>
        <v>51</v>
      </c>
      <c r="AU6" s="546">
        <f t="shared" si="0"/>
        <v>183</v>
      </c>
      <c r="AV6" s="546">
        <f>AV7+AV13+AV28+AV45+AV61+AV87+AV114+AV136+AV149+AV165</f>
        <v>1277</v>
      </c>
      <c r="AW6" s="546">
        <f t="shared" si="0"/>
        <v>593</v>
      </c>
      <c r="AX6" s="546">
        <f t="shared" si="0"/>
        <v>493</v>
      </c>
      <c r="AY6" s="546">
        <f t="shared" si="0"/>
        <v>263</v>
      </c>
      <c r="AZ6" s="546">
        <f t="shared" si="0"/>
        <v>282</v>
      </c>
      <c r="BA6" s="546">
        <f t="shared" si="0"/>
        <v>458</v>
      </c>
      <c r="BB6" s="546">
        <f t="shared" si="0"/>
        <v>642</v>
      </c>
      <c r="BC6" s="546">
        <f t="shared" si="0"/>
        <v>312</v>
      </c>
      <c r="BD6" s="546">
        <f t="shared" si="0"/>
        <v>268</v>
      </c>
      <c r="BE6" s="546">
        <f t="shared" si="0"/>
        <v>100</v>
      </c>
      <c r="BF6" s="546">
        <f t="shared" si="0"/>
        <v>167</v>
      </c>
      <c r="BG6" s="546">
        <f t="shared" si="0"/>
        <v>158</v>
      </c>
      <c r="BH6" s="546">
        <f t="shared" si="0"/>
        <v>775</v>
      </c>
      <c r="BI6" s="546">
        <f t="shared" si="0"/>
        <v>341</v>
      </c>
      <c r="BJ6" s="546">
        <f t="shared" si="0"/>
        <v>377</v>
      </c>
      <c r="BK6" s="546">
        <f t="shared" si="0"/>
        <v>81</v>
      </c>
      <c r="BL6" s="546">
        <f t="shared" si="0"/>
        <v>54</v>
      </c>
      <c r="BM6" s="546">
        <f t="shared" si="0"/>
        <v>797</v>
      </c>
      <c r="BN6" s="546">
        <f t="shared" si="0"/>
        <v>556</v>
      </c>
      <c r="BO6" s="546">
        <f t="shared" si="0"/>
        <v>355</v>
      </c>
      <c r="BP6" s="546">
        <f t="shared" si="0"/>
        <v>243</v>
      </c>
      <c r="BQ6" s="546">
        <f t="shared" si="0"/>
        <v>54</v>
      </c>
      <c r="BR6" s="546">
        <f t="shared" si="0"/>
        <v>409</v>
      </c>
      <c r="BS6" s="546">
        <f t="shared" si="0"/>
        <v>319</v>
      </c>
      <c r="BT6" s="546">
        <f t="shared" si="0"/>
        <v>361</v>
      </c>
      <c r="BU6" s="546">
        <f t="shared" si="0"/>
        <v>99</v>
      </c>
      <c r="BV6" s="546">
        <f t="shared" si="0"/>
        <v>202</v>
      </c>
      <c r="BW6" s="546">
        <f t="shared" ref="BW6:CG6" si="1">BW7+BW13+BW28+BW45+BW61+BW87+BW114+BW136+BW149+BW165</f>
        <v>138</v>
      </c>
      <c r="BX6" s="546">
        <f t="shared" si="1"/>
        <v>70</v>
      </c>
      <c r="BY6" s="546">
        <f t="shared" si="1"/>
        <v>357</v>
      </c>
      <c r="BZ6" s="546">
        <f t="shared" si="1"/>
        <v>27584026728</v>
      </c>
      <c r="CA6" s="546">
        <f t="shared" si="1"/>
        <v>12</v>
      </c>
      <c r="CB6" s="546">
        <f t="shared" si="1"/>
        <v>179</v>
      </c>
      <c r="CC6" s="546">
        <f t="shared" si="1"/>
        <v>24</v>
      </c>
      <c r="CD6" s="546">
        <f t="shared" si="1"/>
        <v>225</v>
      </c>
      <c r="CE6" s="546">
        <f t="shared" si="1"/>
        <v>34325835082</v>
      </c>
      <c r="CF6" s="546">
        <f t="shared" si="1"/>
        <v>0</v>
      </c>
      <c r="CG6" s="546">
        <f t="shared" si="1"/>
        <v>0</v>
      </c>
    </row>
    <row r="7" spans="1:85" s="212" customFormat="1" ht="15.75" customHeight="1">
      <c r="A7" s="608" t="s">
        <v>70</v>
      </c>
      <c r="B7" s="598" t="s">
        <v>275</v>
      </c>
      <c r="C7" s="548">
        <f t="shared" ref="C7:CD7" si="2">SUM(C8:C12)</f>
        <v>41</v>
      </c>
      <c r="D7" s="548">
        <f t="shared" si="2"/>
        <v>1020</v>
      </c>
      <c r="E7" s="548">
        <f t="shared" si="2"/>
        <v>0</v>
      </c>
      <c r="F7" s="548">
        <f t="shared" si="2"/>
        <v>41</v>
      </c>
      <c r="G7" s="548">
        <f t="shared" si="2"/>
        <v>41</v>
      </c>
      <c r="H7" s="548">
        <f t="shared" si="2"/>
        <v>0</v>
      </c>
      <c r="I7" s="548">
        <f t="shared" si="2"/>
        <v>0</v>
      </c>
      <c r="J7" s="548">
        <f t="shared" si="2"/>
        <v>0</v>
      </c>
      <c r="K7" s="548">
        <f t="shared" si="2"/>
        <v>0</v>
      </c>
      <c r="L7" s="548">
        <f>P7+W7+AB7+AG7+AL7</f>
        <v>21</v>
      </c>
      <c r="M7" s="548">
        <f t="shared" ref="M7:O7" si="3">Q7+X7+AC7+AH7+AM7</f>
        <v>21</v>
      </c>
      <c r="N7" s="548">
        <f t="shared" si="3"/>
        <v>0</v>
      </c>
      <c r="O7" s="548">
        <f t="shared" si="3"/>
        <v>0</v>
      </c>
      <c r="P7" s="548">
        <f t="shared" si="2"/>
        <v>5</v>
      </c>
      <c r="Q7" s="548">
        <f t="shared" si="2"/>
        <v>5</v>
      </c>
      <c r="R7" s="548">
        <f t="shared" si="2"/>
        <v>0</v>
      </c>
      <c r="S7" s="548">
        <f t="shared" si="2"/>
        <v>0</v>
      </c>
      <c r="T7" s="548">
        <f t="shared" si="2"/>
        <v>111</v>
      </c>
      <c r="U7" s="548">
        <f t="shared" si="2"/>
        <v>0</v>
      </c>
      <c r="V7" s="548">
        <f t="shared" si="2"/>
        <v>0</v>
      </c>
      <c r="W7" s="548">
        <f t="shared" si="2"/>
        <v>6</v>
      </c>
      <c r="X7" s="548">
        <f t="shared" si="2"/>
        <v>6</v>
      </c>
      <c r="Y7" s="548">
        <f t="shared" si="2"/>
        <v>0</v>
      </c>
      <c r="Z7" s="548">
        <f t="shared" si="2"/>
        <v>0</v>
      </c>
      <c r="AA7" s="548">
        <f t="shared" si="2"/>
        <v>0</v>
      </c>
      <c r="AB7" s="548">
        <f t="shared" si="2"/>
        <v>4</v>
      </c>
      <c r="AC7" s="548">
        <f t="shared" si="2"/>
        <v>4</v>
      </c>
      <c r="AD7" s="548">
        <f t="shared" si="2"/>
        <v>0</v>
      </c>
      <c r="AE7" s="548">
        <f t="shared" si="2"/>
        <v>0</v>
      </c>
      <c r="AF7" s="548">
        <f t="shared" si="2"/>
        <v>1</v>
      </c>
      <c r="AG7" s="625">
        <f t="shared" si="2"/>
        <v>4</v>
      </c>
      <c r="AH7" s="629">
        <f t="shared" si="2"/>
        <v>4</v>
      </c>
      <c r="AI7" s="629">
        <f t="shared" si="2"/>
        <v>0</v>
      </c>
      <c r="AJ7" s="629">
        <f t="shared" si="2"/>
        <v>0</v>
      </c>
      <c r="AK7" s="629">
        <f t="shared" si="2"/>
        <v>0</v>
      </c>
      <c r="AL7" s="629">
        <f t="shared" si="2"/>
        <v>2</v>
      </c>
      <c r="AM7" s="629">
        <f t="shared" si="2"/>
        <v>2</v>
      </c>
      <c r="AN7" s="629">
        <f t="shared" si="2"/>
        <v>0</v>
      </c>
      <c r="AO7" s="629">
        <f t="shared" si="2"/>
        <v>0</v>
      </c>
      <c r="AP7" s="629">
        <f t="shared" si="2"/>
        <v>1</v>
      </c>
      <c r="AQ7" s="629">
        <f t="shared" si="2"/>
        <v>1</v>
      </c>
      <c r="AR7" s="629">
        <f t="shared" si="2"/>
        <v>0</v>
      </c>
      <c r="AS7" s="629">
        <f t="shared" si="2"/>
        <v>1</v>
      </c>
      <c r="AT7" s="629">
        <f t="shared" si="2"/>
        <v>0</v>
      </c>
      <c r="AU7" s="629">
        <f t="shared" si="2"/>
        <v>1</v>
      </c>
      <c r="AV7" s="629">
        <f t="shared" si="2"/>
        <v>0</v>
      </c>
      <c r="AW7" s="629">
        <f t="shared" si="2"/>
        <v>0</v>
      </c>
      <c r="AX7" s="629">
        <f t="shared" si="2"/>
        <v>0</v>
      </c>
      <c r="AY7" s="629">
        <f t="shared" si="2"/>
        <v>0</v>
      </c>
      <c r="AZ7" s="629">
        <f t="shared" si="2"/>
        <v>0</v>
      </c>
      <c r="BA7" s="629">
        <f t="shared" si="2"/>
        <v>0</v>
      </c>
      <c r="BB7" s="629">
        <f t="shared" si="2"/>
        <v>4</v>
      </c>
      <c r="BC7" s="629">
        <f t="shared" si="2"/>
        <v>4</v>
      </c>
      <c r="BD7" s="627">
        <f t="shared" si="2"/>
        <v>0</v>
      </c>
      <c r="BE7" s="548">
        <f t="shared" si="2"/>
        <v>0</v>
      </c>
      <c r="BF7" s="548">
        <f t="shared" si="2"/>
        <v>0</v>
      </c>
      <c r="BG7" s="548">
        <f t="shared" si="2"/>
        <v>0</v>
      </c>
      <c r="BH7" s="532">
        <f t="shared" si="2"/>
        <v>16</v>
      </c>
      <c r="BI7" s="532">
        <f t="shared" si="2"/>
        <v>16</v>
      </c>
      <c r="BJ7" s="532">
        <f t="shared" si="2"/>
        <v>0</v>
      </c>
      <c r="BK7" s="532">
        <f t="shared" si="2"/>
        <v>0</v>
      </c>
      <c r="BL7" s="532">
        <f t="shared" si="2"/>
        <v>0</v>
      </c>
      <c r="BM7" s="532">
        <f t="shared" si="2"/>
        <v>24</v>
      </c>
      <c r="BN7" s="532">
        <f t="shared" si="2"/>
        <v>16</v>
      </c>
      <c r="BO7" s="532">
        <f t="shared" si="2"/>
        <v>8</v>
      </c>
      <c r="BP7" s="532">
        <f t="shared" si="2"/>
        <v>0</v>
      </c>
      <c r="BQ7" s="532">
        <f t="shared" si="2"/>
        <v>1</v>
      </c>
      <c r="BR7" s="532">
        <f t="shared" si="2"/>
        <v>1</v>
      </c>
      <c r="BS7" s="532">
        <f t="shared" si="2"/>
        <v>8</v>
      </c>
      <c r="BT7" s="532">
        <f t="shared" si="2"/>
        <v>5</v>
      </c>
      <c r="BU7" s="532">
        <f t="shared" si="2"/>
        <v>3</v>
      </c>
      <c r="BV7" s="532">
        <f t="shared" si="2"/>
        <v>6</v>
      </c>
      <c r="BW7" s="532">
        <f t="shared" si="2"/>
        <v>0</v>
      </c>
      <c r="BX7" s="532">
        <f t="shared" si="2"/>
        <v>0</v>
      </c>
      <c r="BY7" s="532">
        <f t="shared" si="2"/>
        <v>7</v>
      </c>
      <c r="BZ7" s="532">
        <f t="shared" si="2"/>
        <v>0</v>
      </c>
      <c r="CA7" s="532">
        <f t="shared" si="2"/>
        <v>0</v>
      </c>
      <c r="CB7" s="532">
        <f t="shared" si="2"/>
        <v>5</v>
      </c>
      <c r="CC7" s="532">
        <f t="shared" si="2"/>
        <v>0</v>
      </c>
      <c r="CD7" s="532">
        <f t="shared" si="2"/>
        <v>2</v>
      </c>
      <c r="CE7" s="533"/>
      <c r="CF7" s="533"/>
      <c r="CG7" s="534"/>
    </row>
    <row r="8" spans="1:85" ht="15.75" customHeight="1">
      <c r="A8" s="303">
        <v>1</v>
      </c>
      <c r="B8" s="549" t="s">
        <v>276</v>
      </c>
      <c r="C8" s="550">
        <v>10</v>
      </c>
      <c r="D8" s="550">
        <v>321</v>
      </c>
      <c r="E8" s="550">
        <v>0</v>
      </c>
      <c r="F8" s="551">
        <f>G8+H8+I8</f>
        <v>10</v>
      </c>
      <c r="G8" s="552">
        <v>10</v>
      </c>
      <c r="H8" s="552">
        <v>0</v>
      </c>
      <c r="I8" s="552">
        <v>0</v>
      </c>
      <c r="J8" s="552">
        <v>0</v>
      </c>
      <c r="K8" s="552">
        <v>0</v>
      </c>
      <c r="L8" s="552"/>
      <c r="M8" s="552"/>
      <c r="N8" s="552"/>
      <c r="O8" s="552"/>
      <c r="P8" s="551">
        <f>Q8+R8+S8</f>
        <v>2</v>
      </c>
      <c r="Q8" s="552">
        <v>2</v>
      </c>
      <c r="R8" s="552">
        <v>0</v>
      </c>
      <c r="S8" s="552">
        <v>0</v>
      </c>
      <c r="T8" s="552">
        <v>45</v>
      </c>
      <c r="U8" s="552">
        <v>0</v>
      </c>
      <c r="V8" s="552">
        <v>0</v>
      </c>
      <c r="W8" s="551">
        <f>X8+Y8+Z8</f>
        <v>2</v>
      </c>
      <c r="X8" s="552">
        <v>2</v>
      </c>
      <c r="Y8" s="552">
        <v>0</v>
      </c>
      <c r="Z8" s="552">
        <v>0</v>
      </c>
      <c r="AA8" s="552">
        <v>0</v>
      </c>
      <c r="AB8" s="551">
        <f>AC8+AD8+AE8</f>
        <v>1</v>
      </c>
      <c r="AC8" s="552">
        <v>1</v>
      </c>
      <c r="AD8" s="552">
        <v>0</v>
      </c>
      <c r="AE8" s="552">
        <v>0</v>
      </c>
      <c r="AF8" s="552">
        <v>0</v>
      </c>
      <c r="AG8" s="551">
        <f>AH8+AI8+AJ8</f>
        <v>1</v>
      </c>
      <c r="AH8" s="623">
        <v>1</v>
      </c>
      <c r="AI8" s="623">
        <v>0</v>
      </c>
      <c r="AJ8" s="623">
        <v>0</v>
      </c>
      <c r="AK8" s="623">
        <v>0</v>
      </c>
      <c r="AL8" s="551">
        <f>AM8+AN8+AO8</f>
        <v>1</v>
      </c>
      <c r="AM8" s="623">
        <v>1</v>
      </c>
      <c r="AN8" s="623">
        <v>0</v>
      </c>
      <c r="AO8" s="623">
        <v>0</v>
      </c>
      <c r="AP8" s="623">
        <v>0</v>
      </c>
      <c r="AQ8" s="623">
        <v>1</v>
      </c>
      <c r="AR8" s="623">
        <v>0</v>
      </c>
      <c r="AS8" s="623">
        <v>1</v>
      </c>
      <c r="AT8" s="623">
        <v>0</v>
      </c>
      <c r="AU8" s="623">
        <v>0</v>
      </c>
      <c r="AV8" s="551">
        <f>AW8+AX8+AY8</f>
        <v>0</v>
      </c>
      <c r="AW8" s="623">
        <v>0</v>
      </c>
      <c r="AX8" s="623">
        <v>0</v>
      </c>
      <c r="AY8" s="623">
        <v>0</v>
      </c>
      <c r="AZ8" s="623">
        <v>0</v>
      </c>
      <c r="BA8" s="623">
        <v>0</v>
      </c>
      <c r="BB8" s="551">
        <f>BC8+BD8+BE8</f>
        <v>0</v>
      </c>
      <c r="BC8" s="623">
        <v>0</v>
      </c>
      <c r="BD8" s="552">
        <v>0</v>
      </c>
      <c r="BE8" s="552">
        <v>0</v>
      </c>
      <c r="BF8" s="552">
        <v>0</v>
      </c>
      <c r="BG8" s="552">
        <v>0</v>
      </c>
      <c r="BH8" s="464">
        <v>4</v>
      </c>
      <c r="BI8" s="464">
        <v>4</v>
      </c>
      <c r="BJ8" s="464">
        <v>0</v>
      </c>
      <c r="BK8" s="464">
        <v>0</v>
      </c>
      <c r="BL8" s="464">
        <v>0</v>
      </c>
      <c r="BM8" s="464">
        <f>BN8+BO8+BP8</f>
        <v>8</v>
      </c>
      <c r="BN8" s="464">
        <v>0</v>
      </c>
      <c r="BO8" s="464">
        <v>8</v>
      </c>
      <c r="BP8" s="464">
        <v>0</v>
      </c>
      <c r="BQ8" s="464">
        <v>0</v>
      </c>
      <c r="BR8" s="464">
        <v>0</v>
      </c>
      <c r="BS8" s="462">
        <v>2</v>
      </c>
      <c r="BT8" s="462">
        <v>2</v>
      </c>
      <c r="BU8" s="462">
        <v>0</v>
      </c>
      <c r="BV8" s="462">
        <v>1</v>
      </c>
      <c r="BW8" s="462">
        <v>0</v>
      </c>
      <c r="BX8" s="462">
        <v>0</v>
      </c>
      <c r="BY8" s="462">
        <v>1</v>
      </c>
      <c r="BZ8" s="462">
        <v>0</v>
      </c>
      <c r="CA8" s="462">
        <v>0</v>
      </c>
      <c r="CB8" s="462">
        <v>1</v>
      </c>
      <c r="CC8" s="462">
        <v>0</v>
      </c>
      <c r="CD8" s="462">
        <v>0</v>
      </c>
      <c r="CE8" s="465" t="s">
        <v>277</v>
      </c>
      <c r="CF8" s="462"/>
      <c r="CG8" s="466"/>
    </row>
    <row r="9" spans="1:85" ht="15.75" customHeight="1">
      <c r="A9" s="393">
        <v>2</v>
      </c>
      <c r="B9" s="553" t="s">
        <v>278</v>
      </c>
      <c r="C9" s="554">
        <v>5</v>
      </c>
      <c r="D9" s="554">
        <v>145</v>
      </c>
      <c r="E9" s="554">
        <v>0</v>
      </c>
      <c r="F9" s="551">
        <f t="shared" ref="F9:F72" si="4">G9+H9+I9</f>
        <v>5</v>
      </c>
      <c r="G9" s="555">
        <v>5</v>
      </c>
      <c r="H9" s="555">
        <v>0</v>
      </c>
      <c r="I9" s="555">
        <v>0</v>
      </c>
      <c r="J9" s="555">
        <v>0</v>
      </c>
      <c r="K9" s="555">
        <v>0</v>
      </c>
      <c r="L9" s="570"/>
      <c r="M9" s="570"/>
      <c r="N9" s="570"/>
      <c r="O9" s="570"/>
      <c r="P9" s="551">
        <f t="shared" ref="P9:P72" si="5">Q9+R9+S9</f>
        <v>1</v>
      </c>
      <c r="Q9" s="555">
        <v>1</v>
      </c>
      <c r="R9" s="555">
        <v>0</v>
      </c>
      <c r="S9" s="555">
        <v>0</v>
      </c>
      <c r="T9" s="555">
        <v>13</v>
      </c>
      <c r="U9" s="555">
        <v>0</v>
      </c>
      <c r="V9" s="555">
        <v>0</v>
      </c>
      <c r="W9" s="551">
        <f>X9+Y9+Z9</f>
        <v>1</v>
      </c>
      <c r="X9" s="555">
        <v>1</v>
      </c>
      <c r="Y9" s="555">
        <v>0</v>
      </c>
      <c r="Z9" s="555">
        <v>0</v>
      </c>
      <c r="AA9" s="555">
        <v>0</v>
      </c>
      <c r="AB9" s="551">
        <f>AC9+AD9+AE9</f>
        <v>1</v>
      </c>
      <c r="AC9" s="555">
        <v>1</v>
      </c>
      <c r="AD9" s="555">
        <v>0</v>
      </c>
      <c r="AE9" s="555">
        <v>0</v>
      </c>
      <c r="AF9" s="555">
        <v>0</v>
      </c>
      <c r="AG9" s="551">
        <f t="shared" ref="AG9:AG72" si="6">AH9+AI9+AJ9</f>
        <v>1</v>
      </c>
      <c r="AH9" s="623">
        <v>1</v>
      </c>
      <c r="AI9" s="623">
        <v>0</v>
      </c>
      <c r="AJ9" s="623">
        <v>0</v>
      </c>
      <c r="AK9" s="623">
        <v>0</v>
      </c>
      <c r="AL9" s="551">
        <f t="shared" ref="AL9:AL72" si="7">AM9+AN9+AO9</f>
        <v>0</v>
      </c>
      <c r="AM9" s="623">
        <v>0</v>
      </c>
      <c r="AN9" s="623">
        <v>0</v>
      </c>
      <c r="AO9" s="623">
        <v>0</v>
      </c>
      <c r="AP9" s="623">
        <v>0</v>
      </c>
      <c r="AQ9" s="623">
        <v>0</v>
      </c>
      <c r="AR9" s="623">
        <v>0</v>
      </c>
      <c r="AS9" s="623">
        <v>0</v>
      </c>
      <c r="AT9" s="623">
        <v>0</v>
      </c>
      <c r="AU9" s="623">
        <v>0</v>
      </c>
      <c r="AV9" s="551">
        <f t="shared" ref="AV9:AV72" si="8">AW9+AX9+AY9</f>
        <v>0</v>
      </c>
      <c r="AW9" s="623">
        <v>0</v>
      </c>
      <c r="AX9" s="623">
        <v>0</v>
      </c>
      <c r="AY9" s="623">
        <v>0</v>
      </c>
      <c r="AZ9" s="623">
        <v>0</v>
      </c>
      <c r="BA9" s="623">
        <v>0</v>
      </c>
      <c r="BB9" s="551">
        <f t="shared" ref="BB9:BB72" si="9">BC9+BD9+BE9</f>
        <v>0</v>
      </c>
      <c r="BC9" s="623">
        <v>0</v>
      </c>
      <c r="BD9" s="570">
        <v>0</v>
      </c>
      <c r="BE9" s="555">
        <v>0</v>
      </c>
      <c r="BF9" s="555">
        <v>0</v>
      </c>
      <c r="BG9" s="555">
        <v>0</v>
      </c>
      <c r="BH9" s="468">
        <v>2</v>
      </c>
      <c r="BI9" s="468">
        <v>2</v>
      </c>
      <c r="BJ9" s="468">
        <v>0</v>
      </c>
      <c r="BK9" s="468">
        <v>0</v>
      </c>
      <c r="BL9" s="468">
        <v>0</v>
      </c>
      <c r="BM9" s="464">
        <f>BN9+BO9+BP9</f>
        <v>2</v>
      </c>
      <c r="BN9" s="468">
        <v>2</v>
      </c>
      <c r="BO9" s="468">
        <v>0</v>
      </c>
      <c r="BP9" s="468">
        <v>0</v>
      </c>
      <c r="BQ9" s="468">
        <v>0</v>
      </c>
      <c r="BR9" s="468">
        <v>0</v>
      </c>
      <c r="BS9" s="467">
        <v>1</v>
      </c>
      <c r="BT9" s="467">
        <v>1</v>
      </c>
      <c r="BU9" s="467">
        <v>0</v>
      </c>
      <c r="BV9" s="467">
        <v>1</v>
      </c>
      <c r="BW9" s="467">
        <v>0</v>
      </c>
      <c r="BX9" s="467">
        <v>0</v>
      </c>
      <c r="BY9" s="467">
        <v>1</v>
      </c>
      <c r="BZ9" s="467">
        <v>0</v>
      </c>
      <c r="CA9" s="467">
        <v>0</v>
      </c>
      <c r="CB9" s="467">
        <v>1</v>
      </c>
      <c r="CC9" s="467">
        <v>0</v>
      </c>
      <c r="CD9" s="467">
        <v>0</v>
      </c>
      <c r="CE9" s="467">
        <v>977461983</v>
      </c>
      <c r="CF9" s="467"/>
      <c r="CG9" s="466"/>
    </row>
    <row r="10" spans="1:85" ht="15.75" customHeight="1">
      <c r="A10" s="393">
        <v>3</v>
      </c>
      <c r="B10" s="553" t="s">
        <v>279</v>
      </c>
      <c r="C10" s="554">
        <v>15</v>
      </c>
      <c r="D10" s="554">
        <v>279</v>
      </c>
      <c r="E10" s="554">
        <v>0</v>
      </c>
      <c r="F10" s="551">
        <f t="shared" si="4"/>
        <v>15</v>
      </c>
      <c r="G10" s="555">
        <v>15</v>
      </c>
      <c r="H10" s="555">
        <v>0</v>
      </c>
      <c r="I10" s="555">
        <v>0</v>
      </c>
      <c r="J10" s="555">
        <v>0</v>
      </c>
      <c r="K10" s="555">
        <v>0</v>
      </c>
      <c r="L10" s="570"/>
      <c r="M10" s="570"/>
      <c r="N10" s="570"/>
      <c r="O10" s="570"/>
      <c r="P10" s="551">
        <f t="shared" si="5"/>
        <v>1</v>
      </c>
      <c r="Q10" s="555">
        <v>1</v>
      </c>
      <c r="R10" s="555">
        <v>0</v>
      </c>
      <c r="S10" s="555">
        <v>0</v>
      </c>
      <c r="T10" s="555">
        <v>40</v>
      </c>
      <c r="U10" s="555">
        <v>0</v>
      </c>
      <c r="V10" s="555">
        <v>0</v>
      </c>
      <c r="W10" s="551">
        <f>X10+Y10+Z10</f>
        <v>1</v>
      </c>
      <c r="X10" s="555">
        <v>1</v>
      </c>
      <c r="Y10" s="555">
        <v>0</v>
      </c>
      <c r="Z10" s="555">
        <v>0</v>
      </c>
      <c r="AA10" s="555">
        <v>0</v>
      </c>
      <c r="AB10" s="551">
        <f>AC10+AD10+AE10</f>
        <v>0</v>
      </c>
      <c r="AC10" s="555">
        <v>0</v>
      </c>
      <c r="AD10" s="555">
        <v>0</v>
      </c>
      <c r="AE10" s="555">
        <v>0</v>
      </c>
      <c r="AF10" s="555">
        <v>1</v>
      </c>
      <c r="AG10" s="551">
        <f t="shared" si="6"/>
        <v>1</v>
      </c>
      <c r="AH10" s="623">
        <v>1</v>
      </c>
      <c r="AI10" s="623">
        <v>0</v>
      </c>
      <c r="AJ10" s="623">
        <v>0</v>
      </c>
      <c r="AK10" s="623">
        <v>0</v>
      </c>
      <c r="AL10" s="551">
        <f t="shared" si="7"/>
        <v>0</v>
      </c>
      <c r="AM10" s="623">
        <v>0</v>
      </c>
      <c r="AN10" s="623">
        <v>0</v>
      </c>
      <c r="AO10" s="623">
        <v>0</v>
      </c>
      <c r="AP10" s="623">
        <v>1</v>
      </c>
      <c r="AQ10" s="623">
        <v>0</v>
      </c>
      <c r="AR10" s="623">
        <v>0</v>
      </c>
      <c r="AS10" s="623">
        <v>0</v>
      </c>
      <c r="AT10" s="623">
        <v>0</v>
      </c>
      <c r="AU10" s="623">
        <v>1</v>
      </c>
      <c r="AV10" s="551">
        <f t="shared" si="8"/>
        <v>0</v>
      </c>
      <c r="AW10" s="623">
        <v>0</v>
      </c>
      <c r="AX10" s="623">
        <v>0</v>
      </c>
      <c r="AY10" s="623">
        <v>0</v>
      </c>
      <c r="AZ10" s="623">
        <v>0</v>
      </c>
      <c r="BA10" s="623">
        <v>0</v>
      </c>
      <c r="BB10" s="551">
        <f t="shared" si="9"/>
        <v>4</v>
      </c>
      <c r="BC10" s="623">
        <v>4</v>
      </c>
      <c r="BD10" s="570">
        <v>0</v>
      </c>
      <c r="BE10" s="555">
        <v>0</v>
      </c>
      <c r="BF10" s="555">
        <v>0</v>
      </c>
      <c r="BG10" s="555">
        <v>0</v>
      </c>
      <c r="BH10" s="468">
        <v>6</v>
      </c>
      <c r="BI10" s="468">
        <v>6</v>
      </c>
      <c r="BJ10" s="468">
        <v>0</v>
      </c>
      <c r="BK10" s="468">
        <v>0</v>
      </c>
      <c r="BL10" s="468">
        <v>0</v>
      </c>
      <c r="BM10" s="464">
        <f>BN10+BO10+BP10</f>
        <v>4</v>
      </c>
      <c r="BN10" s="468">
        <v>4</v>
      </c>
      <c r="BO10" s="468">
        <v>0</v>
      </c>
      <c r="BP10" s="468">
        <v>0</v>
      </c>
      <c r="BQ10" s="468">
        <v>1</v>
      </c>
      <c r="BR10" s="468">
        <v>1</v>
      </c>
      <c r="BS10" s="467">
        <v>3</v>
      </c>
      <c r="BT10" s="467">
        <v>0</v>
      </c>
      <c r="BU10" s="467">
        <v>3</v>
      </c>
      <c r="BV10" s="467">
        <v>3</v>
      </c>
      <c r="BW10" s="467">
        <v>0</v>
      </c>
      <c r="BX10" s="467">
        <v>0</v>
      </c>
      <c r="BY10" s="467">
        <v>3</v>
      </c>
      <c r="BZ10" s="467">
        <v>0</v>
      </c>
      <c r="CA10" s="467">
        <v>0</v>
      </c>
      <c r="CB10" s="467">
        <v>1</v>
      </c>
      <c r="CC10" s="467">
        <v>0</v>
      </c>
      <c r="CD10" s="467">
        <v>2</v>
      </c>
      <c r="CE10" s="469" t="s">
        <v>280</v>
      </c>
      <c r="CF10" s="467"/>
      <c r="CG10" s="470"/>
    </row>
    <row r="11" spans="1:85" ht="15.75" customHeight="1">
      <c r="A11" s="393">
        <v>4</v>
      </c>
      <c r="B11" s="553" t="s">
        <v>281</v>
      </c>
      <c r="C11" s="554">
        <v>6</v>
      </c>
      <c r="D11" s="554">
        <v>184</v>
      </c>
      <c r="E11" s="554">
        <v>0</v>
      </c>
      <c r="F11" s="551">
        <f t="shared" si="4"/>
        <v>6</v>
      </c>
      <c r="G11" s="555">
        <v>6</v>
      </c>
      <c r="H11" s="555">
        <v>0</v>
      </c>
      <c r="I11" s="555">
        <v>0</v>
      </c>
      <c r="J11" s="555">
        <v>0</v>
      </c>
      <c r="K11" s="555">
        <v>0</v>
      </c>
      <c r="L11" s="570"/>
      <c r="M11" s="570"/>
      <c r="N11" s="570"/>
      <c r="O11" s="570"/>
      <c r="P11" s="551">
        <f t="shared" si="5"/>
        <v>0</v>
      </c>
      <c r="Q11" s="555">
        <v>0</v>
      </c>
      <c r="R11" s="555">
        <v>0</v>
      </c>
      <c r="S11" s="555">
        <v>0</v>
      </c>
      <c r="T11" s="555">
        <v>0</v>
      </c>
      <c r="U11" s="555">
        <v>0</v>
      </c>
      <c r="V11" s="555">
        <v>0</v>
      </c>
      <c r="W11" s="551">
        <f>X11+Y11+Z11</f>
        <v>1</v>
      </c>
      <c r="X11" s="555">
        <v>1</v>
      </c>
      <c r="Y11" s="555">
        <v>0</v>
      </c>
      <c r="Z11" s="555">
        <v>0</v>
      </c>
      <c r="AA11" s="555">
        <v>0</v>
      </c>
      <c r="AB11" s="551">
        <f>AC11+AD11+AE11</f>
        <v>1</v>
      </c>
      <c r="AC11" s="555">
        <v>1</v>
      </c>
      <c r="AD11" s="555">
        <v>0</v>
      </c>
      <c r="AE11" s="555">
        <v>0</v>
      </c>
      <c r="AF11" s="555">
        <v>0</v>
      </c>
      <c r="AG11" s="551">
        <f t="shared" si="6"/>
        <v>0</v>
      </c>
      <c r="AH11" s="623">
        <v>0</v>
      </c>
      <c r="AI11" s="623">
        <v>0</v>
      </c>
      <c r="AJ11" s="623">
        <v>0</v>
      </c>
      <c r="AK11" s="623">
        <v>0</v>
      </c>
      <c r="AL11" s="551">
        <f t="shared" si="7"/>
        <v>1</v>
      </c>
      <c r="AM11" s="623">
        <v>1</v>
      </c>
      <c r="AN11" s="623">
        <v>0</v>
      </c>
      <c r="AO11" s="623">
        <v>0</v>
      </c>
      <c r="AP11" s="623">
        <v>0</v>
      </c>
      <c r="AQ11" s="623">
        <v>0</v>
      </c>
      <c r="AR11" s="623">
        <v>0</v>
      </c>
      <c r="AS11" s="623">
        <v>0</v>
      </c>
      <c r="AT11" s="623">
        <v>0</v>
      </c>
      <c r="AU11" s="623">
        <v>0</v>
      </c>
      <c r="AV11" s="551">
        <f t="shared" si="8"/>
        <v>0</v>
      </c>
      <c r="AW11" s="623">
        <v>0</v>
      </c>
      <c r="AX11" s="623">
        <v>0</v>
      </c>
      <c r="AY11" s="623">
        <v>0</v>
      </c>
      <c r="AZ11" s="623">
        <v>0</v>
      </c>
      <c r="BA11" s="623">
        <v>0</v>
      </c>
      <c r="BB11" s="551">
        <f t="shared" si="9"/>
        <v>0</v>
      </c>
      <c r="BC11" s="623">
        <v>0</v>
      </c>
      <c r="BD11" s="570">
        <v>0</v>
      </c>
      <c r="BE11" s="555">
        <v>0</v>
      </c>
      <c r="BF11" s="555">
        <v>0</v>
      </c>
      <c r="BG11" s="555">
        <v>0</v>
      </c>
      <c r="BH11" s="468">
        <v>2</v>
      </c>
      <c r="BI11" s="468">
        <v>2</v>
      </c>
      <c r="BJ11" s="468">
        <v>0</v>
      </c>
      <c r="BK11" s="468">
        <v>0</v>
      </c>
      <c r="BL11" s="468">
        <v>0</v>
      </c>
      <c r="BM11" s="464">
        <f>BN11+BO11+BP11</f>
        <v>4</v>
      </c>
      <c r="BN11" s="468">
        <v>4</v>
      </c>
      <c r="BO11" s="468">
        <v>0</v>
      </c>
      <c r="BP11" s="468">
        <v>0</v>
      </c>
      <c r="BQ11" s="468">
        <v>0</v>
      </c>
      <c r="BR11" s="468">
        <v>0</v>
      </c>
      <c r="BS11" s="467">
        <v>1</v>
      </c>
      <c r="BT11" s="467">
        <v>1</v>
      </c>
      <c r="BU11" s="467">
        <v>0</v>
      </c>
      <c r="BV11" s="467">
        <v>1</v>
      </c>
      <c r="BW11" s="467">
        <v>0</v>
      </c>
      <c r="BX11" s="467">
        <v>0</v>
      </c>
      <c r="BY11" s="467">
        <v>1</v>
      </c>
      <c r="BZ11" s="467">
        <v>0</v>
      </c>
      <c r="CA11" s="467">
        <v>0</v>
      </c>
      <c r="CB11" s="467">
        <v>1</v>
      </c>
      <c r="CC11" s="467">
        <v>0</v>
      </c>
      <c r="CD11" s="467">
        <v>0</v>
      </c>
      <c r="CE11" s="467">
        <v>796036207</v>
      </c>
      <c r="CF11" s="467"/>
      <c r="CG11" s="471"/>
    </row>
    <row r="12" spans="1:85" ht="15.75" customHeight="1">
      <c r="A12" s="393">
        <v>5</v>
      </c>
      <c r="B12" s="553" t="s">
        <v>282</v>
      </c>
      <c r="C12" s="554">
        <v>5</v>
      </c>
      <c r="D12" s="554">
        <v>91</v>
      </c>
      <c r="E12" s="554">
        <v>0</v>
      </c>
      <c r="F12" s="551">
        <f t="shared" si="4"/>
        <v>5</v>
      </c>
      <c r="G12" s="555">
        <v>5</v>
      </c>
      <c r="H12" s="555">
        <v>0</v>
      </c>
      <c r="I12" s="555">
        <v>0</v>
      </c>
      <c r="J12" s="555">
        <v>0</v>
      </c>
      <c r="K12" s="555">
        <v>0</v>
      </c>
      <c r="L12" s="570"/>
      <c r="M12" s="570"/>
      <c r="N12" s="570"/>
      <c r="O12" s="570"/>
      <c r="P12" s="551">
        <f t="shared" si="5"/>
        <v>1</v>
      </c>
      <c r="Q12" s="555">
        <v>1</v>
      </c>
      <c r="R12" s="555">
        <v>0</v>
      </c>
      <c r="S12" s="555">
        <v>0</v>
      </c>
      <c r="T12" s="555">
        <v>13</v>
      </c>
      <c r="U12" s="555">
        <v>0</v>
      </c>
      <c r="V12" s="555">
        <v>0</v>
      </c>
      <c r="W12" s="551">
        <f>X12+Y12+Z12</f>
        <v>1</v>
      </c>
      <c r="X12" s="555">
        <v>1</v>
      </c>
      <c r="Y12" s="555">
        <v>0</v>
      </c>
      <c r="Z12" s="555">
        <v>0</v>
      </c>
      <c r="AA12" s="555">
        <v>0</v>
      </c>
      <c r="AB12" s="551">
        <f>AC12+AD12+AE12</f>
        <v>1</v>
      </c>
      <c r="AC12" s="555">
        <v>1</v>
      </c>
      <c r="AD12" s="555">
        <v>0</v>
      </c>
      <c r="AE12" s="555">
        <v>0</v>
      </c>
      <c r="AF12" s="555">
        <v>0</v>
      </c>
      <c r="AG12" s="551">
        <f t="shared" si="6"/>
        <v>1</v>
      </c>
      <c r="AH12" s="623">
        <v>1</v>
      </c>
      <c r="AI12" s="623">
        <v>0</v>
      </c>
      <c r="AJ12" s="623">
        <v>0</v>
      </c>
      <c r="AK12" s="623">
        <v>0</v>
      </c>
      <c r="AL12" s="551">
        <f t="shared" si="7"/>
        <v>0</v>
      </c>
      <c r="AM12" s="623">
        <v>0</v>
      </c>
      <c r="AN12" s="623">
        <v>0</v>
      </c>
      <c r="AO12" s="623">
        <v>0</v>
      </c>
      <c r="AP12" s="623">
        <v>0</v>
      </c>
      <c r="AQ12" s="623">
        <v>0</v>
      </c>
      <c r="AR12" s="623">
        <v>0</v>
      </c>
      <c r="AS12" s="623">
        <v>0</v>
      </c>
      <c r="AT12" s="623">
        <v>0</v>
      </c>
      <c r="AU12" s="623">
        <v>0</v>
      </c>
      <c r="AV12" s="551">
        <f t="shared" si="8"/>
        <v>0</v>
      </c>
      <c r="AW12" s="623">
        <v>0</v>
      </c>
      <c r="AX12" s="623">
        <v>0</v>
      </c>
      <c r="AY12" s="623">
        <v>0</v>
      </c>
      <c r="AZ12" s="623">
        <v>0</v>
      </c>
      <c r="BA12" s="623">
        <v>0</v>
      </c>
      <c r="BB12" s="551">
        <f t="shared" si="9"/>
        <v>0</v>
      </c>
      <c r="BC12" s="623">
        <v>0</v>
      </c>
      <c r="BD12" s="570">
        <v>0</v>
      </c>
      <c r="BE12" s="555">
        <v>0</v>
      </c>
      <c r="BF12" s="555">
        <v>0</v>
      </c>
      <c r="BG12" s="555">
        <v>0</v>
      </c>
      <c r="BH12" s="468">
        <v>2</v>
      </c>
      <c r="BI12" s="468">
        <v>2</v>
      </c>
      <c r="BJ12" s="468">
        <v>0</v>
      </c>
      <c r="BK12" s="468">
        <v>0</v>
      </c>
      <c r="BL12" s="468">
        <v>0</v>
      </c>
      <c r="BM12" s="464">
        <f>BN12+BO12+BP12</f>
        <v>6</v>
      </c>
      <c r="BN12" s="468">
        <v>6</v>
      </c>
      <c r="BO12" s="468">
        <v>0</v>
      </c>
      <c r="BP12" s="468">
        <v>0</v>
      </c>
      <c r="BQ12" s="468">
        <v>0</v>
      </c>
      <c r="BR12" s="468">
        <v>0</v>
      </c>
      <c r="BS12" s="467">
        <v>1</v>
      </c>
      <c r="BT12" s="467">
        <v>1</v>
      </c>
      <c r="BU12" s="467">
        <v>0</v>
      </c>
      <c r="BV12" s="467">
        <v>0</v>
      </c>
      <c r="BW12" s="467">
        <v>0</v>
      </c>
      <c r="BX12" s="467">
        <v>0</v>
      </c>
      <c r="BY12" s="467">
        <v>1</v>
      </c>
      <c r="BZ12" s="467">
        <v>0</v>
      </c>
      <c r="CA12" s="467">
        <v>0</v>
      </c>
      <c r="CB12" s="467">
        <v>1</v>
      </c>
      <c r="CC12" s="467">
        <v>0</v>
      </c>
      <c r="CD12" s="467">
        <v>0</v>
      </c>
      <c r="CE12" s="472" t="s">
        <v>283</v>
      </c>
      <c r="CF12" s="467"/>
      <c r="CG12" s="466"/>
    </row>
    <row r="13" spans="1:85" s="212" customFormat="1" ht="15.75" customHeight="1">
      <c r="A13" s="609" t="s">
        <v>80</v>
      </c>
      <c r="B13" s="556" t="s">
        <v>284</v>
      </c>
      <c r="C13" s="557">
        <v>307</v>
      </c>
      <c r="D13" s="557">
        <v>7560</v>
      </c>
      <c r="E13" s="557">
        <v>3676</v>
      </c>
      <c r="F13" s="548">
        <f>SUM(F14:F27)</f>
        <v>392</v>
      </c>
      <c r="G13" s="548">
        <f t="shared" ref="G13:BG13" si="10">SUM(G14:G27)</f>
        <v>219</v>
      </c>
      <c r="H13" s="548">
        <f t="shared" si="10"/>
        <v>145</v>
      </c>
      <c r="I13" s="548">
        <f t="shared" si="10"/>
        <v>28</v>
      </c>
      <c r="J13" s="548">
        <f t="shared" si="10"/>
        <v>9</v>
      </c>
      <c r="K13" s="548">
        <f t="shared" si="10"/>
        <v>33</v>
      </c>
      <c r="L13" s="548">
        <f>P13+W13+AB13+AG13+AL13</f>
        <v>38</v>
      </c>
      <c r="M13" s="548">
        <f t="shared" ref="M13" si="11">Q13+X13+AC13+AH13+AM13</f>
        <v>22</v>
      </c>
      <c r="N13" s="548">
        <f t="shared" ref="N13" si="12">R13+Y13+AD13+AI13+AN13</f>
        <v>16</v>
      </c>
      <c r="O13" s="548">
        <f t="shared" ref="O13" si="13">S13+Z13+AE13+AJ13+AO13</f>
        <v>0</v>
      </c>
      <c r="P13" s="548">
        <f t="shared" si="10"/>
        <v>14</v>
      </c>
      <c r="Q13" s="548">
        <f t="shared" si="10"/>
        <v>5</v>
      </c>
      <c r="R13" s="548">
        <f t="shared" si="10"/>
        <v>9</v>
      </c>
      <c r="S13" s="548">
        <f t="shared" si="10"/>
        <v>0</v>
      </c>
      <c r="T13" s="548">
        <f t="shared" si="10"/>
        <v>354</v>
      </c>
      <c r="U13" s="548">
        <f t="shared" si="10"/>
        <v>5</v>
      </c>
      <c r="V13" s="548">
        <f t="shared" si="10"/>
        <v>143</v>
      </c>
      <c r="W13" s="548">
        <f t="shared" si="10"/>
        <v>14</v>
      </c>
      <c r="X13" s="548">
        <f t="shared" si="10"/>
        <v>7</v>
      </c>
      <c r="Y13" s="548">
        <f t="shared" si="10"/>
        <v>7</v>
      </c>
      <c r="Z13" s="548">
        <f t="shared" si="10"/>
        <v>0</v>
      </c>
      <c r="AA13" s="548">
        <f t="shared" si="10"/>
        <v>0</v>
      </c>
      <c r="AB13" s="548">
        <f t="shared" si="10"/>
        <v>5</v>
      </c>
      <c r="AC13" s="548">
        <f t="shared" si="10"/>
        <v>5</v>
      </c>
      <c r="AD13" s="548">
        <f t="shared" si="10"/>
        <v>0</v>
      </c>
      <c r="AE13" s="548">
        <f t="shared" si="10"/>
        <v>0</v>
      </c>
      <c r="AF13" s="548">
        <f t="shared" si="10"/>
        <v>10</v>
      </c>
      <c r="AG13" s="625">
        <f t="shared" si="10"/>
        <v>4</v>
      </c>
      <c r="AH13" s="629">
        <f t="shared" si="10"/>
        <v>4</v>
      </c>
      <c r="AI13" s="629">
        <f t="shared" si="10"/>
        <v>0</v>
      </c>
      <c r="AJ13" s="629">
        <f t="shared" si="10"/>
        <v>0</v>
      </c>
      <c r="AK13" s="629">
        <f t="shared" si="10"/>
        <v>12</v>
      </c>
      <c r="AL13" s="629">
        <f t="shared" si="10"/>
        <v>1</v>
      </c>
      <c r="AM13" s="629">
        <f t="shared" si="10"/>
        <v>1</v>
      </c>
      <c r="AN13" s="629">
        <f t="shared" si="10"/>
        <v>0</v>
      </c>
      <c r="AO13" s="629">
        <f t="shared" si="10"/>
        <v>0</v>
      </c>
      <c r="AP13" s="629">
        <f t="shared" si="10"/>
        <v>13</v>
      </c>
      <c r="AQ13" s="629">
        <f t="shared" si="10"/>
        <v>204</v>
      </c>
      <c r="AR13" s="629">
        <f t="shared" si="10"/>
        <v>71</v>
      </c>
      <c r="AS13" s="629">
        <f t="shared" si="10"/>
        <v>109</v>
      </c>
      <c r="AT13" s="629">
        <f t="shared" si="10"/>
        <v>24</v>
      </c>
      <c r="AU13" s="629">
        <f t="shared" si="10"/>
        <v>69</v>
      </c>
      <c r="AV13" s="629">
        <f t="shared" si="10"/>
        <v>288</v>
      </c>
      <c r="AW13" s="629">
        <f t="shared" si="10"/>
        <v>148</v>
      </c>
      <c r="AX13" s="629">
        <f t="shared" si="10"/>
        <v>21</v>
      </c>
      <c r="AY13" s="629">
        <f t="shared" si="10"/>
        <v>119</v>
      </c>
      <c r="AZ13" s="629">
        <f t="shared" si="10"/>
        <v>8</v>
      </c>
      <c r="BA13" s="629">
        <f t="shared" si="10"/>
        <v>41</v>
      </c>
      <c r="BB13" s="629">
        <f t="shared" si="10"/>
        <v>140</v>
      </c>
      <c r="BC13" s="629">
        <f t="shared" si="10"/>
        <v>72</v>
      </c>
      <c r="BD13" s="627">
        <f t="shared" si="10"/>
        <v>26</v>
      </c>
      <c r="BE13" s="548">
        <f t="shared" si="10"/>
        <v>42</v>
      </c>
      <c r="BF13" s="548">
        <f t="shared" si="10"/>
        <v>4</v>
      </c>
      <c r="BG13" s="548">
        <f t="shared" si="10"/>
        <v>17</v>
      </c>
      <c r="BH13" s="535">
        <v>128</v>
      </c>
      <c r="BI13" s="535">
        <v>30</v>
      </c>
      <c r="BJ13" s="535">
        <v>85</v>
      </c>
      <c r="BK13" s="535">
        <v>13</v>
      </c>
      <c r="BL13" s="535">
        <v>0</v>
      </c>
      <c r="BM13" s="535">
        <v>46</v>
      </c>
      <c r="BN13" s="535">
        <v>83</v>
      </c>
      <c r="BO13" s="535">
        <v>19</v>
      </c>
      <c r="BP13" s="535">
        <v>64</v>
      </c>
      <c r="BQ13" s="535">
        <v>28</v>
      </c>
      <c r="BR13" s="535">
        <v>11</v>
      </c>
      <c r="BS13" s="535">
        <v>39</v>
      </c>
      <c r="BT13" s="535">
        <v>94</v>
      </c>
      <c r="BU13" s="535">
        <v>0</v>
      </c>
      <c r="BV13" s="535">
        <v>8</v>
      </c>
      <c r="BW13" s="535">
        <v>14</v>
      </c>
      <c r="BX13" s="535">
        <v>0</v>
      </c>
      <c r="BY13" s="535">
        <v>94</v>
      </c>
      <c r="BZ13" s="535">
        <v>913754888</v>
      </c>
      <c r="CA13" s="535">
        <v>0</v>
      </c>
      <c r="CB13" s="532">
        <f>SUM(CB14:CB27)</f>
        <v>14</v>
      </c>
      <c r="CC13" s="532">
        <f>SUM(CC14:CC27)</f>
        <v>0</v>
      </c>
      <c r="CD13" s="532">
        <f>SUM(CD14:CD27)</f>
        <v>94</v>
      </c>
      <c r="CE13" s="532">
        <f>SUM(CE14:CE27)</f>
        <v>0</v>
      </c>
      <c r="CF13" s="532">
        <f>SUM(CF14:CF27)</f>
        <v>0</v>
      </c>
      <c r="CG13" s="536"/>
    </row>
    <row r="14" spans="1:85" ht="15.75" customHeight="1">
      <c r="A14" s="610">
        <v>1</v>
      </c>
      <c r="B14" s="558" t="s">
        <v>285</v>
      </c>
      <c r="C14" s="559">
        <v>43</v>
      </c>
      <c r="D14" s="559">
        <v>1094</v>
      </c>
      <c r="E14" s="559">
        <v>535</v>
      </c>
      <c r="F14" s="551">
        <f t="shared" si="4"/>
        <v>56</v>
      </c>
      <c r="G14" s="560">
        <v>21</v>
      </c>
      <c r="H14" s="560">
        <v>28</v>
      </c>
      <c r="I14" s="561">
        <v>7</v>
      </c>
      <c r="J14" s="560">
        <v>7</v>
      </c>
      <c r="K14" s="560">
        <v>5</v>
      </c>
      <c r="L14" s="570"/>
      <c r="M14" s="570"/>
      <c r="N14" s="570"/>
      <c r="O14" s="570"/>
      <c r="P14" s="551">
        <f t="shared" si="5"/>
        <v>1</v>
      </c>
      <c r="Q14" s="560">
        <v>0</v>
      </c>
      <c r="R14" s="560">
        <v>1</v>
      </c>
      <c r="S14" s="560">
        <v>0</v>
      </c>
      <c r="T14" s="560">
        <v>24</v>
      </c>
      <c r="U14" s="560">
        <v>1</v>
      </c>
      <c r="V14" s="560">
        <v>25</v>
      </c>
      <c r="W14" s="551">
        <f>X14+Y14+Z14</f>
        <v>1</v>
      </c>
      <c r="X14" s="560">
        <v>0</v>
      </c>
      <c r="Y14" s="560">
        <v>1</v>
      </c>
      <c r="Z14" s="560">
        <v>0</v>
      </c>
      <c r="AA14" s="560">
        <v>0</v>
      </c>
      <c r="AB14" s="551">
        <f>AC14+AD14+AE14</f>
        <v>0</v>
      </c>
      <c r="AC14" s="560">
        <v>0</v>
      </c>
      <c r="AD14" s="560">
        <v>0</v>
      </c>
      <c r="AE14" s="560">
        <v>0</v>
      </c>
      <c r="AF14" s="560">
        <v>1</v>
      </c>
      <c r="AG14" s="551">
        <f t="shared" si="6"/>
        <v>0</v>
      </c>
      <c r="AH14" s="623">
        <v>0</v>
      </c>
      <c r="AI14" s="623">
        <v>0</v>
      </c>
      <c r="AJ14" s="623">
        <v>0</v>
      </c>
      <c r="AK14" s="623">
        <v>1</v>
      </c>
      <c r="AL14" s="551">
        <f t="shared" si="7"/>
        <v>0</v>
      </c>
      <c r="AM14" s="623">
        <v>0</v>
      </c>
      <c r="AN14" s="623">
        <v>0</v>
      </c>
      <c r="AO14" s="623">
        <v>0</v>
      </c>
      <c r="AP14" s="623">
        <v>1</v>
      </c>
      <c r="AQ14" s="623">
        <v>22</v>
      </c>
      <c r="AR14" s="623">
        <v>0</v>
      </c>
      <c r="AS14" s="623">
        <v>22</v>
      </c>
      <c r="AT14" s="623">
        <v>0</v>
      </c>
      <c r="AU14" s="623">
        <v>10</v>
      </c>
      <c r="AV14" s="551">
        <f t="shared" si="8"/>
        <v>40</v>
      </c>
      <c r="AW14" s="623">
        <v>20</v>
      </c>
      <c r="AX14" s="623">
        <v>0</v>
      </c>
      <c r="AY14" s="623">
        <v>20</v>
      </c>
      <c r="AZ14" s="623">
        <v>0</v>
      </c>
      <c r="BA14" s="623">
        <v>5</v>
      </c>
      <c r="BB14" s="551">
        <f t="shared" si="9"/>
        <v>4</v>
      </c>
      <c r="BC14" s="623">
        <v>2</v>
      </c>
      <c r="BD14" s="570">
        <v>2</v>
      </c>
      <c r="BE14" s="560">
        <v>0</v>
      </c>
      <c r="BF14" s="560">
        <v>0</v>
      </c>
      <c r="BG14" s="560">
        <v>5</v>
      </c>
      <c r="BH14" s="474">
        <v>10</v>
      </c>
      <c r="BI14" s="474">
        <v>0</v>
      </c>
      <c r="BJ14" s="474">
        <v>10</v>
      </c>
      <c r="BK14" s="474">
        <v>0</v>
      </c>
      <c r="BL14" s="474">
        <v>0</v>
      </c>
      <c r="BM14" s="474">
        <v>6</v>
      </c>
      <c r="BN14" s="474">
        <v>4</v>
      </c>
      <c r="BO14" s="474">
        <v>3</v>
      </c>
      <c r="BP14" s="474">
        <v>1</v>
      </c>
      <c r="BQ14" s="474">
        <v>7</v>
      </c>
      <c r="BR14" s="474">
        <v>0</v>
      </c>
      <c r="BS14" s="473">
        <v>6</v>
      </c>
      <c r="BT14" s="473">
        <v>13</v>
      </c>
      <c r="BU14" s="473">
        <v>0</v>
      </c>
      <c r="BV14" s="473">
        <v>1</v>
      </c>
      <c r="BW14" s="473">
        <v>1</v>
      </c>
      <c r="BX14" s="473">
        <v>0</v>
      </c>
      <c r="BY14" s="473">
        <v>13</v>
      </c>
      <c r="BZ14" s="473"/>
      <c r="CA14" s="473"/>
      <c r="CB14" s="467">
        <v>1</v>
      </c>
      <c r="CC14" s="467">
        <v>0</v>
      </c>
      <c r="CD14" s="467">
        <v>13</v>
      </c>
      <c r="CE14" s="467"/>
      <c r="CF14" s="467"/>
      <c r="CG14" s="466"/>
    </row>
    <row r="15" spans="1:85" ht="15.75" customHeight="1">
      <c r="A15" s="610">
        <v>2</v>
      </c>
      <c r="B15" s="558" t="s">
        <v>286</v>
      </c>
      <c r="C15" s="559">
        <v>22</v>
      </c>
      <c r="D15" s="559">
        <v>513</v>
      </c>
      <c r="E15" s="559">
        <v>306</v>
      </c>
      <c r="F15" s="551">
        <f t="shared" si="4"/>
        <v>26</v>
      </c>
      <c r="G15" s="560">
        <v>6</v>
      </c>
      <c r="H15" s="560">
        <v>19</v>
      </c>
      <c r="I15" s="560">
        <v>1</v>
      </c>
      <c r="J15" s="560">
        <v>0</v>
      </c>
      <c r="K15" s="560">
        <v>15</v>
      </c>
      <c r="L15" s="570"/>
      <c r="M15" s="570"/>
      <c r="N15" s="570"/>
      <c r="O15" s="570"/>
      <c r="P15" s="551">
        <f t="shared" si="5"/>
        <v>1</v>
      </c>
      <c r="Q15" s="560">
        <v>0</v>
      </c>
      <c r="R15" s="560">
        <v>1</v>
      </c>
      <c r="S15" s="560">
        <v>0</v>
      </c>
      <c r="T15" s="560">
        <v>52</v>
      </c>
      <c r="U15" s="560">
        <v>0</v>
      </c>
      <c r="V15" s="560">
        <v>0</v>
      </c>
      <c r="W15" s="551">
        <f t="shared" ref="W15:W78" si="14">X15+Y15+Z15</f>
        <v>1</v>
      </c>
      <c r="X15" s="560">
        <v>0</v>
      </c>
      <c r="Y15" s="560">
        <v>1</v>
      </c>
      <c r="Z15" s="560">
        <v>0</v>
      </c>
      <c r="AA15" s="560">
        <v>0</v>
      </c>
      <c r="AB15" s="551">
        <f t="shared" ref="AB15:AB78" si="15">AC15+AD15+AE15</f>
        <v>0</v>
      </c>
      <c r="AC15" s="560">
        <v>0</v>
      </c>
      <c r="AD15" s="560">
        <v>0</v>
      </c>
      <c r="AE15" s="560">
        <v>0</v>
      </c>
      <c r="AF15" s="560">
        <v>1</v>
      </c>
      <c r="AG15" s="551">
        <f t="shared" si="6"/>
        <v>0</v>
      </c>
      <c r="AH15" s="623">
        <v>0</v>
      </c>
      <c r="AI15" s="623">
        <v>0</v>
      </c>
      <c r="AJ15" s="623">
        <v>0</v>
      </c>
      <c r="AK15" s="623">
        <v>1</v>
      </c>
      <c r="AL15" s="551">
        <f t="shared" si="7"/>
        <v>0</v>
      </c>
      <c r="AM15" s="623">
        <v>0</v>
      </c>
      <c r="AN15" s="623">
        <v>0</v>
      </c>
      <c r="AO15" s="623">
        <v>0</v>
      </c>
      <c r="AP15" s="623">
        <v>1</v>
      </c>
      <c r="AQ15" s="623">
        <v>17</v>
      </c>
      <c r="AR15" s="623">
        <v>0</v>
      </c>
      <c r="AS15" s="623">
        <v>17</v>
      </c>
      <c r="AT15" s="623">
        <v>0</v>
      </c>
      <c r="AU15" s="623">
        <v>2</v>
      </c>
      <c r="AV15" s="551">
        <f t="shared" si="8"/>
        <v>27</v>
      </c>
      <c r="AW15" s="623">
        <v>14</v>
      </c>
      <c r="AX15" s="623">
        <v>0</v>
      </c>
      <c r="AY15" s="623">
        <v>13</v>
      </c>
      <c r="AZ15" s="623">
        <v>1</v>
      </c>
      <c r="BA15" s="623">
        <v>3</v>
      </c>
      <c r="BB15" s="551">
        <f t="shared" si="9"/>
        <v>14</v>
      </c>
      <c r="BC15" s="623">
        <v>7</v>
      </c>
      <c r="BD15" s="570">
        <v>3</v>
      </c>
      <c r="BE15" s="560">
        <v>4</v>
      </c>
      <c r="BF15" s="560">
        <v>0</v>
      </c>
      <c r="BG15" s="560">
        <v>2</v>
      </c>
      <c r="BH15" s="474">
        <v>18</v>
      </c>
      <c r="BI15" s="474">
        <v>9</v>
      </c>
      <c r="BJ15" s="474">
        <v>5</v>
      </c>
      <c r="BK15" s="474">
        <v>4</v>
      </c>
      <c r="BL15" s="474">
        <v>0</v>
      </c>
      <c r="BM15" s="474">
        <v>3</v>
      </c>
      <c r="BN15" s="474">
        <v>9</v>
      </c>
      <c r="BO15" s="474">
        <v>1</v>
      </c>
      <c r="BP15" s="474">
        <v>8</v>
      </c>
      <c r="BQ15" s="474">
        <v>1</v>
      </c>
      <c r="BR15" s="474">
        <v>7</v>
      </c>
      <c r="BS15" s="473">
        <v>1</v>
      </c>
      <c r="BT15" s="473">
        <v>8</v>
      </c>
      <c r="BU15" s="473">
        <v>0</v>
      </c>
      <c r="BV15" s="473">
        <v>1</v>
      </c>
      <c r="BW15" s="473">
        <v>1</v>
      </c>
      <c r="BX15" s="473">
        <v>0</v>
      </c>
      <c r="BY15" s="473">
        <v>8</v>
      </c>
      <c r="BZ15" s="473"/>
      <c r="CA15" s="473"/>
      <c r="CB15" s="467">
        <v>1</v>
      </c>
      <c r="CC15" s="467">
        <v>0</v>
      </c>
      <c r="CD15" s="467">
        <v>8</v>
      </c>
      <c r="CE15" s="467"/>
      <c r="CF15" s="467"/>
      <c r="CG15" s="466"/>
    </row>
    <row r="16" spans="1:85" ht="15.75" customHeight="1">
      <c r="A16" s="610">
        <v>3</v>
      </c>
      <c r="B16" s="558" t="s">
        <v>287</v>
      </c>
      <c r="C16" s="559">
        <v>33</v>
      </c>
      <c r="D16" s="559">
        <v>975</v>
      </c>
      <c r="E16" s="559">
        <v>320</v>
      </c>
      <c r="F16" s="551">
        <f t="shared" si="4"/>
        <v>40</v>
      </c>
      <c r="G16" s="560">
        <v>33</v>
      </c>
      <c r="H16" s="560">
        <v>7</v>
      </c>
      <c r="I16" s="560">
        <v>0</v>
      </c>
      <c r="J16" s="560">
        <v>0</v>
      </c>
      <c r="K16" s="560">
        <v>0</v>
      </c>
      <c r="L16" s="570"/>
      <c r="M16" s="570"/>
      <c r="N16" s="570"/>
      <c r="O16" s="570"/>
      <c r="P16" s="551">
        <f t="shared" si="5"/>
        <v>1</v>
      </c>
      <c r="Q16" s="560">
        <v>0</v>
      </c>
      <c r="R16" s="560">
        <v>1</v>
      </c>
      <c r="S16" s="560">
        <v>0</v>
      </c>
      <c r="T16" s="560">
        <v>18</v>
      </c>
      <c r="U16" s="560">
        <v>1</v>
      </c>
      <c r="V16" s="560">
        <v>25</v>
      </c>
      <c r="W16" s="551">
        <f t="shared" si="14"/>
        <v>1</v>
      </c>
      <c r="X16" s="560">
        <v>1</v>
      </c>
      <c r="Y16" s="560">
        <v>0</v>
      </c>
      <c r="Z16" s="560">
        <v>0</v>
      </c>
      <c r="AA16" s="560">
        <v>0</v>
      </c>
      <c r="AB16" s="551">
        <f t="shared" si="15"/>
        <v>1</v>
      </c>
      <c r="AC16" s="560">
        <v>1</v>
      </c>
      <c r="AD16" s="560">
        <v>0</v>
      </c>
      <c r="AE16" s="560">
        <v>0</v>
      </c>
      <c r="AF16" s="560">
        <v>1</v>
      </c>
      <c r="AG16" s="551">
        <f t="shared" si="6"/>
        <v>1</v>
      </c>
      <c r="AH16" s="623">
        <v>1</v>
      </c>
      <c r="AI16" s="623">
        <v>0</v>
      </c>
      <c r="AJ16" s="623">
        <v>0</v>
      </c>
      <c r="AK16" s="623">
        <v>1</v>
      </c>
      <c r="AL16" s="551">
        <f t="shared" si="7"/>
        <v>0</v>
      </c>
      <c r="AM16" s="623">
        <v>0</v>
      </c>
      <c r="AN16" s="623">
        <v>0</v>
      </c>
      <c r="AO16" s="623">
        <v>0</v>
      </c>
      <c r="AP16" s="623">
        <v>1</v>
      </c>
      <c r="AQ16" s="623">
        <v>29</v>
      </c>
      <c r="AR16" s="623">
        <v>16</v>
      </c>
      <c r="AS16" s="623">
        <v>13</v>
      </c>
      <c r="AT16" s="623">
        <v>0</v>
      </c>
      <c r="AU16" s="623">
        <v>5</v>
      </c>
      <c r="AV16" s="551">
        <f t="shared" si="8"/>
        <v>14</v>
      </c>
      <c r="AW16" s="623">
        <v>7</v>
      </c>
      <c r="AX16" s="623">
        <v>5</v>
      </c>
      <c r="AY16" s="623">
        <v>2</v>
      </c>
      <c r="AZ16" s="623">
        <v>0</v>
      </c>
      <c r="BA16" s="623">
        <v>0</v>
      </c>
      <c r="BB16" s="551">
        <f t="shared" si="9"/>
        <v>4</v>
      </c>
      <c r="BC16" s="623">
        <v>2</v>
      </c>
      <c r="BD16" s="570">
        <v>2</v>
      </c>
      <c r="BE16" s="560">
        <v>0</v>
      </c>
      <c r="BF16" s="560">
        <v>0</v>
      </c>
      <c r="BG16" s="560">
        <v>0</v>
      </c>
      <c r="BH16" s="474">
        <v>6</v>
      </c>
      <c r="BI16" s="474">
        <v>5</v>
      </c>
      <c r="BJ16" s="474">
        <v>1</v>
      </c>
      <c r="BK16" s="474">
        <v>0</v>
      </c>
      <c r="BL16" s="474">
        <v>0</v>
      </c>
      <c r="BM16" s="474">
        <v>5</v>
      </c>
      <c r="BN16" s="474">
        <v>6</v>
      </c>
      <c r="BO16" s="474">
        <v>4</v>
      </c>
      <c r="BP16" s="474">
        <v>2</v>
      </c>
      <c r="BQ16" s="474">
        <v>0</v>
      </c>
      <c r="BR16" s="474">
        <v>0</v>
      </c>
      <c r="BS16" s="473">
        <v>0</v>
      </c>
      <c r="BT16" s="473">
        <v>6</v>
      </c>
      <c r="BU16" s="473">
        <v>0</v>
      </c>
      <c r="BV16" s="473">
        <v>0</v>
      </c>
      <c r="BW16" s="473">
        <v>1</v>
      </c>
      <c r="BX16" s="473">
        <v>0</v>
      </c>
      <c r="BY16" s="473">
        <v>6</v>
      </c>
      <c r="BZ16" s="473"/>
      <c r="CA16" s="473"/>
      <c r="CB16" s="467">
        <v>1</v>
      </c>
      <c r="CC16" s="467">
        <v>0</v>
      </c>
      <c r="CD16" s="467">
        <v>6</v>
      </c>
      <c r="CE16" s="467"/>
      <c r="CF16" s="467"/>
      <c r="CG16" s="466"/>
    </row>
    <row r="17" spans="1:85" ht="15.75" customHeight="1">
      <c r="A17" s="610">
        <v>4</v>
      </c>
      <c r="B17" s="558" t="s">
        <v>288</v>
      </c>
      <c r="C17" s="559">
        <v>18</v>
      </c>
      <c r="D17" s="559">
        <v>459</v>
      </c>
      <c r="E17" s="559">
        <v>250</v>
      </c>
      <c r="F17" s="551">
        <f t="shared" si="4"/>
        <v>23</v>
      </c>
      <c r="G17" s="560">
        <v>11</v>
      </c>
      <c r="H17" s="560">
        <v>12</v>
      </c>
      <c r="I17" s="560">
        <v>0</v>
      </c>
      <c r="J17" s="560">
        <v>0</v>
      </c>
      <c r="K17" s="560">
        <v>0</v>
      </c>
      <c r="L17" s="570"/>
      <c r="M17" s="570"/>
      <c r="N17" s="570"/>
      <c r="O17" s="570"/>
      <c r="P17" s="551">
        <f t="shared" si="5"/>
        <v>1</v>
      </c>
      <c r="Q17" s="560">
        <v>0</v>
      </c>
      <c r="R17" s="560">
        <v>1</v>
      </c>
      <c r="S17" s="560">
        <v>0</v>
      </c>
      <c r="T17" s="560">
        <v>31</v>
      </c>
      <c r="U17" s="560">
        <v>1</v>
      </c>
      <c r="V17" s="560">
        <v>25</v>
      </c>
      <c r="W17" s="551">
        <f t="shared" si="14"/>
        <v>1</v>
      </c>
      <c r="X17" s="560">
        <v>1</v>
      </c>
      <c r="Y17" s="560">
        <v>0</v>
      </c>
      <c r="Z17" s="560">
        <v>0</v>
      </c>
      <c r="AA17" s="560">
        <v>0</v>
      </c>
      <c r="AB17" s="551">
        <f t="shared" si="15"/>
        <v>1</v>
      </c>
      <c r="AC17" s="560">
        <v>1</v>
      </c>
      <c r="AD17" s="560">
        <v>0</v>
      </c>
      <c r="AE17" s="560">
        <v>0</v>
      </c>
      <c r="AF17" s="560">
        <v>1</v>
      </c>
      <c r="AG17" s="551">
        <f t="shared" si="6"/>
        <v>1</v>
      </c>
      <c r="AH17" s="623">
        <v>1</v>
      </c>
      <c r="AI17" s="623">
        <v>0</v>
      </c>
      <c r="AJ17" s="623">
        <v>0</v>
      </c>
      <c r="AK17" s="623">
        <v>1</v>
      </c>
      <c r="AL17" s="551">
        <f t="shared" si="7"/>
        <v>0</v>
      </c>
      <c r="AM17" s="623">
        <v>0</v>
      </c>
      <c r="AN17" s="623">
        <v>0</v>
      </c>
      <c r="AO17" s="623">
        <v>0</v>
      </c>
      <c r="AP17" s="623">
        <v>1</v>
      </c>
      <c r="AQ17" s="623">
        <v>25</v>
      </c>
      <c r="AR17" s="623">
        <v>5</v>
      </c>
      <c r="AS17" s="623">
        <v>20</v>
      </c>
      <c r="AT17" s="623">
        <v>0</v>
      </c>
      <c r="AU17" s="623">
        <v>5</v>
      </c>
      <c r="AV17" s="551">
        <f t="shared" si="8"/>
        <v>14</v>
      </c>
      <c r="AW17" s="623">
        <v>7</v>
      </c>
      <c r="AX17" s="623">
        <v>1</v>
      </c>
      <c r="AY17" s="623">
        <v>6</v>
      </c>
      <c r="AZ17" s="623">
        <v>0</v>
      </c>
      <c r="BA17" s="623">
        <v>2</v>
      </c>
      <c r="BB17" s="551">
        <f t="shared" si="9"/>
        <v>16</v>
      </c>
      <c r="BC17" s="623">
        <v>8</v>
      </c>
      <c r="BD17" s="570">
        <v>0</v>
      </c>
      <c r="BE17" s="560">
        <v>8</v>
      </c>
      <c r="BF17" s="560">
        <v>0</v>
      </c>
      <c r="BG17" s="560">
        <v>0</v>
      </c>
      <c r="BH17" s="474">
        <v>8</v>
      </c>
      <c r="BI17" s="474">
        <v>0</v>
      </c>
      <c r="BJ17" s="474">
        <v>8</v>
      </c>
      <c r="BK17" s="474">
        <v>0</v>
      </c>
      <c r="BL17" s="474">
        <v>0</v>
      </c>
      <c r="BM17" s="474">
        <v>6</v>
      </c>
      <c r="BN17" s="474">
        <v>6</v>
      </c>
      <c r="BO17" s="474">
        <v>1</v>
      </c>
      <c r="BP17" s="474">
        <v>5</v>
      </c>
      <c r="BQ17" s="474">
        <v>1</v>
      </c>
      <c r="BR17" s="474">
        <v>4</v>
      </c>
      <c r="BS17" s="473"/>
      <c r="BT17" s="473">
        <v>5</v>
      </c>
      <c r="BU17" s="473">
        <v>0</v>
      </c>
      <c r="BV17" s="473">
        <v>0</v>
      </c>
      <c r="BW17" s="473">
        <v>1</v>
      </c>
      <c r="BX17" s="473">
        <v>0</v>
      </c>
      <c r="BY17" s="473">
        <v>5</v>
      </c>
      <c r="BZ17" s="473"/>
      <c r="CA17" s="473"/>
      <c r="CB17" s="467">
        <v>1</v>
      </c>
      <c r="CC17" s="467">
        <v>0</v>
      </c>
      <c r="CD17" s="467">
        <v>5</v>
      </c>
      <c r="CE17" s="467"/>
      <c r="CF17" s="467"/>
      <c r="CG17" s="466"/>
    </row>
    <row r="18" spans="1:85" ht="15.75" customHeight="1">
      <c r="A18" s="610">
        <v>5</v>
      </c>
      <c r="B18" s="558" t="s">
        <v>289</v>
      </c>
      <c r="C18" s="559">
        <v>18</v>
      </c>
      <c r="D18" s="559">
        <v>412</v>
      </c>
      <c r="E18" s="559">
        <v>179</v>
      </c>
      <c r="F18" s="551">
        <f t="shared" si="4"/>
        <v>26</v>
      </c>
      <c r="G18" s="560">
        <v>9</v>
      </c>
      <c r="H18" s="560">
        <v>16</v>
      </c>
      <c r="I18" s="560">
        <v>1</v>
      </c>
      <c r="J18" s="560">
        <v>0</v>
      </c>
      <c r="K18" s="560">
        <v>2</v>
      </c>
      <c r="L18" s="570"/>
      <c r="M18" s="570"/>
      <c r="N18" s="570"/>
      <c r="O18" s="570"/>
      <c r="P18" s="551">
        <f t="shared" si="5"/>
        <v>1</v>
      </c>
      <c r="Q18" s="560">
        <v>0</v>
      </c>
      <c r="R18" s="560">
        <v>1</v>
      </c>
      <c r="S18" s="560">
        <v>0</v>
      </c>
      <c r="T18" s="560">
        <v>24</v>
      </c>
      <c r="U18" s="560">
        <v>0</v>
      </c>
      <c r="V18" s="560">
        <v>5</v>
      </c>
      <c r="W18" s="551">
        <f t="shared" si="14"/>
        <v>1</v>
      </c>
      <c r="X18" s="560">
        <v>0</v>
      </c>
      <c r="Y18" s="560">
        <v>1</v>
      </c>
      <c r="Z18" s="560">
        <v>0</v>
      </c>
      <c r="AA18" s="560">
        <v>0</v>
      </c>
      <c r="AB18" s="551">
        <f t="shared" si="15"/>
        <v>0</v>
      </c>
      <c r="AC18" s="560">
        <v>0</v>
      </c>
      <c r="AD18" s="560">
        <v>0</v>
      </c>
      <c r="AE18" s="560">
        <v>0</v>
      </c>
      <c r="AF18" s="560">
        <v>1</v>
      </c>
      <c r="AG18" s="551">
        <f t="shared" si="6"/>
        <v>0</v>
      </c>
      <c r="AH18" s="623">
        <v>0</v>
      </c>
      <c r="AI18" s="623">
        <v>0</v>
      </c>
      <c r="AJ18" s="623">
        <v>0</v>
      </c>
      <c r="AK18" s="623">
        <v>1</v>
      </c>
      <c r="AL18" s="551">
        <f t="shared" si="7"/>
        <v>0</v>
      </c>
      <c r="AM18" s="623">
        <v>0</v>
      </c>
      <c r="AN18" s="623">
        <v>0</v>
      </c>
      <c r="AO18" s="623">
        <v>0</v>
      </c>
      <c r="AP18" s="623">
        <v>1</v>
      </c>
      <c r="AQ18" s="623">
        <v>7</v>
      </c>
      <c r="AR18" s="623">
        <v>0</v>
      </c>
      <c r="AS18" s="623">
        <v>0</v>
      </c>
      <c r="AT18" s="623">
        <v>7</v>
      </c>
      <c r="AU18" s="623">
        <v>5</v>
      </c>
      <c r="AV18" s="551">
        <f t="shared" si="8"/>
        <v>24</v>
      </c>
      <c r="AW18" s="623">
        <v>12</v>
      </c>
      <c r="AX18" s="623">
        <v>0</v>
      </c>
      <c r="AY18" s="623">
        <v>12</v>
      </c>
      <c r="AZ18" s="623">
        <v>0</v>
      </c>
      <c r="BA18" s="623">
        <v>5</v>
      </c>
      <c r="BB18" s="551">
        <f t="shared" si="9"/>
        <v>17</v>
      </c>
      <c r="BC18" s="623">
        <v>9</v>
      </c>
      <c r="BD18" s="570">
        <v>0</v>
      </c>
      <c r="BE18" s="560">
        <v>8</v>
      </c>
      <c r="BF18" s="560">
        <v>1</v>
      </c>
      <c r="BG18" s="560">
        <v>0</v>
      </c>
      <c r="BH18" s="474">
        <v>14</v>
      </c>
      <c r="BI18" s="474">
        <v>0</v>
      </c>
      <c r="BJ18" s="474">
        <v>13</v>
      </c>
      <c r="BK18" s="474">
        <v>1</v>
      </c>
      <c r="BL18" s="474">
        <v>0</v>
      </c>
      <c r="BM18" s="474">
        <v>5</v>
      </c>
      <c r="BN18" s="474">
        <v>6</v>
      </c>
      <c r="BO18" s="474">
        <v>1</v>
      </c>
      <c r="BP18" s="474">
        <v>5</v>
      </c>
      <c r="BQ18" s="474">
        <v>1</v>
      </c>
      <c r="BR18" s="474">
        <v>0</v>
      </c>
      <c r="BS18" s="473">
        <v>7</v>
      </c>
      <c r="BT18" s="473">
        <v>8</v>
      </c>
      <c r="BU18" s="473">
        <v>0</v>
      </c>
      <c r="BV18" s="473">
        <v>0</v>
      </c>
      <c r="BW18" s="473">
        <v>1</v>
      </c>
      <c r="BX18" s="473">
        <v>0</v>
      </c>
      <c r="BY18" s="473">
        <v>8</v>
      </c>
      <c r="BZ18" s="473"/>
      <c r="CA18" s="473"/>
      <c r="CB18" s="467">
        <v>1</v>
      </c>
      <c r="CC18" s="467">
        <v>0</v>
      </c>
      <c r="CD18" s="467">
        <v>8</v>
      </c>
      <c r="CE18" s="467"/>
      <c r="CF18" s="467"/>
      <c r="CG18" s="466"/>
    </row>
    <row r="19" spans="1:85" ht="15.75" customHeight="1">
      <c r="A19" s="610">
        <v>6</v>
      </c>
      <c r="B19" s="558" t="s">
        <v>290</v>
      </c>
      <c r="C19" s="559">
        <v>19</v>
      </c>
      <c r="D19" s="559">
        <v>374</v>
      </c>
      <c r="E19" s="559">
        <v>225</v>
      </c>
      <c r="F19" s="551">
        <f t="shared" si="4"/>
        <v>20</v>
      </c>
      <c r="G19" s="560">
        <v>11</v>
      </c>
      <c r="H19" s="560">
        <v>3</v>
      </c>
      <c r="I19" s="560">
        <v>6</v>
      </c>
      <c r="J19" s="560">
        <v>2</v>
      </c>
      <c r="K19" s="560">
        <v>2</v>
      </c>
      <c r="L19" s="570"/>
      <c r="M19" s="570"/>
      <c r="N19" s="570"/>
      <c r="O19" s="570"/>
      <c r="P19" s="551">
        <f t="shared" si="5"/>
        <v>1</v>
      </c>
      <c r="Q19" s="560">
        <v>0</v>
      </c>
      <c r="R19" s="560">
        <v>1</v>
      </c>
      <c r="S19" s="560">
        <v>0</v>
      </c>
      <c r="T19" s="560">
        <v>24</v>
      </c>
      <c r="U19" s="560">
        <v>0</v>
      </c>
      <c r="V19" s="560">
        <v>5</v>
      </c>
      <c r="W19" s="551">
        <f t="shared" si="14"/>
        <v>1</v>
      </c>
      <c r="X19" s="560">
        <v>0</v>
      </c>
      <c r="Y19" s="560">
        <v>1</v>
      </c>
      <c r="Z19" s="560">
        <v>0</v>
      </c>
      <c r="AA19" s="560">
        <v>0</v>
      </c>
      <c r="AB19" s="551">
        <f t="shared" si="15"/>
        <v>0</v>
      </c>
      <c r="AC19" s="560">
        <v>0</v>
      </c>
      <c r="AD19" s="560">
        <v>0</v>
      </c>
      <c r="AE19" s="560">
        <v>0</v>
      </c>
      <c r="AF19" s="560">
        <v>1</v>
      </c>
      <c r="AG19" s="551">
        <f t="shared" si="6"/>
        <v>0</v>
      </c>
      <c r="AH19" s="560">
        <v>0</v>
      </c>
      <c r="AI19" s="560">
        <v>0</v>
      </c>
      <c r="AJ19" s="560">
        <v>0</v>
      </c>
      <c r="AK19" s="560">
        <v>1</v>
      </c>
      <c r="AL19" s="551">
        <f t="shared" si="7"/>
        <v>0</v>
      </c>
      <c r="AM19" s="560">
        <v>0</v>
      </c>
      <c r="AN19" s="560">
        <v>0</v>
      </c>
      <c r="AO19" s="560">
        <v>0</v>
      </c>
      <c r="AP19" s="560">
        <v>1</v>
      </c>
      <c r="AQ19" s="560">
        <v>3</v>
      </c>
      <c r="AR19" s="560">
        <v>3</v>
      </c>
      <c r="AS19" s="560">
        <v>0</v>
      </c>
      <c r="AT19" s="560">
        <v>0</v>
      </c>
      <c r="AU19" s="560">
        <v>10</v>
      </c>
      <c r="AV19" s="551">
        <f t="shared" si="8"/>
        <v>8</v>
      </c>
      <c r="AW19" s="560">
        <v>7</v>
      </c>
      <c r="AX19" s="560">
        <v>0</v>
      </c>
      <c r="AY19" s="560">
        <v>1</v>
      </c>
      <c r="AZ19" s="560">
        <v>6</v>
      </c>
      <c r="BA19" s="560">
        <v>5</v>
      </c>
      <c r="BB19" s="551">
        <f t="shared" si="9"/>
        <v>8</v>
      </c>
      <c r="BC19" s="560">
        <v>4</v>
      </c>
      <c r="BD19" s="560">
        <v>4</v>
      </c>
      <c r="BE19" s="560">
        <v>0</v>
      </c>
      <c r="BF19" s="560">
        <v>0</v>
      </c>
      <c r="BG19" s="560">
        <v>2</v>
      </c>
      <c r="BH19" s="474">
        <v>4</v>
      </c>
      <c r="BI19" s="474">
        <v>0</v>
      </c>
      <c r="BJ19" s="474">
        <v>4</v>
      </c>
      <c r="BK19" s="474">
        <v>0</v>
      </c>
      <c r="BL19" s="474">
        <v>0</v>
      </c>
      <c r="BM19" s="474">
        <v>0</v>
      </c>
      <c r="BN19" s="474">
        <v>7</v>
      </c>
      <c r="BO19" s="474">
        <v>1</v>
      </c>
      <c r="BP19" s="474">
        <v>6</v>
      </c>
      <c r="BQ19" s="474">
        <v>0</v>
      </c>
      <c r="BR19" s="474">
        <v>0</v>
      </c>
      <c r="BS19" s="473">
        <v>0</v>
      </c>
      <c r="BT19" s="473">
        <v>11</v>
      </c>
      <c r="BU19" s="473">
        <v>0</v>
      </c>
      <c r="BV19" s="473">
        <v>0</v>
      </c>
      <c r="BW19" s="473">
        <v>1</v>
      </c>
      <c r="BX19" s="473">
        <v>0</v>
      </c>
      <c r="BY19" s="473">
        <v>11</v>
      </c>
      <c r="BZ19" s="473"/>
      <c r="CA19" s="473"/>
      <c r="CB19" s="467">
        <v>1</v>
      </c>
      <c r="CC19" s="467">
        <v>0</v>
      </c>
      <c r="CD19" s="467">
        <v>11</v>
      </c>
      <c r="CE19" s="467"/>
      <c r="CF19" s="467"/>
      <c r="CG19" s="466"/>
    </row>
    <row r="20" spans="1:85" ht="15.75" customHeight="1">
      <c r="A20" s="610">
        <v>7</v>
      </c>
      <c r="B20" s="558" t="s">
        <v>291</v>
      </c>
      <c r="C20" s="559">
        <v>29</v>
      </c>
      <c r="D20" s="559">
        <v>781</v>
      </c>
      <c r="E20" s="559">
        <v>240</v>
      </c>
      <c r="F20" s="551">
        <f t="shared" si="4"/>
        <v>29</v>
      </c>
      <c r="G20" s="560">
        <v>20</v>
      </c>
      <c r="H20" s="560">
        <v>6</v>
      </c>
      <c r="I20" s="560">
        <v>3</v>
      </c>
      <c r="J20" s="560">
        <v>0</v>
      </c>
      <c r="K20" s="560">
        <v>2</v>
      </c>
      <c r="L20" s="570"/>
      <c r="M20" s="570"/>
      <c r="N20" s="570"/>
      <c r="O20" s="570"/>
      <c r="P20" s="551">
        <f t="shared" si="5"/>
        <v>1</v>
      </c>
      <c r="Q20" s="560">
        <v>1</v>
      </c>
      <c r="R20" s="560">
        <v>0</v>
      </c>
      <c r="S20" s="560">
        <v>0</v>
      </c>
      <c r="T20" s="560">
        <v>30</v>
      </c>
      <c r="U20" s="560">
        <v>0</v>
      </c>
      <c r="V20" s="560">
        <v>0</v>
      </c>
      <c r="W20" s="551">
        <f t="shared" si="14"/>
        <v>1</v>
      </c>
      <c r="X20" s="560">
        <v>1</v>
      </c>
      <c r="Y20" s="560">
        <v>0</v>
      </c>
      <c r="Z20" s="560">
        <v>0</v>
      </c>
      <c r="AA20" s="560">
        <v>0</v>
      </c>
      <c r="AB20" s="551">
        <f t="shared" si="15"/>
        <v>1</v>
      </c>
      <c r="AC20" s="560">
        <v>1</v>
      </c>
      <c r="AD20" s="560">
        <v>0</v>
      </c>
      <c r="AE20" s="560">
        <v>0</v>
      </c>
      <c r="AF20" s="560">
        <v>0</v>
      </c>
      <c r="AG20" s="551">
        <f t="shared" si="6"/>
        <v>0</v>
      </c>
      <c r="AH20" s="560">
        <v>0</v>
      </c>
      <c r="AI20" s="560">
        <v>0</v>
      </c>
      <c r="AJ20" s="560">
        <v>0</v>
      </c>
      <c r="AK20" s="560">
        <v>1</v>
      </c>
      <c r="AL20" s="551">
        <f t="shared" si="7"/>
        <v>0</v>
      </c>
      <c r="AM20" s="560">
        <v>0</v>
      </c>
      <c r="AN20" s="560">
        <v>0</v>
      </c>
      <c r="AO20" s="560">
        <v>0</v>
      </c>
      <c r="AP20" s="560">
        <v>1</v>
      </c>
      <c r="AQ20" s="560">
        <v>17</v>
      </c>
      <c r="AR20" s="560">
        <v>3</v>
      </c>
      <c r="AS20" s="560">
        <v>14</v>
      </c>
      <c r="AT20" s="560">
        <v>0</v>
      </c>
      <c r="AU20" s="560">
        <v>3</v>
      </c>
      <c r="AV20" s="551">
        <f t="shared" si="8"/>
        <v>18</v>
      </c>
      <c r="AW20" s="560">
        <v>9</v>
      </c>
      <c r="AX20" s="560">
        <v>1</v>
      </c>
      <c r="AY20" s="560">
        <v>8</v>
      </c>
      <c r="AZ20" s="560">
        <v>0</v>
      </c>
      <c r="BA20" s="560">
        <v>0</v>
      </c>
      <c r="BB20" s="551">
        <f t="shared" si="9"/>
        <v>8</v>
      </c>
      <c r="BC20" s="560">
        <v>4</v>
      </c>
      <c r="BD20" s="560">
        <v>0</v>
      </c>
      <c r="BE20" s="560">
        <v>4</v>
      </c>
      <c r="BF20" s="560">
        <v>0</v>
      </c>
      <c r="BG20" s="560">
        <v>2</v>
      </c>
      <c r="BH20" s="474">
        <v>10</v>
      </c>
      <c r="BI20" s="474">
        <v>0</v>
      </c>
      <c r="BJ20" s="474">
        <v>10</v>
      </c>
      <c r="BK20" s="474">
        <v>0</v>
      </c>
      <c r="BL20" s="474">
        <v>0</v>
      </c>
      <c r="BM20" s="474">
        <v>2</v>
      </c>
      <c r="BN20" s="474">
        <v>6</v>
      </c>
      <c r="BO20" s="474">
        <v>1</v>
      </c>
      <c r="BP20" s="474">
        <v>5</v>
      </c>
      <c r="BQ20" s="474">
        <v>4</v>
      </c>
      <c r="BR20" s="474">
        <v>0</v>
      </c>
      <c r="BS20" s="473">
        <v>0</v>
      </c>
      <c r="BT20" s="473">
        <v>5</v>
      </c>
      <c r="BU20" s="473">
        <v>0</v>
      </c>
      <c r="BV20" s="473">
        <v>0</v>
      </c>
      <c r="BW20" s="473">
        <v>1</v>
      </c>
      <c r="BX20" s="473">
        <v>0</v>
      </c>
      <c r="BY20" s="473">
        <v>5</v>
      </c>
      <c r="BZ20" s="473"/>
      <c r="CA20" s="473"/>
      <c r="CB20" s="467">
        <v>1</v>
      </c>
      <c r="CC20" s="467">
        <v>0</v>
      </c>
      <c r="CD20" s="467">
        <v>5</v>
      </c>
      <c r="CE20" s="467"/>
      <c r="CF20" s="467"/>
      <c r="CG20" s="466"/>
    </row>
    <row r="21" spans="1:85" ht="15.75" customHeight="1">
      <c r="A21" s="610">
        <v>8</v>
      </c>
      <c r="B21" s="558" t="s">
        <v>292</v>
      </c>
      <c r="C21" s="559">
        <v>20</v>
      </c>
      <c r="D21" s="559">
        <v>471</v>
      </c>
      <c r="E21" s="559">
        <v>245</v>
      </c>
      <c r="F21" s="551">
        <f t="shared" si="4"/>
        <v>28</v>
      </c>
      <c r="G21" s="560">
        <v>19</v>
      </c>
      <c r="H21" s="560">
        <v>9</v>
      </c>
      <c r="I21" s="560">
        <v>0</v>
      </c>
      <c r="J21" s="560">
        <v>0</v>
      </c>
      <c r="K21" s="560">
        <v>0</v>
      </c>
      <c r="L21" s="570"/>
      <c r="M21" s="570"/>
      <c r="N21" s="570"/>
      <c r="O21" s="570"/>
      <c r="P21" s="551">
        <f t="shared" si="5"/>
        <v>1</v>
      </c>
      <c r="Q21" s="560">
        <v>1</v>
      </c>
      <c r="R21" s="560">
        <v>0</v>
      </c>
      <c r="S21" s="560">
        <v>0</v>
      </c>
      <c r="T21" s="560">
        <v>19</v>
      </c>
      <c r="U21" s="560">
        <v>1</v>
      </c>
      <c r="V21" s="560">
        <v>16</v>
      </c>
      <c r="W21" s="551">
        <f t="shared" si="14"/>
        <v>1</v>
      </c>
      <c r="X21" s="560">
        <v>1</v>
      </c>
      <c r="Y21" s="560">
        <v>0</v>
      </c>
      <c r="Z21" s="560">
        <v>0</v>
      </c>
      <c r="AA21" s="560">
        <v>0</v>
      </c>
      <c r="AB21" s="551">
        <f t="shared" si="15"/>
        <v>1</v>
      </c>
      <c r="AC21" s="560">
        <v>1</v>
      </c>
      <c r="AD21" s="560">
        <v>0</v>
      </c>
      <c r="AE21" s="560">
        <v>0</v>
      </c>
      <c r="AF21" s="560">
        <v>0</v>
      </c>
      <c r="AG21" s="551">
        <f t="shared" si="6"/>
        <v>1</v>
      </c>
      <c r="AH21" s="560">
        <v>1</v>
      </c>
      <c r="AI21" s="560">
        <v>0</v>
      </c>
      <c r="AJ21" s="560">
        <v>0</v>
      </c>
      <c r="AK21" s="560">
        <v>0</v>
      </c>
      <c r="AL21" s="551">
        <f t="shared" si="7"/>
        <v>0</v>
      </c>
      <c r="AM21" s="560">
        <v>0</v>
      </c>
      <c r="AN21" s="560">
        <v>0</v>
      </c>
      <c r="AO21" s="560">
        <v>0</v>
      </c>
      <c r="AP21" s="560">
        <v>1</v>
      </c>
      <c r="AQ21" s="560">
        <v>13</v>
      </c>
      <c r="AR21" s="560">
        <v>0</v>
      </c>
      <c r="AS21" s="560">
        <v>8</v>
      </c>
      <c r="AT21" s="560">
        <v>5</v>
      </c>
      <c r="AU21" s="560">
        <v>5</v>
      </c>
      <c r="AV21" s="551">
        <f t="shared" si="8"/>
        <v>20</v>
      </c>
      <c r="AW21" s="560">
        <v>10</v>
      </c>
      <c r="AX21" s="560">
        <v>0</v>
      </c>
      <c r="AY21" s="560">
        <v>10</v>
      </c>
      <c r="AZ21" s="560">
        <v>0</v>
      </c>
      <c r="BA21" s="560">
        <v>0</v>
      </c>
      <c r="BB21" s="551">
        <f t="shared" si="9"/>
        <v>2</v>
      </c>
      <c r="BC21" s="560">
        <v>1</v>
      </c>
      <c r="BD21" s="560">
        <v>0</v>
      </c>
      <c r="BE21" s="560">
        <v>1</v>
      </c>
      <c r="BF21" s="560">
        <v>0</v>
      </c>
      <c r="BG21" s="560">
        <v>0</v>
      </c>
      <c r="BH21" s="474">
        <v>5</v>
      </c>
      <c r="BI21" s="474">
        <v>0</v>
      </c>
      <c r="BJ21" s="474">
        <v>5</v>
      </c>
      <c r="BK21" s="474">
        <v>0</v>
      </c>
      <c r="BL21" s="474">
        <v>0</v>
      </c>
      <c r="BM21" s="474">
        <v>3</v>
      </c>
      <c r="BN21" s="474">
        <v>5</v>
      </c>
      <c r="BO21" s="474">
        <v>1</v>
      </c>
      <c r="BP21" s="474">
        <v>4</v>
      </c>
      <c r="BQ21" s="474">
        <v>1</v>
      </c>
      <c r="BR21" s="474">
        <v>0</v>
      </c>
      <c r="BS21" s="473">
        <v>0</v>
      </c>
      <c r="BT21" s="473">
        <v>7</v>
      </c>
      <c r="BU21" s="473">
        <v>0</v>
      </c>
      <c r="BV21" s="473">
        <v>0</v>
      </c>
      <c r="BW21" s="473">
        <v>1</v>
      </c>
      <c r="BX21" s="473">
        <v>0</v>
      </c>
      <c r="BY21" s="473">
        <v>7</v>
      </c>
      <c r="BZ21" s="473"/>
      <c r="CA21" s="473"/>
      <c r="CB21" s="467">
        <v>1</v>
      </c>
      <c r="CC21" s="467">
        <v>0</v>
      </c>
      <c r="CD21" s="467">
        <v>7</v>
      </c>
      <c r="CE21" s="467"/>
      <c r="CF21" s="467"/>
      <c r="CG21" s="466"/>
    </row>
    <row r="22" spans="1:85" ht="15.75" customHeight="1">
      <c r="A22" s="610">
        <v>9</v>
      </c>
      <c r="B22" s="558" t="s">
        <v>293</v>
      </c>
      <c r="C22" s="559">
        <v>24</v>
      </c>
      <c r="D22" s="559">
        <v>643</v>
      </c>
      <c r="E22" s="559">
        <v>397</v>
      </c>
      <c r="F22" s="551">
        <f t="shared" si="4"/>
        <v>30</v>
      </c>
      <c r="G22" s="560">
        <v>25</v>
      </c>
      <c r="H22" s="560">
        <v>5</v>
      </c>
      <c r="I22" s="560">
        <v>0</v>
      </c>
      <c r="J22" s="560">
        <v>0</v>
      </c>
      <c r="K22" s="560">
        <v>0</v>
      </c>
      <c r="L22" s="570"/>
      <c r="M22" s="570"/>
      <c r="N22" s="570"/>
      <c r="O22" s="570"/>
      <c r="P22" s="551">
        <f t="shared" si="5"/>
        <v>1</v>
      </c>
      <c r="Q22" s="560">
        <v>0</v>
      </c>
      <c r="R22" s="560">
        <v>1</v>
      </c>
      <c r="S22" s="560">
        <v>0</v>
      </c>
      <c r="T22" s="560">
        <v>24</v>
      </c>
      <c r="U22" s="560">
        <v>0</v>
      </c>
      <c r="V22" s="560">
        <v>12</v>
      </c>
      <c r="W22" s="551">
        <f t="shared" si="14"/>
        <v>1</v>
      </c>
      <c r="X22" s="560">
        <v>0</v>
      </c>
      <c r="Y22" s="560">
        <v>1</v>
      </c>
      <c r="Z22" s="560">
        <v>0</v>
      </c>
      <c r="AA22" s="560">
        <v>0</v>
      </c>
      <c r="AB22" s="551">
        <f t="shared" si="15"/>
        <v>0</v>
      </c>
      <c r="AC22" s="560">
        <v>0</v>
      </c>
      <c r="AD22" s="560">
        <v>0</v>
      </c>
      <c r="AE22" s="560">
        <v>0</v>
      </c>
      <c r="AF22" s="560">
        <v>1</v>
      </c>
      <c r="AG22" s="551">
        <f t="shared" si="6"/>
        <v>0</v>
      </c>
      <c r="AH22" s="560">
        <v>0</v>
      </c>
      <c r="AI22" s="560">
        <v>0</v>
      </c>
      <c r="AJ22" s="560">
        <v>0</v>
      </c>
      <c r="AK22" s="560">
        <v>1</v>
      </c>
      <c r="AL22" s="551">
        <f t="shared" si="7"/>
        <v>0</v>
      </c>
      <c r="AM22" s="560">
        <v>0</v>
      </c>
      <c r="AN22" s="560">
        <v>0</v>
      </c>
      <c r="AO22" s="560">
        <v>0</v>
      </c>
      <c r="AP22" s="560">
        <v>1</v>
      </c>
      <c r="AQ22" s="560">
        <v>16</v>
      </c>
      <c r="AR22" s="560">
        <v>8</v>
      </c>
      <c r="AS22" s="560">
        <v>8</v>
      </c>
      <c r="AT22" s="560">
        <v>0</v>
      </c>
      <c r="AU22" s="560">
        <v>8</v>
      </c>
      <c r="AV22" s="551">
        <f t="shared" si="8"/>
        <v>30</v>
      </c>
      <c r="AW22" s="560">
        <v>15</v>
      </c>
      <c r="AX22" s="560">
        <v>0</v>
      </c>
      <c r="AY22" s="560">
        <v>15</v>
      </c>
      <c r="AZ22" s="560">
        <v>0</v>
      </c>
      <c r="BA22" s="560">
        <v>3</v>
      </c>
      <c r="BB22" s="551">
        <f t="shared" si="9"/>
        <v>12</v>
      </c>
      <c r="BC22" s="560">
        <v>6</v>
      </c>
      <c r="BD22" s="560">
        <v>0</v>
      </c>
      <c r="BE22" s="560">
        <v>6</v>
      </c>
      <c r="BF22" s="560">
        <v>0</v>
      </c>
      <c r="BG22" s="560">
        <v>2</v>
      </c>
      <c r="BH22" s="474">
        <v>10</v>
      </c>
      <c r="BI22" s="474">
        <v>0</v>
      </c>
      <c r="BJ22" s="474">
        <v>10</v>
      </c>
      <c r="BK22" s="474">
        <v>0</v>
      </c>
      <c r="BL22" s="474">
        <v>0</v>
      </c>
      <c r="BM22" s="474">
        <v>0</v>
      </c>
      <c r="BN22" s="474">
        <v>7</v>
      </c>
      <c r="BO22" s="474">
        <v>1</v>
      </c>
      <c r="BP22" s="474">
        <v>6</v>
      </c>
      <c r="BQ22" s="474">
        <v>1</v>
      </c>
      <c r="BR22" s="474">
        <v>0</v>
      </c>
      <c r="BS22" s="473">
        <v>5</v>
      </c>
      <c r="BT22" s="473">
        <v>5</v>
      </c>
      <c r="BU22" s="473">
        <v>0</v>
      </c>
      <c r="BV22" s="473">
        <v>1</v>
      </c>
      <c r="BW22" s="473">
        <v>1</v>
      </c>
      <c r="BX22" s="473">
        <v>0</v>
      </c>
      <c r="BY22" s="473">
        <v>5</v>
      </c>
      <c r="BZ22" s="473"/>
      <c r="CA22" s="473"/>
      <c r="CB22" s="467">
        <v>1</v>
      </c>
      <c r="CC22" s="467">
        <v>0</v>
      </c>
      <c r="CD22" s="467">
        <v>5</v>
      </c>
      <c r="CE22" s="467"/>
      <c r="CF22" s="467"/>
      <c r="CG22" s="466"/>
    </row>
    <row r="23" spans="1:85" ht="15.75" customHeight="1">
      <c r="A23" s="610">
        <v>10</v>
      </c>
      <c r="B23" s="558" t="s">
        <v>294</v>
      </c>
      <c r="C23" s="559">
        <v>17</v>
      </c>
      <c r="D23" s="559">
        <v>431</v>
      </c>
      <c r="E23" s="559">
        <v>203</v>
      </c>
      <c r="F23" s="551">
        <f t="shared" si="4"/>
        <v>25</v>
      </c>
      <c r="G23" s="560">
        <v>18</v>
      </c>
      <c r="H23" s="560">
        <v>7</v>
      </c>
      <c r="I23" s="560">
        <v>0</v>
      </c>
      <c r="J23" s="560">
        <v>0</v>
      </c>
      <c r="K23" s="560">
        <v>0</v>
      </c>
      <c r="L23" s="570"/>
      <c r="M23" s="570"/>
      <c r="N23" s="570"/>
      <c r="O23" s="570"/>
      <c r="P23" s="551">
        <f t="shared" si="5"/>
        <v>1</v>
      </c>
      <c r="Q23" s="560">
        <v>1</v>
      </c>
      <c r="R23" s="560">
        <v>0</v>
      </c>
      <c r="S23" s="560">
        <v>0</v>
      </c>
      <c r="T23" s="560">
        <v>21</v>
      </c>
      <c r="U23" s="560">
        <v>0</v>
      </c>
      <c r="V23" s="560">
        <v>10</v>
      </c>
      <c r="W23" s="551">
        <f t="shared" si="14"/>
        <v>1</v>
      </c>
      <c r="X23" s="560">
        <v>1</v>
      </c>
      <c r="Y23" s="560">
        <v>0</v>
      </c>
      <c r="Z23" s="560">
        <v>0</v>
      </c>
      <c r="AA23" s="560">
        <v>0</v>
      </c>
      <c r="AB23" s="551">
        <f t="shared" si="15"/>
        <v>0</v>
      </c>
      <c r="AC23" s="560">
        <v>0</v>
      </c>
      <c r="AD23" s="560">
        <v>0</v>
      </c>
      <c r="AE23" s="560">
        <v>0</v>
      </c>
      <c r="AF23" s="560">
        <v>0</v>
      </c>
      <c r="AG23" s="551">
        <f t="shared" si="6"/>
        <v>0</v>
      </c>
      <c r="AH23" s="560">
        <v>0</v>
      </c>
      <c r="AI23" s="560">
        <v>0</v>
      </c>
      <c r="AJ23" s="560">
        <v>0</v>
      </c>
      <c r="AK23" s="560">
        <v>1</v>
      </c>
      <c r="AL23" s="551">
        <f t="shared" si="7"/>
        <v>0</v>
      </c>
      <c r="AM23" s="560">
        <v>0</v>
      </c>
      <c r="AN23" s="560">
        <v>0</v>
      </c>
      <c r="AO23" s="560">
        <v>0</v>
      </c>
      <c r="AP23" s="560">
        <v>1</v>
      </c>
      <c r="AQ23" s="560">
        <v>14</v>
      </c>
      <c r="AR23" s="560">
        <v>14</v>
      </c>
      <c r="AS23" s="560">
        <v>0</v>
      </c>
      <c r="AT23" s="560">
        <v>0</v>
      </c>
      <c r="AU23" s="560">
        <v>2</v>
      </c>
      <c r="AV23" s="551">
        <f t="shared" si="8"/>
        <v>14</v>
      </c>
      <c r="AW23" s="560">
        <v>7</v>
      </c>
      <c r="AX23" s="560">
        <v>0</v>
      </c>
      <c r="AY23" s="560">
        <v>7</v>
      </c>
      <c r="AZ23" s="560">
        <v>0</v>
      </c>
      <c r="BA23" s="560">
        <v>5</v>
      </c>
      <c r="BB23" s="551">
        <f t="shared" si="9"/>
        <v>16</v>
      </c>
      <c r="BC23" s="560">
        <v>8</v>
      </c>
      <c r="BD23" s="560">
        <v>2</v>
      </c>
      <c r="BE23" s="560">
        <v>6</v>
      </c>
      <c r="BF23" s="560">
        <v>0</v>
      </c>
      <c r="BG23" s="560">
        <v>2</v>
      </c>
      <c r="BH23" s="474">
        <v>8</v>
      </c>
      <c r="BI23" s="474">
        <v>0</v>
      </c>
      <c r="BJ23" s="474">
        <v>7</v>
      </c>
      <c r="BK23" s="474">
        <v>1</v>
      </c>
      <c r="BL23" s="474">
        <v>0</v>
      </c>
      <c r="BM23" s="474">
        <v>1</v>
      </c>
      <c r="BN23" s="474">
        <v>6</v>
      </c>
      <c r="BO23" s="474">
        <v>1</v>
      </c>
      <c r="BP23" s="474">
        <v>5</v>
      </c>
      <c r="BQ23" s="474">
        <v>1</v>
      </c>
      <c r="BR23" s="474">
        <v>0</v>
      </c>
      <c r="BS23" s="473">
        <v>4</v>
      </c>
      <c r="BT23" s="473">
        <v>5</v>
      </c>
      <c r="BU23" s="473">
        <v>0</v>
      </c>
      <c r="BV23" s="473">
        <v>0</v>
      </c>
      <c r="BW23" s="473">
        <v>1</v>
      </c>
      <c r="BX23" s="473">
        <v>0</v>
      </c>
      <c r="BY23" s="473">
        <v>5</v>
      </c>
      <c r="BZ23" s="473"/>
      <c r="CA23" s="473"/>
      <c r="CB23" s="467">
        <v>1</v>
      </c>
      <c r="CC23" s="467">
        <v>0</v>
      </c>
      <c r="CD23" s="467">
        <v>5</v>
      </c>
      <c r="CE23" s="467"/>
      <c r="CF23" s="467"/>
      <c r="CG23" s="466"/>
    </row>
    <row r="24" spans="1:85" ht="15.75" customHeight="1">
      <c r="A24" s="610">
        <v>11</v>
      </c>
      <c r="B24" s="558" t="s">
        <v>295</v>
      </c>
      <c r="C24" s="559">
        <v>29</v>
      </c>
      <c r="D24" s="559">
        <v>665</v>
      </c>
      <c r="E24" s="559">
        <v>360</v>
      </c>
      <c r="F24" s="551">
        <f t="shared" si="4"/>
        <v>35</v>
      </c>
      <c r="G24" s="560">
        <v>11</v>
      </c>
      <c r="H24" s="560">
        <v>15</v>
      </c>
      <c r="I24" s="560">
        <v>9</v>
      </c>
      <c r="J24" s="560">
        <v>0</v>
      </c>
      <c r="K24" s="560">
        <v>5</v>
      </c>
      <c r="L24" s="570"/>
      <c r="M24" s="570"/>
      <c r="N24" s="570"/>
      <c r="O24" s="570"/>
      <c r="P24" s="551">
        <f t="shared" si="5"/>
        <v>1</v>
      </c>
      <c r="Q24" s="560">
        <v>0</v>
      </c>
      <c r="R24" s="560">
        <v>1</v>
      </c>
      <c r="S24" s="560">
        <v>0</v>
      </c>
      <c r="T24" s="560">
        <v>25</v>
      </c>
      <c r="U24" s="560">
        <v>1</v>
      </c>
      <c r="V24" s="560">
        <v>10</v>
      </c>
      <c r="W24" s="551">
        <f t="shared" si="14"/>
        <v>1</v>
      </c>
      <c r="X24" s="560">
        <v>0</v>
      </c>
      <c r="Y24" s="560">
        <v>1</v>
      </c>
      <c r="Z24" s="560">
        <v>0</v>
      </c>
      <c r="AA24" s="560">
        <v>0</v>
      </c>
      <c r="AB24" s="551">
        <f t="shared" si="15"/>
        <v>0</v>
      </c>
      <c r="AC24" s="560">
        <v>0</v>
      </c>
      <c r="AD24" s="560">
        <v>0</v>
      </c>
      <c r="AE24" s="560">
        <v>0</v>
      </c>
      <c r="AF24" s="560">
        <v>1</v>
      </c>
      <c r="AG24" s="551">
        <f t="shared" si="6"/>
        <v>0</v>
      </c>
      <c r="AH24" s="560">
        <v>0</v>
      </c>
      <c r="AI24" s="560">
        <v>0</v>
      </c>
      <c r="AJ24" s="560">
        <v>0</v>
      </c>
      <c r="AK24" s="560">
        <v>1</v>
      </c>
      <c r="AL24" s="551">
        <f t="shared" si="7"/>
        <v>0</v>
      </c>
      <c r="AM24" s="560">
        <v>0</v>
      </c>
      <c r="AN24" s="560">
        <v>0</v>
      </c>
      <c r="AO24" s="560">
        <v>0</v>
      </c>
      <c r="AP24" s="560">
        <v>1</v>
      </c>
      <c r="AQ24" s="560">
        <v>14</v>
      </c>
      <c r="AR24" s="560">
        <v>2</v>
      </c>
      <c r="AS24" s="560">
        <v>0</v>
      </c>
      <c r="AT24" s="560">
        <v>12</v>
      </c>
      <c r="AU24" s="560">
        <v>10</v>
      </c>
      <c r="AV24" s="551">
        <f t="shared" si="8"/>
        <v>33</v>
      </c>
      <c r="AW24" s="560">
        <v>17</v>
      </c>
      <c r="AX24" s="560">
        <v>2</v>
      </c>
      <c r="AY24" s="560">
        <v>14</v>
      </c>
      <c r="AZ24" s="560">
        <v>1</v>
      </c>
      <c r="BA24" s="560">
        <v>3</v>
      </c>
      <c r="BB24" s="551">
        <f t="shared" si="9"/>
        <v>9</v>
      </c>
      <c r="BC24" s="560">
        <v>5</v>
      </c>
      <c r="BD24" s="560">
        <v>0</v>
      </c>
      <c r="BE24" s="560">
        <v>4</v>
      </c>
      <c r="BF24" s="560">
        <v>1</v>
      </c>
      <c r="BG24" s="560">
        <v>2</v>
      </c>
      <c r="BH24" s="474">
        <v>9</v>
      </c>
      <c r="BI24" s="474">
        <v>1</v>
      </c>
      <c r="BJ24" s="474">
        <v>4</v>
      </c>
      <c r="BK24" s="474">
        <v>4</v>
      </c>
      <c r="BL24" s="474">
        <v>0</v>
      </c>
      <c r="BM24" s="474">
        <v>5</v>
      </c>
      <c r="BN24" s="474">
        <v>7</v>
      </c>
      <c r="BO24" s="474">
        <v>1</v>
      </c>
      <c r="BP24" s="474">
        <v>6</v>
      </c>
      <c r="BQ24" s="474">
        <v>0</v>
      </c>
      <c r="BR24" s="474">
        <v>0</v>
      </c>
      <c r="BS24" s="473">
        <v>0</v>
      </c>
      <c r="BT24" s="473">
        <v>8</v>
      </c>
      <c r="BU24" s="473">
        <v>0</v>
      </c>
      <c r="BV24" s="473">
        <v>0</v>
      </c>
      <c r="BW24" s="473">
        <v>1</v>
      </c>
      <c r="BX24" s="473">
        <v>0</v>
      </c>
      <c r="BY24" s="473">
        <v>8</v>
      </c>
      <c r="BZ24" s="473"/>
      <c r="CA24" s="473"/>
      <c r="CB24" s="467">
        <v>1</v>
      </c>
      <c r="CC24" s="467">
        <v>0</v>
      </c>
      <c r="CD24" s="467">
        <v>8</v>
      </c>
      <c r="CE24" s="467"/>
      <c r="CF24" s="467"/>
      <c r="CG24" s="466"/>
    </row>
    <row r="25" spans="1:85" ht="15.75" customHeight="1">
      <c r="A25" s="610">
        <v>12</v>
      </c>
      <c r="B25" s="558" t="s">
        <v>296</v>
      </c>
      <c r="C25" s="559">
        <v>20</v>
      </c>
      <c r="D25" s="559">
        <v>483</v>
      </c>
      <c r="E25" s="559">
        <v>312</v>
      </c>
      <c r="F25" s="551">
        <f t="shared" si="4"/>
        <v>28</v>
      </c>
      <c r="G25" s="560">
        <v>19</v>
      </c>
      <c r="H25" s="560">
        <v>9</v>
      </c>
      <c r="I25" s="560">
        <v>0</v>
      </c>
      <c r="J25" s="560">
        <v>0</v>
      </c>
      <c r="K25" s="560">
        <v>2</v>
      </c>
      <c r="L25" s="570"/>
      <c r="M25" s="570"/>
      <c r="N25" s="570"/>
      <c r="O25" s="570"/>
      <c r="P25" s="551">
        <f t="shared" si="5"/>
        <v>1</v>
      </c>
      <c r="Q25" s="560">
        <v>0</v>
      </c>
      <c r="R25" s="560">
        <v>1</v>
      </c>
      <c r="S25" s="560">
        <v>0</v>
      </c>
      <c r="T25" s="560">
        <v>38</v>
      </c>
      <c r="U25" s="560">
        <v>0</v>
      </c>
      <c r="V25" s="560">
        <v>10</v>
      </c>
      <c r="W25" s="551">
        <f t="shared" si="14"/>
        <v>1</v>
      </c>
      <c r="X25" s="560">
        <v>0</v>
      </c>
      <c r="Y25" s="560">
        <v>1</v>
      </c>
      <c r="Z25" s="560">
        <v>0</v>
      </c>
      <c r="AA25" s="560">
        <v>0</v>
      </c>
      <c r="AB25" s="551">
        <f t="shared" si="15"/>
        <v>0</v>
      </c>
      <c r="AC25" s="560">
        <v>0</v>
      </c>
      <c r="AD25" s="560">
        <v>0</v>
      </c>
      <c r="AE25" s="560">
        <v>0</v>
      </c>
      <c r="AF25" s="560">
        <v>1</v>
      </c>
      <c r="AG25" s="551">
        <f t="shared" si="6"/>
        <v>0</v>
      </c>
      <c r="AH25" s="560">
        <v>0</v>
      </c>
      <c r="AI25" s="560">
        <v>0</v>
      </c>
      <c r="AJ25" s="560">
        <v>0</v>
      </c>
      <c r="AK25" s="560">
        <v>1</v>
      </c>
      <c r="AL25" s="551">
        <f t="shared" si="7"/>
        <v>0</v>
      </c>
      <c r="AM25" s="560">
        <v>0</v>
      </c>
      <c r="AN25" s="560">
        <v>0</v>
      </c>
      <c r="AO25" s="560">
        <v>0</v>
      </c>
      <c r="AP25" s="560">
        <v>1</v>
      </c>
      <c r="AQ25" s="560">
        <v>17</v>
      </c>
      <c r="AR25" s="560">
        <v>14</v>
      </c>
      <c r="AS25" s="560">
        <v>3</v>
      </c>
      <c r="AT25" s="560">
        <v>0</v>
      </c>
      <c r="AU25" s="560">
        <v>2</v>
      </c>
      <c r="AV25" s="551">
        <f t="shared" si="8"/>
        <v>18</v>
      </c>
      <c r="AW25" s="560">
        <v>9</v>
      </c>
      <c r="AX25" s="560">
        <v>3</v>
      </c>
      <c r="AY25" s="560">
        <v>6</v>
      </c>
      <c r="AZ25" s="560">
        <v>0</v>
      </c>
      <c r="BA25" s="560">
        <v>5</v>
      </c>
      <c r="BB25" s="551">
        <f t="shared" si="9"/>
        <v>10</v>
      </c>
      <c r="BC25" s="560">
        <v>6</v>
      </c>
      <c r="BD25" s="560">
        <v>4</v>
      </c>
      <c r="BE25" s="560">
        <v>0</v>
      </c>
      <c r="BF25" s="560">
        <v>2</v>
      </c>
      <c r="BG25" s="560">
        <v>0</v>
      </c>
      <c r="BH25" s="474">
        <v>6</v>
      </c>
      <c r="BI25" s="474">
        <v>0</v>
      </c>
      <c r="BJ25" s="474">
        <v>3</v>
      </c>
      <c r="BK25" s="474">
        <v>3</v>
      </c>
      <c r="BL25" s="474">
        <v>0</v>
      </c>
      <c r="BM25" s="474">
        <v>2</v>
      </c>
      <c r="BN25" s="474">
        <v>6</v>
      </c>
      <c r="BO25" s="474">
        <v>1</v>
      </c>
      <c r="BP25" s="474">
        <v>5</v>
      </c>
      <c r="BQ25" s="474">
        <v>1</v>
      </c>
      <c r="BR25" s="474">
        <v>0</v>
      </c>
      <c r="BS25" s="473">
        <v>0</v>
      </c>
      <c r="BT25" s="473">
        <v>6</v>
      </c>
      <c r="BU25" s="473">
        <v>0</v>
      </c>
      <c r="BV25" s="473">
        <v>0</v>
      </c>
      <c r="BW25" s="473">
        <v>1</v>
      </c>
      <c r="BX25" s="473">
        <v>0</v>
      </c>
      <c r="BY25" s="473">
        <v>6</v>
      </c>
      <c r="BZ25" s="473"/>
      <c r="CA25" s="473"/>
      <c r="CB25" s="467">
        <v>1</v>
      </c>
      <c r="CC25" s="467">
        <v>0</v>
      </c>
      <c r="CD25" s="467">
        <v>6</v>
      </c>
      <c r="CE25" s="467"/>
      <c r="CF25" s="467"/>
      <c r="CG25" s="466"/>
    </row>
    <row r="26" spans="1:85" ht="15.75" customHeight="1">
      <c r="A26" s="610">
        <v>13</v>
      </c>
      <c r="B26" s="558" t="s">
        <v>297</v>
      </c>
      <c r="C26" s="559">
        <v>9</v>
      </c>
      <c r="D26" s="559">
        <v>150</v>
      </c>
      <c r="E26" s="559">
        <v>68</v>
      </c>
      <c r="F26" s="551">
        <f t="shared" si="4"/>
        <v>15</v>
      </c>
      <c r="G26" s="560">
        <v>11</v>
      </c>
      <c r="H26" s="560">
        <v>4</v>
      </c>
      <c r="I26" s="560">
        <v>0</v>
      </c>
      <c r="J26" s="560">
        <v>0</v>
      </c>
      <c r="K26" s="560">
        <v>0</v>
      </c>
      <c r="L26" s="570"/>
      <c r="M26" s="570"/>
      <c r="N26" s="570"/>
      <c r="O26" s="570"/>
      <c r="P26" s="551">
        <f t="shared" si="5"/>
        <v>1</v>
      </c>
      <c r="Q26" s="560">
        <v>1</v>
      </c>
      <c r="R26" s="560">
        <v>0</v>
      </c>
      <c r="S26" s="560">
        <v>0</v>
      </c>
      <c r="T26" s="560">
        <v>24</v>
      </c>
      <c r="U26" s="560">
        <v>0</v>
      </c>
      <c r="V26" s="560">
        <v>0</v>
      </c>
      <c r="W26" s="551">
        <f t="shared" si="14"/>
        <v>1</v>
      </c>
      <c r="X26" s="560">
        <v>1</v>
      </c>
      <c r="Y26" s="560">
        <v>0</v>
      </c>
      <c r="Z26" s="560">
        <v>0</v>
      </c>
      <c r="AA26" s="560">
        <v>0</v>
      </c>
      <c r="AB26" s="551">
        <f t="shared" si="15"/>
        <v>1</v>
      </c>
      <c r="AC26" s="560">
        <v>1</v>
      </c>
      <c r="AD26" s="560">
        <v>0</v>
      </c>
      <c r="AE26" s="560">
        <v>0</v>
      </c>
      <c r="AF26" s="560">
        <v>0</v>
      </c>
      <c r="AG26" s="551">
        <f t="shared" si="6"/>
        <v>1</v>
      </c>
      <c r="AH26" s="560">
        <v>1</v>
      </c>
      <c r="AI26" s="560">
        <v>0</v>
      </c>
      <c r="AJ26" s="560">
        <v>0</v>
      </c>
      <c r="AK26" s="560">
        <v>0</v>
      </c>
      <c r="AL26" s="551">
        <f t="shared" si="7"/>
        <v>1</v>
      </c>
      <c r="AM26" s="560">
        <v>1</v>
      </c>
      <c r="AN26" s="560">
        <v>0</v>
      </c>
      <c r="AO26" s="560">
        <v>0</v>
      </c>
      <c r="AP26" s="560">
        <v>0</v>
      </c>
      <c r="AQ26" s="560">
        <v>6</v>
      </c>
      <c r="AR26" s="560">
        <v>6</v>
      </c>
      <c r="AS26" s="560">
        <v>0</v>
      </c>
      <c r="AT26" s="560">
        <v>0</v>
      </c>
      <c r="AU26" s="560">
        <v>2</v>
      </c>
      <c r="AV26" s="551">
        <f t="shared" si="8"/>
        <v>20</v>
      </c>
      <c r="AW26" s="560">
        <v>10</v>
      </c>
      <c r="AX26" s="560">
        <v>9</v>
      </c>
      <c r="AY26" s="560">
        <v>1</v>
      </c>
      <c r="AZ26" s="560">
        <v>0</v>
      </c>
      <c r="BA26" s="560">
        <v>0</v>
      </c>
      <c r="BB26" s="551">
        <f t="shared" si="9"/>
        <v>18</v>
      </c>
      <c r="BC26" s="560">
        <v>9</v>
      </c>
      <c r="BD26" s="560">
        <v>9</v>
      </c>
      <c r="BE26" s="560">
        <v>0</v>
      </c>
      <c r="BF26" s="560">
        <v>0</v>
      </c>
      <c r="BG26" s="560">
        <v>0</v>
      </c>
      <c r="BH26" s="474">
        <v>15</v>
      </c>
      <c r="BI26" s="474">
        <v>15</v>
      </c>
      <c r="BJ26" s="474">
        <v>0</v>
      </c>
      <c r="BK26" s="474">
        <v>0</v>
      </c>
      <c r="BL26" s="474">
        <v>0</v>
      </c>
      <c r="BM26" s="474">
        <v>3</v>
      </c>
      <c r="BN26" s="474">
        <v>4</v>
      </c>
      <c r="BO26" s="474">
        <v>1</v>
      </c>
      <c r="BP26" s="474">
        <v>3</v>
      </c>
      <c r="BQ26" s="474">
        <v>10</v>
      </c>
      <c r="BR26" s="474">
        <v>0</v>
      </c>
      <c r="BS26" s="473">
        <v>15</v>
      </c>
      <c r="BT26" s="473">
        <v>6</v>
      </c>
      <c r="BU26" s="473">
        <v>0</v>
      </c>
      <c r="BV26" s="473">
        <v>0</v>
      </c>
      <c r="BW26" s="473">
        <v>1</v>
      </c>
      <c r="BX26" s="473">
        <v>0</v>
      </c>
      <c r="BY26" s="473">
        <v>6</v>
      </c>
      <c r="BZ26" s="473"/>
      <c r="CA26" s="473"/>
      <c r="CB26" s="467">
        <v>1</v>
      </c>
      <c r="CC26" s="467">
        <v>0</v>
      </c>
      <c r="CD26" s="467">
        <v>6</v>
      </c>
      <c r="CE26" s="467"/>
      <c r="CF26" s="467"/>
      <c r="CG26" s="466"/>
    </row>
    <row r="27" spans="1:85" ht="15.75" customHeight="1">
      <c r="A27" s="610">
        <v>14</v>
      </c>
      <c r="B27" s="558" t="s">
        <v>298</v>
      </c>
      <c r="C27" s="559">
        <v>6</v>
      </c>
      <c r="D27" s="559">
        <v>109</v>
      </c>
      <c r="E27" s="559">
        <v>36</v>
      </c>
      <c r="F27" s="551">
        <f t="shared" si="4"/>
        <v>11</v>
      </c>
      <c r="G27" s="560">
        <v>5</v>
      </c>
      <c r="H27" s="560">
        <v>5</v>
      </c>
      <c r="I27" s="560">
        <v>1</v>
      </c>
      <c r="J27" s="560">
        <v>0</v>
      </c>
      <c r="K27" s="560">
        <v>0</v>
      </c>
      <c r="L27" s="570"/>
      <c r="M27" s="570"/>
      <c r="N27" s="570"/>
      <c r="O27" s="570"/>
      <c r="P27" s="551">
        <f t="shared" si="5"/>
        <v>1</v>
      </c>
      <c r="Q27" s="560">
        <v>1</v>
      </c>
      <c r="R27" s="560">
        <v>0</v>
      </c>
      <c r="S27" s="560">
        <v>0</v>
      </c>
      <c r="T27" s="560">
        <v>0</v>
      </c>
      <c r="U27" s="560">
        <v>0</v>
      </c>
      <c r="V27" s="560">
        <v>0</v>
      </c>
      <c r="W27" s="551">
        <f t="shared" si="14"/>
        <v>1</v>
      </c>
      <c r="X27" s="560">
        <v>1</v>
      </c>
      <c r="Y27" s="560">
        <v>0</v>
      </c>
      <c r="Z27" s="560">
        <v>0</v>
      </c>
      <c r="AA27" s="560">
        <v>0</v>
      </c>
      <c r="AB27" s="551">
        <f t="shared" si="15"/>
        <v>0</v>
      </c>
      <c r="AC27" s="560">
        <v>0</v>
      </c>
      <c r="AD27" s="560">
        <v>0</v>
      </c>
      <c r="AE27" s="560">
        <v>0</v>
      </c>
      <c r="AF27" s="560">
        <v>1</v>
      </c>
      <c r="AG27" s="551">
        <f t="shared" si="6"/>
        <v>0</v>
      </c>
      <c r="AH27" s="560">
        <v>0</v>
      </c>
      <c r="AI27" s="560">
        <v>0</v>
      </c>
      <c r="AJ27" s="560">
        <v>0</v>
      </c>
      <c r="AK27" s="560">
        <v>1</v>
      </c>
      <c r="AL27" s="551">
        <f t="shared" si="7"/>
        <v>0</v>
      </c>
      <c r="AM27" s="560">
        <v>0</v>
      </c>
      <c r="AN27" s="560">
        <v>0</v>
      </c>
      <c r="AO27" s="560">
        <v>0</v>
      </c>
      <c r="AP27" s="560">
        <v>1</v>
      </c>
      <c r="AQ27" s="560">
        <v>4</v>
      </c>
      <c r="AR27" s="560">
        <v>0</v>
      </c>
      <c r="AS27" s="560">
        <v>4</v>
      </c>
      <c r="AT27" s="560">
        <v>0</v>
      </c>
      <c r="AU27" s="560">
        <v>0</v>
      </c>
      <c r="AV27" s="551">
        <f t="shared" si="8"/>
        <v>8</v>
      </c>
      <c r="AW27" s="560">
        <v>4</v>
      </c>
      <c r="AX27" s="560">
        <v>0</v>
      </c>
      <c r="AY27" s="560">
        <v>4</v>
      </c>
      <c r="AZ27" s="560">
        <v>0</v>
      </c>
      <c r="BA27" s="560">
        <v>5</v>
      </c>
      <c r="BB27" s="551">
        <f t="shared" si="9"/>
        <v>2</v>
      </c>
      <c r="BC27" s="560">
        <v>1</v>
      </c>
      <c r="BD27" s="560">
        <v>0</v>
      </c>
      <c r="BE27" s="560">
        <v>1</v>
      </c>
      <c r="BF27" s="560">
        <v>0</v>
      </c>
      <c r="BG27" s="560">
        <v>0</v>
      </c>
      <c r="BH27" s="474">
        <v>5</v>
      </c>
      <c r="BI27" s="474">
        <v>0</v>
      </c>
      <c r="BJ27" s="474">
        <v>5</v>
      </c>
      <c r="BK27" s="474">
        <v>0</v>
      </c>
      <c r="BL27" s="474">
        <v>0</v>
      </c>
      <c r="BM27" s="474">
        <v>5</v>
      </c>
      <c r="BN27" s="474">
        <v>4</v>
      </c>
      <c r="BO27" s="474">
        <v>1</v>
      </c>
      <c r="BP27" s="474">
        <v>3</v>
      </c>
      <c r="BQ27" s="474">
        <v>0</v>
      </c>
      <c r="BR27" s="474">
        <v>0</v>
      </c>
      <c r="BS27" s="473">
        <v>1</v>
      </c>
      <c r="BT27" s="473">
        <v>1</v>
      </c>
      <c r="BU27" s="473">
        <v>0</v>
      </c>
      <c r="BV27" s="473">
        <v>5</v>
      </c>
      <c r="BW27" s="473">
        <v>1</v>
      </c>
      <c r="BX27" s="473">
        <v>0</v>
      </c>
      <c r="BY27" s="473">
        <v>1</v>
      </c>
      <c r="BZ27" s="473"/>
      <c r="CA27" s="473"/>
      <c r="CB27" s="467">
        <v>1</v>
      </c>
      <c r="CC27" s="467">
        <v>0</v>
      </c>
      <c r="CD27" s="467">
        <v>1</v>
      </c>
      <c r="CE27" s="467"/>
      <c r="CF27" s="467"/>
      <c r="CG27" s="466"/>
    </row>
    <row r="28" spans="1:85" s="212" customFormat="1" ht="15.75" customHeight="1">
      <c r="A28" s="608" t="s">
        <v>93</v>
      </c>
      <c r="B28" s="547" t="s">
        <v>299</v>
      </c>
      <c r="C28" s="562">
        <f t="shared" ref="C28:CD28" si="16">SUM(C29:C44)</f>
        <v>297</v>
      </c>
      <c r="D28" s="562">
        <f t="shared" si="16"/>
        <v>7404</v>
      </c>
      <c r="E28" s="562">
        <f t="shared" si="16"/>
        <v>3185</v>
      </c>
      <c r="F28" s="562">
        <f t="shared" si="16"/>
        <v>299</v>
      </c>
      <c r="G28" s="562">
        <f t="shared" si="16"/>
        <v>189</v>
      </c>
      <c r="H28" s="562">
        <f t="shared" si="16"/>
        <v>93</v>
      </c>
      <c r="I28" s="562">
        <f t="shared" si="16"/>
        <v>17</v>
      </c>
      <c r="J28" s="562">
        <f t="shared" si="16"/>
        <v>0</v>
      </c>
      <c r="K28" s="562">
        <f t="shared" si="16"/>
        <v>110</v>
      </c>
      <c r="L28" s="548">
        <f>P28+W28+AB28+AG28+AL28</f>
        <v>44</v>
      </c>
      <c r="M28" s="548">
        <f t="shared" ref="M28" si="17">Q28+X28+AC28+AH28+AM28</f>
        <v>20</v>
      </c>
      <c r="N28" s="548">
        <f t="shared" ref="N28" si="18">R28+Y28+AD28+AI28+AN28</f>
        <v>19</v>
      </c>
      <c r="O28" s="548">
        <f t="shared" ref="O28" si="19">S28+Z28+AE28+AJ28+AO28</f>
        <v>5</v>
      </c>
      <c r="P28" s="562">
        <f t="shared" si="16"/>
        <v>16</v>
      </c>
      <c r="Q28" s="562">
        <f t="shared" si="16"/>
        <v>8</v>
      </c>
      <c r="R28" s="562">
        <f t="shared" si="16"/>
        <v>6</v>
      </c>
      <c r="S28" s="562">
        <f t="shared" si="16"/>
        <v>2</v>
      </c>
      <c r="T28" s="562">
        <f t="shared" si="16"/>
        <v>296</v>
      </c>
      <c r="U28" s="562">
        <f t="shared" si="16"/>
        <v>2</v>
      </c>
      <c r="V28" s="562">
        <f t="shared" si="16"/>
        <v>128</v>
      </c>
      <c r="W28" s="562">
        <f t="shared" si="16"/>
        <v>9</v>
      </c>
      <c r="X28" s="562">
        <f t="shared" si="16"/>
        <v>3</v>
      </c>
      <c r="Y28" s="562">
        <f t="shared" si="16"/>
        <v>5</v>
      </c>
      <c r="Z28" s="562">
        <f t="shared" si="16"/>
        <v>1</v>
      </c>
      <c r="AA28" s="562">
        <f t="shared" si="16"/>
        <v>8</v>
      </c>
      <c r="AB28" s="562">
        <f t="shared" si="16"/>
        <v>4</v>
      </c>
      <c r="AC28" s="562">
        <f t="shared" si="16"/>
        <v>2</v>
      </c>
      <c r="AD28" s="562">
        <f t="shared" si="16"/>
        <v>2</v>
      </c>
      <c r="AE28" s="562">
        <f t="shared" si="16"/>
        <v>0</v>
      </c>
      <c r="AF28" s="562">
        <f t="shared" si="16"/>
        <v>13</v>
      </c>
      <c r="AG28" s="562">
        <f t="shared" si="16"/>
        <v>9</v>
      </c>
      <c r="AH28" s="562">
        <f t="shared" si="16"/>
        <v>4</v>
      </c>
      <c r="AI28" s="562">
        <f t="shared" si="16"/>
        <v>4</v>
      </c>
      <c r="AJ28" s="562">
        <f t="shared" si="16"/>
        <v>1</v>
      </c>
      <c r="AK28" s="562">
        <f t="shared" si="16"/>
        <v>9</v>
      </c>
      <c r="AL28" s="562">
        <f t="shared" si="16"/>
        <v>6</v>
      </c>
      <c r="AM28" s="562">
        <f t="shared" si="16"/>
        <v>3</v>
      </c>
      <c r="AN28" s="562">
        <f t="shared" si="16"/>
        <v>2</v>
      </c>
      <c r="AO28" s="562">
        <f t="shared" si="16"/>
        <v>1</v>
      </c>
      <c r="AP28" s="562">
        <f t="shared" si="16"/>
        <v>10</v>
      </c>
      <c r="AQ28" s="562">
        <f t="shared" si="16"/>
        <v>114</v>
      </c>
      <c r="AR28" s="562">
        <f t="shared" si="16"/>
        <v>50</v>
      </c>
      <c r="AS28" s="562">
        <f t="shared" si="16"/>
        <v>41</v>
      </c>
      <c r="AT28" s="562">
        <f t="shared" si="16"/>
        <v>23</v>
      </c>
      <c r="AU28" s="562">
        <f t="shared" si="16"/>
        <v>46</v>
      </c>
      <c r="AV28" s="562">
        <f t="shared" si="16"/>
        <v>199</v>
      </c>
      <c r="AW28" s="562">
        <f t="shared" si="16"/>
        <v>108</v>
      </c>
      <c r="AX28" s="562">
        <f t="shared" si="16"/>
        <v>46</v>
      </c>
      <c r="AY28" s="562">
        <f t="shared" si="16"/>
        <v>45</v>
      </c>
      <c r="AZ28" s="562">
        <f t="shared" si="16"/>
        <v>17</v>
      </c>
      <c r="BA28" s="562">
        <f t="shared" si="16"/>
        <v>18</v>
      </c>
      <c r="BB28" s="562">
        <f t="shared" si="16"/>
        <v>96</v>
      </c>
      <c r="BC28" s="562">
        <f t="shared" si="16"/>
        <v>53</v>
      </c>
      <c r="BD28" s="562">
        <f t="shared" si="16"/>
        <v>23</v>
      </c>
      <c r="BE28" s="562">
        <f t="shared" si="16"/>
        <v>20</v>
      </c>
      <c r="BF28" s="562">
        <f t="shared" si="16"/>
        <v>10</v>
      </c>
      <c r="BG28" s="562">
        <f t="shared" si="16"/>
        <v>14</v>
      </c>
      <c r="BH28" s="537">
        <f t="shared" si="16"/>
        <v>148</v>
      </c>
      <c r="BI28" s="537">
        <f t="shared" si="16"/>
        <v>40</v>
      </c>
      <c r="BJ28" s="537">
        <f t="shared" si="16"/>
        <v>74</v>
      </c>
      <c r="BK28" s="537">
        <f t="shared" si="16"/>
        <v>34</v>
      </c>
      <c r="BL28" s="537">
        <f t="shared" si="16"/>
        <v>7</v>
      </c>
      <c r="BM28" s="537">
        <f t="shared" si="16"/>
        <v>35</v>
      </c>
      <c r="BN28" s="537">
        <f t="shared" si="16"/>
        <v>82</v>
      </c>
      <c r="BO28" s="537">
        <f t="shared" si="16"/>
        <v>19</v>
      </c>
      <c r="BP28" s="537">
        <f t="shared" si="16"/>
        <v>63</v>
      </c>
      <c r="BQ28" s="537">
        <f t="shared" si="16"/>
        <v>16</v>
      </c>
      <c r="BR28" s="537">
        <f t="shared" si="16"/>
        <v>36</v>
      </c>
      <c r="BS28" s="537">
        <f t="shared" si="16"/>
        <v>34</v>
      </c>
      <c r="BT28" s="537">
        <f t="shared" si="16"/>
        <v>62</v>
      </c>
      <c r="BU28" s="537">
        <f t="shared" si="16"/>
        <v>1</v>
      </c>
      <c r="BV28" s="537">
        <f t="shared" si="16"/>
        <v>27</v>
      </c>
      <c r="BW28" s="537">
        <f t="shared" si="16"/>
        <v>31</v>
      </c>
      <c r="BX28" s="537">
        <f t="shared" si="16"/>
        <v>9</v>
      </c>
      <c r="BY28" s="537">
        <f t="shared" si="16"/>
        <v>55</v>
      </c>
      <c r="BZ28" s="537">
        <f t="shared" si="16"/>
        <v>9414327995</v>
      </c>
      <c r="CA28" s="537">
        <f t="shared" si="16"/>
        <v>0</v>
      </c>
      <c r="CB28" s="537">
        <f t="shared" si="16"/>
        <v>35</v>
      </c>
      <c r="CC28" s="537">
        <f t="shared" si="16"/>
        <v>4</v>
      </c>
      <c r="CD28" s="537">
        <f t="shared" si="16"/>
        <v>45</v>
      </c>
      <c r="CE28" s="532"/>
      <c r="CF28" s="533"/>
      <c r="CG28" s="534"/>
    </row>
    <row r="29" spans="1:85" ht="15.75" customHeight="1">
      <c r="A29" s="303">
        <v>1</v>
      </c>
      <c r="B29" s="564" t="s">
        <v>300</v>
      </c>
      <c r="C29" s="565">
        <v>22</v>
      </c>
      <c r="D29" s="559">
        <v>599</v>
      </c>
      <c r="E29" s="565">
        <v>411</v>
      </c>
      <c r="F29" s="551">
        <f t="shared" si="4"/>
        <v>22</v>
      </c>
      <c r="G29" s="566">
        <v>13</v>
      </c>
      <c r="H29" s="566">
        <v>9</v>
      </c>
      <c r="I29" s="566">
        <v>0</v>
      </c>
      <c r="J29" s="566">
        <v>0</v>
      </c>
      <c r="K29" s="566">
        <v>9</v>
      </c>
      <c r="L29" s="1064"/>
      <c r="M29" s="1064"/>
      <c r="N29" s="1064"/>
      <c r="O29" s="1064"/>
      <c r="P29" s="551">
        <f t="shared" si="5"/>
        <v>1</v>
      </c>
      <c r="Q29" s="566">
        <v>0</v>
      </c>
      <c r="R29" s="566">
        <v>1</v>
      </c>
      <c r="S29" s="566">
        <v>0</v>
      </c>
      <c r="T29" s="566">
        <v>16</v>
      </c>
      <c r="U29" s="566">
        <v>0</v>
      </c>
      <c r="V29" s="566">
        <v>2</v>
      </c>
      <c r="W29" s="551">
        <f t="shared" si="14"/>
        <v>1</v>
      </c>
      <c r="X29" s="566">
        <v>0</v>
      </c>
      <c r="Y29" s="566">
        <v>1</v>
      </c>
      <c r="Z29" s="566">
        <v>0</v>
      </c>
      <c r="AA29" s="566">
        <v>0</v>
      </c>
      <c r="AB29" s="551">
        <f t="shared" si="15"/>
        <v>0</v>
      </c>
      <c r="AC29" s="566">
        <v>0</v>
      </c>
      <c r="AD29" s="566">
        <v>0</v>
      </c>
      <c r="AE29" s="566">
        <v>0</v>
      </c>
      <c r="AF29" s="566">
        <v>1</v>
      </c>
      <c r="AG29" s="551">
        <f t="shared" si="6"/>
        <v>1</v>
      </c>
      <c r="AH29" s="566">
        <v>0</v>
      </c>
      <c r="AI29" s="566">
        <v>1</v>
      </c>
      <c r="AJ29" s="566">
        <v>0</v>
      </c>
      <c r="AK29" s="566">
        <v>0</v>
      </c>
      <c r="AL29" s="551">
        <f t="shared" si="7"/>
        <v>0</v>
      </c>
      <c r="AM29" s="566">
        <v>0</v>
      </c>
      <c r="AN29" s="566">
        <v>0</v>
      </c>
      <c r="AO29" s="566">
        <v>0</v>
      </c>
      <c r="AP29" s="566">
        <v>1</v>
      </c>
      <c r="AQ29" s="566">
        <v>16</v>
      </c>
      <c r="AR29" s="566">
        <v>14</v>
      </c>
      <c r="AS29" s="566">
        <v>2</v>
      </c>
      <c r="AT29" s="566">
        <v>0</v>
      </c>
      <c r="AU29" s="566">
        <v>6</v>
      </c>
      <c r="AV29" s="551">
        <f t="shared" si="8"/>
        <v>16</v>
      </c>
      <c r="AW29" s="566">
        <v>10</v>
      </c>
      <c r="AX29" s="566">
        <v>4</v>
      </c>
      <c r="AY29" s="566">
        <v>2</v>
      </c>
      <c r="AZ29" s="566">
        <v>4</v>
      </c>
      <c r="BA29" s="566">
        <v>0</v>
      </c>
      <c r="BB29" s="551">
        <f t="shared" si="9"/>
        <v>4</v>
      </c>
      <c r="BC29" s="566">
        <v>2</v>
      </c>
      <c r="BD29" s="566">
        <v>0</v>
      </c>
      <c r="BE29" s="566">
        <v>2</v>
      </c>
      <c r="BF29" s="566">
        <v>0</v>
      </c>
      <c r="BG29" s="566">
        <v>2</v>
      </c>
      <c r="BH29" s="478">
        <v>12</v>
      </c>
      <c r="BI29" s="477">
        <v>6</v>
      </c>
      <c r="BJ29" s="477">
        <v>6</v>
      </c>
      <c r="BK29" s="477">
        <v>0</v>
      </c>
      <c r="BL29" s="477">
        <v>0</v>
      </c>
      <c r="BM29" s="477">
        <v>0</v>
      </c>
      <c r="BN29" s="477">
        <v>5</v>
      </c>
      <c r="BO29" s="477">
        <v>1</v>
      </c>
      <c r="BP29" s="477">
        <v>4</v>
      </c>
      <c r="BQ29" s="477">
        <v>1</v>
      </c>
      <c r="BR29" s="477">
        <v>4</v>
      </c>
      <c r="BS29" s="476">
        <v>0</v>
      </c>
      <c r="BT29" s="476">
        <v>5</v>
      </c>
      <c r="BU29" s="476">
        <v>0</v>
      </c>
      <c r="BV29" s="476">
        <v>0</v>
      </c>
      <c r="BW29" s="476">
        <v>1</v>
      </c>
      <c r="BX29" s="476">
        <v>0</v>
      </c>
      <c r="BY29" s="476">
        <v>4</v>
      </c>
      <c r="BZ29" s="476">
        <v>903425118</v>
      </c>
      <c r="CA29" s="479"/>
      <c r="CB29" s="467">
        <v>6</v>
      </c>
      <c r="CC29" s="467">
        <v>0</v>
      </c>
      <c r="CD29" s="467">
        <v>0</v>
      </c>
      <c r="CE29" s="467">
        <v>983954204</v>
      </c>
      <c r="CF29" s="480"/>
      <c r="CG29" s="481"/>
    </row>
    <row r="30" spans="1:85" ht="15.75" customHeight="1">
      <c r="A30" s="393">
        <v>2</v>
      </c>
      <c r="B30" s="567" t="s">
        <v>301</v>
      </c>
      <c r="C30" s="565">
        <v>20</v>
      </c>
      <c r="D30" s="559">
        <v>450</v>
      </c>
      <c r="E30" s="565">
        <v>205</v>
      </c>
      <c r="F30" s="551">
        <f t="shared" si="4"/>
        <v>20</v>
      </c>
      <c r="G30" s="566">
        <v>15</v>
      </c>
      <c r="H30" s="566">
        <v>5</v>
      </c>
      <c r="I30" s="566">
        <v>0</v>
      </c>
      <c r="J30" s="566">
        <v>0</v>
      </c>
      <c r="K30" s="566">
        <v>5</v>
      </c>
      <c r="L30" s="1064"/>
      <c r="M30" s="1064"/>
      <c r="N30" s="1064"/>
      <c r="O30" s="1064"/>
      <c r="P30" s="551">
        <f t="shared" si="5"/>
        <v>1</v>
      </c>
      <c r="Q30" s="566">
        <v>1</v>
      </c>
      <c r="R30" s="566">
        <v>0</v>
      </c>
      <c r="S30" s="566">
        <v>0</v>
      </c>
      <c r="T30" s="566">
        <v>16</v>
      </c>
      <c r="U30" s="566">
        <v>0</v>
      </c>
      <c r="V30" s="566">
        <v>5</v>
      </c>
      <c r="W30" s="551">
        <f t="shared" si="14"/>
        <v>1</v>
      </c>
      <c r="X30" s="566">
        <v>0</v>
      </c>
      <c r="Y30" s="566">
        <v>1</v>
      </c>
      <c r="Z30" s="566">
        <v>0</v>
      </c>
      <c r="AA30" s="566">
        <v>0</v>
      </c>
      <c r="AB30" s="551">
        <f t="shared" si="15"/>
        <v>1</v>
      </c>
      <c r="AC30" s="566">
        <v>0</v>
      </c>
      <c r="AD30" s="566">
        <v>1</v>
      </c>
      <c r="AE30" s="566">
        <v>0</v>
      </c>
      <c r="AF30" s="566">
        <v>1</v>
      </c>
      <c r="AG30" s="551">
        <f t="shared" si="6"/>
        <v>1</v>
      </c>
      <c r="AH30" s="566">
        <v>1</v>
      </c>
      <c r="AI30" s="566">
        <v>0</v>
      </c>
      <c r="AJ30" s="566">
        <v>0</v>
      </c>
      <c r="AK30" s="566">
        <v>0</v>
      </c>
      <c r="AL30" s="551">
        <f t="shared" si="7"/>
        <v>1</v>
      </c>
      <c r="AM30" s="566">
        <v>1</v>
      </c>
      <c r="AN30" s="566">
        <v>0</v>
      </c>
      <c r="AO30" s="566">
        <v>0</v>
      </c>
      <c r="AP30" s="566">
        <v>0</v>
      </c>
      <c r="AQ30" s="566">
        <v>13</v>
      </c>
      <c r="AR30" s="566">
        <v>0</v>
      </c>
      <c r="AS30" s="566">
        <v>13</v>
      </c>
      <c r="AT30" s="566">
        <v>0</v>
      </c>
      <c r="AU30" s="566">
        <v>0</v>
      </c>
      <c r="AV30" s="551">
        <f t="shared" si="8"/>
        <v>13</v>
      </c>
      <c r="AW30" s="566">
        <v>7</v>
      </c>
      <c r="AX30" s="566">
        <v>1</v>
      </c>
      <c r="AY30" s="566">
        <v>5</v>
      </c>
      <c r="AZ30" s="566">
        <v>1</v>
      </c>
      <c r="BA30" s="566">
        <v>5</v>
      </c>
      <c r="BB30" s="551">
        <f t="shared" si="9"/>
        <v>1</v>
      </c>
      <c r="BC30" s="566">
        <v>1</v>
      </c>
      <c r="BD30" s="566">
        <v>0</v>
      </c>
      <c r="BE30" s="566">
        <v>0</v>
      </c>
      <c r="BF30" s="566">
        <v>1</v>
      </c>
      <c r="BG30" s="566">
        <v>1</v>
      </c>
      <c r="BH30" s="477">
        <v>8</v>
      </c>
      <c r="BI30" s="477">
        <v>4</v>
      </c>
      <c r="BJ30" s="477">
        <v>4</v>
      </c>
      <c r="BK30" s="477">
        <v>0</v>
      </c>
      <c r="BL30" s="477">
        <v>2</v>
      </c>
      <c r="BM30" s="477">
        <v>2</v>
      </c>
      <c r="BN30" s="477">
        <v>6</v>
      </c>
      <c r="BO30" s="477">
        <v>1</v>
      </c>
      <c r="BP30" s="477">
        <v>5</v>
      </c>
      <c r="BQ30" s="477">
        <v>1</v>
      </c>
      <c r="BR30" s="477">
        <v>1</v>
      </c>
      <c r="BS30" s="476">
        <v>4</v>
      </c>
      <c r="BT30" s="476">
        <v>4</v>
      </c>
      <c r="BU30" s="476">
        <v>1</v>
      </c>
      <c r="BV30" s="476">
        <v>1</v>
      </c>
      <c r="BW30" s="476">
        <v>6</v>
      </c>
      <c r="BX30" s="476">
        <v>0</v>
      </c>
      <c r="BY30" s="476">
        <v>2</v>
      </c>
      <c r="BZ30" s="476" t="s">
        <v>302</v>
      </c>
      <c r="CA30" s="476"/>
      <c r="CB30" s="467">
        <v>6</v>
      </c>
      <c r="CC30" s="467">
        <v>0</v>
      </c>
      <c r="CD30" s="467">
        <v>2</v>
      </c>
      <c r="CE30" s="467" t="s">
        <v>302</v>
      </c>
      <c r="CF30" s="480"/>
      <c r="CG30" s="481"/>
    </row>
    <row r="31" spans="1:85" ht="15.75" customHeight="1">
      <c r="A31" s="393">
        <v>3</v>
      </c>
      <c r="B31" s="567" t="s">
        <v>303</v>
      </c>
      <c r="C31" s="565">
        <v>23</v>
      </c>
      <c r="D31" s="559">
        <v>559</v>
      </c>
      <c r="E31" s="565">
        <v>282</v>
      </c>
      <c r="F31" s="551">
        <f t="shared" si="4"/>
        <v>23</v>
      </c>
      <c r="G31" s="566">
        <v>21</v>
      </c>
      <c r="H31" s="566">
        <v>0</v>
      </c>
      <c r="I31" s="566">
        <v>2</v>
      </c>
      <c r="J31" s="566">
        <v>0</v>
      </c>
      <c r="K31" s="566">
        <v>2</v>
      </c>
      <c r="L31" s="1064"/>
      <c r="M31" s="1064"/>
      <c r="N31" s="1064"/>
      <c r="O31" s="1064"/>
      <c r="P31" s="551">
        <f t="shared" si="5"/>
        <v>1</v>
      </c>
      <c r="Q31" s="566">
        <v>1</v>
      </c>
      <c r="R31" s="566">
        <v>0</v>
      </c>
      <c r="S31" s="566">
        <v>0</v>
      </c>
      <c r="T31" s="566">
        <v>21</v>
      </c>
      <c r="U31" s="566">
        <v>0</v>
      </c>
      <c r="V31" s="566">
        <v>14</v>
      </c>
      <c r="W31" s="551">
        <f t="shared" si="14"/>
        <v>1</v>
      </c>
      <c r="X31" s="566">
        <v>1</v>
      </c>
      <c r="Y31" s="566">
        <v>0</v>
      </c>
      <c r="Z31" s="566">
        <v>0</v>
      </c>
      <c r="AA31" s="566">
        <v>0</v>
      </c>
      <c r="AB31" s="551">
        <f t="shared" si="15"/>
        <v>1</v>
      </c>
      <c r="AC31" s="566">
        <v>1</v>
      </c>
      <c r="AD31" s="566">
        <v>0</v>
      </c>
      <c r="AE31" s="566">
        <v>0</v>
      </c>
      <c r="AF31" s="566">
        <v>0</v>
      </c>
      <c r="AG31" s="551">
        <f t="shared" si="6"/>
        <v>1</v>
      </c>
      <c r="AH31" s="566">
        <v>1</v>
      </c>
      <c r="AI31" s="566">
        <v>0</v>
      </c>
      <c r="AJ31" s="566">
        <v>0</v>
      </c>
      <c r="AK31" s="566">
        <v>0</v>
      </c>
      <c r="AL31" s="551">
        <f t="shared" si="7"/>
        <v>1</v>
      </c>
      <c r="AM31" s="566">
        <v>1</v>
      </c>
      <c r="AN31" s="566">
        <v>0</v>
      </c>
      <c r="AO31" s="566">
        <v>0</v>
      </c>
      <c r="AP31" s="566">
        <v>0</v>
      </c>
      <c r="AQ31" s="566">
        <v>7</v>
      </c>
      <c r="AR31" s="566">
        <v>7</v>
      </c>
      <c r="AS31" s="566">
        <v>0</v>
      </c>
      <c r="AT31" s="566">
        <v>0</v>
      </c>
      <c r="AU31" s="566">
        <v>8</v>
      </c>
      <c r="AV31" s="551">
        <f t="shared" si="8"/>
        <v>26</v>
      </c>
      <c r="AW31" s="566">
        <v>14</v>
      </c>
      <c r="AX31" s="566">
        <v>12</v>
      </c>
      <c r="AY31" s="566">
        <v>0</v>
      </c>
      <c r="AZ31" s="566">
        <v>2</v>
      </c>
      <c r="BA31" s="566">
        <v>0</v>
      </c>
      <c r="BB31" s="551">
        <f t="shared" si="9"/>
        <v>15</v>
      </c>
      <c r="BC31" s="566">
        <v>10</v>
      </c>
      <c r="BD31" s="566">
        <v>5</v>
      </c>
      <c r="BE31" s="566">
        <v>0</v>
      </c>
      <c r="BF31" s="566">
        <v>5</v>
      </c>
      <c r="BG31" s="566">
        <v>0</v>
      </c>
      <c r="BH31" s="477">
        <v>14</v>
      </c>
      <c r="BI31" s="477">
        <v>9</v>
      </c>
      <c r="BJ31" s="477">
        <v>0</v>
      </c>
      <c r="BK31" s="477">
        <v>5</v>
      </c>
      <c r="BL31" s="477">
        <v>0</v>
      </c>
      <c r="BM31" s="477">
        <v>0</v>
      </c>
      <c r="BN31" s="477">
        <v>20</v>
      </c>
      <c r="BO31" s="477">
        <v>10</v>
      </c>
      <c r="BP31" s="477">
        <v>10</v>
      </c>
      <c r="BQ31" s="477">
        <v>1</v>
      </c>
      <c r="BR31" s="477">
        <v>0</v>
      </c>
      <c r="BS31" s="476">
        <v>0</v>
      </c>
      <c r="BT31" s="476">
        <v>5</v>
      </c>
      <c r="BU31" s="476">
        <v>0</v>
      </c>
      <c r="BV31" s="476">
        <v>5</v>
      </c>
      <c r="BW31" s="476">
        <v>1</v>
      </c>
      <c r="BX31" s="476">
        <v>0</v>
      </c>
      <c r="BY31" s="476">
        <v>9</v>
      </c>
      <c r="BZ31" s="476">
        <v>395744327</v>
      </c>
      <c r="CA31" s="476"/>
      <c r="CB31" s="467">
        <v>1</v>
      </c>
      <c r="CC31" s="467">
        <v>0</v>
      </c>
      <c r="CD31" s="467">
        <v>9</v>
      </c>
      <c r="CE31" s="467">
        <v>395744327</v>
      </c>
      <c r="CF31" s="480"/>
      <c r="CG31" s="481"/>
    </row>
    <row r="32" spans="1:85" ht="15.75" customHeight="1">
      <c r="A32" s="393">
        <v>4</v>
      </c>
      <c r="B32" s="567" t="s">
        <v>304</v>
      </c>
      <c r="C32" s="565">
        <v>27</v>
      </c>
      <c r="D32" s="559">
        <v>744</v>
      </c>
      <c r="E32" s="565">
        <v>352</v>
      </c>
      <c r="F32" s="551">
        <f t="shared" si="4"/>
        <v>27</v>
      </c>
      <c r="G32" s="566">
        <v>12</v>
      </c>
      <c r="H32" s="566">
        <v>15</v>
      </c>
      <c r="I32" s="566">
        <v>0</v>
      </c>
      <c r="J32" s="566">
        <v>0</v>
      </c>
      <c r="K32" s="566">
        <v>15</v>
      </c>
      <c r="L32" s="1064"/>
      <c r="M32" s="1064"/>
      <c r="N32" s="1064"/>
      <c r="O32" s="1064"/>
      <c r="P32" s="551">
        <f t="shared" si="5"/>
        <v>1</v>
      </c>
      <c r="Q32" s="566">
        <v>0</v>
      </c>
      <c r="R32" s="566">
        <v>1</v>
      </c>
      <c r="S32" s="566">
        <v>0</v>
      </c>
      <c r="T32" s="566">
        <v>21</v>
      </c>
      <c r="U32" s="566">
        <v>0</v>
      </c>
      <c r="V32" s="566">
        <v>14</v>
      </c>
      <c r="W32" s="551">
        <f t="shared" si="14"/>
        <v>0</v>
      </c>
      <c r="X32" s="566">
        <v>0</v>
      </c>
      <c r="Y32" s="566">
        <v>0</v>
      </c>
      <c r="Z32" s="566">
        <v>0</v>
      </c>
      <c r="AA32" s="566">
        <v>1</v>
      </c>
      <c r="AB32" s="551">
        <f t="shared" si="15"/>
        <v>0</v>
      </c>
      <c r="AC32" s="566">
        <v>0</v>
      </c>
      <c r="AD32" s="566">
        <v>0</v>
      </c>
      <c r="AE32" s="566">
        <v>0</v>
      </c>
      <c r="AF32" s="566">
        <v>1</v>
      </c>
      <c r="AG32" s="551">
        <f t="shared" si="6"/>
        <v>0</v>
      </c>
      <c r="AH32" s="566">
        <v>0</v>
      </c>
      <c r="AI32" s="566">
        <v>0</v>
      </c>
      <c r="AJ32" s="566">
        <v>0</v>
      </c>
      <c r="AK32" s="566">
        <v>1</v>
      </c>
      <c r="AL32" s="551">
        <f t="shared" si="7"/>
        <v>0</v>
      </c>
      <c r="AM32" s="566">
        <v>0</v>
      </c>
      <c r="AN32" s="566">
        <v>0</v>
      </c>
      <c r="AO32" s="566">
        <v>0</v>
      </c>
      <c r="AP32" s="566">
        <v>1</v>
      </c>
      <c r="AQ32" s="566">
        <v>23</v>
      </c>
      <c r="AR32" s="566">
        <v>23</v>
      </c>
      <c r="AS32" s="566">
        <v>0</v>
      </c>
      <c r="AT32" s="566">
        <v>0</v>
      </c>
      <c r="AU32" s="566">
        <v>0</v>
      </c>
      <c r="AV32" s="551">
        <f t="shared" si="8"/>
        <v>30</v>
      </c>
      <c r="AW32" s="566">
        <v>15</v>
      </c>
      <c r="AX32" s="566">
        <v>11</v>
      </c>
      <c r="AY32" s="566">
        <v>4</v>
      </c>
      <c r="AZ32" s="566">
        <v>0</v>
      </c>
      <c r="BA32" s="566">
        <v>0</v>
      </c>
      <c r="BB32" s="551">
        <f t="shared" si="9"/>
        <v>10</v>
      </c>
      <c r="BC32" s="566">
        <v>7</v>
      </c>
      <c r="BD32" s="566">
        <v>0</v>
      </c>
      <c r="BE32" s="566">
        <v>3</v>
      </c>
      <c r="BF32" s="566">
        <v>4</v>
      </c>
      <c r="BG32" s="566">
        <v>0</v>
      </c>
      <c r="BH32" s="477">
        <v>14</v>
      </c>
      <c r="BI32" s="477">
        <v>0</v>
      </c>
      <c r="BJ32" s="477">
        <v>10</v>
      </c>
      <c r="BK32" s="477">
        <v>4</v>
      </c>
      <c r="BL32" s="477">
        <v>-2</v>
      </c>
      <c r="BM32" s="477">
        <v>2</v>
      </c>
      <c r="BN32" s="477">
        <v>6</v>
      </c>
      <c r="BO32" s="477">
        <v>0</v>
      </c>
      <c r="BP32" s="477">
        <v>6</v>
      </c>
      <c r="BQ32" s="477">
        <v>1</v>
      </c>
      <c r="BR32" s="477">
        <v>0</v>
      </c>
      <c r="BS32" s="476">
        <v>0</v>
      </c>
      <c r="BT32" s="476">
        <v>6</v>
      </c>
      <c r="BU32" s="476">
        <v>0</v>
      </c>
      <c r="BV32" s="476">
        <v>0</v>
      </c>
      <c r="BW32" s="476">
        <v>2</v>
      </c>
      <c r="BX32" s="476">
        <v>0</v>
      </c>
      <c r="BY32" s="476">
        <v>1</v>
      </c>
      <c r="BZ32" s="476">
        <v>332240285</v>
      </c>
      <c r="CA32" s="476"/>
      <c r="CB32" s="467">
        <v>2</v>
      </c>
      <c r="CC32" s="467">
        <v>0</v>
      </c>
      <c r="CD32" s="467">
        <v>1</v>
      </c>
      <c r="CE32" s="467">
        <v>971378920</v>
      </c>
      <c r="CF32" s="480"/>
      <c r="CG32" s="481"/>
    </row>
    <row r="33" spans="1:85" ht="15.75" customHeight="1">
      <c r="A33" s="393">
        <v>5</v>
      </c>
      <c r="B33" s="567" t="s">
        <v>305</v>
      </c>
      <c r="C33" s="565">
        <v>16</v>
      </c>
      <c r="D33" s="559">
        <v>436</v>
      </c>
      <c r="E33" s="565">
        <v>139</v>
      </c>
      <c r="F33" s="551">
        <f t="shared" si="4"/>
        <v>17</v>
      </c>
      <c r="G33" s="566">
        <v>11</v>
      </c>
      <c r="H33" s="566">
        <v>6</v>
      </c>
      <c r="I33" s="566">
        <v>0</v>
      </c>
      <c r="J33" s="566">
        <v>0</v>
      </c>
      <c r="K33" s="566">
        <v>6</v>
      </c>
      <c r="L33" s="1064"/>
      <c r="M33" s="1064"/>
      <c r="N33" s="1064"/>
      <c r="O33" s="1064"/>
      <c r="P33" s="551">
        <f t="shared" si="5"/>
        <v>1</v>
      </c>
      <c r="Q33" s="566">
        <v>1</v>
      </c>
      <c r="R33" s="566">
        <v>0</v>
      </c>
      <c r="S33" s="566">
        <v>0</v>
      </c>
      <c r="T33" s="566">
        <v>20</v>
      </c>
      <c r="U33" s="566">
        <v>0</v>
      </c>
      <c r="V33" s="566">
        <v>10</v>
      </c>
      <c r="W33" s="551">
        <f t="shared" si="14"/>
        <v>1</v>
      </c>
      <c r="X33" s="566">
        <v>1</v>
      </c>
      <c r="Y33" s="566">
        <v>0</v>
      </c>
      <c r="Z33" s="566">
        <v>0</v>
      </c>
      <c r="AA33" s="566">
        <v>0</v>
      </c>
      <c r="AB33" s="551">
        <f t="shared" si="15"/>
        <v>0</v>
      </c>
      <c r="AC33" s="566">
        <v>0</v>
      </c>
      <c r="AD33" s="566">
        <v>0</v>
      </c>
      <c r="AE33" s="566">
        <v>0</v>
      </c>
      <c r="AF33" s="566">
        <v>1</v>
      </c>
      <c r="AG33" s="551">
        <f t="shared" si="6"/>
        <v>1</v>
      </c>
      <c r="AH33" s="566">
        <v>0</v>
      </c>
      <c r="AI33" s="566">
        <v>1</v>
      </c>
      <c r="AJ33" s="566">
        <v>0</v>
      </c>
      <c r="AK33" s="566">
        <v>0</v>
      </c>
      <c r="AL33" s="551">
        <f t="shared" si="7"/>
        <v>0</v>
      </c>
      <c r="AM33" s="566">
        <v>0</v>
      </c>
      <c r="AN33" s="566">
        <v>0</v>
      </c>
      <c r="AO33" s="566">
        <v>0</v>
      </c>
      <c r="AP33" s="566">
        <v>1</v>
      </c>
      <c r="AQ33" s="566">
        <v>10</v>
      </c>
      <c r="AR33" s="566">
        <v>0</v>
      </c>
      <c r="AS33" s="566">
        <v>0</v>
      </c>
      <c r="AT33" s="566">
        <v>10</v>
      </c>
      <c r="AU33" s="566">
        <v>10</v>
      </c>
      <c r="AV33" s="551">
        <f t="shared" si="8"/>
        <v>16</v>
      </c>
      <c r="AW33" s="566">
        <v>8</v>
      </c>
      <c r="AX33" s="566">
        <v>0</v>
      </c>
      <c r="AY33" s="566">
        <v>8</v>
      </c>
      <c r="AZ33" s="566">
        <v>0</v>
      </c>
      <c r="BA33" s="566">
        <v>0</v>
      </c>
      <c r="BB33" s="551">
        <f t="shared" si="9"/>
        <v>4</v>
      </c>
      <c r="BC33" s="566">
        <v>2</v>
      </c>
      <c r="BD33" s="566">
        <v>0</v>
      </c>
      <c r="BE33" s="566">
        <v>2</v>
      </c>
      <c r="BF33" s="566">
        <v>0</v>
      </c>
      <c r="BG33" s="566">
        <v>0</v>
      </c>
      <c r="BH33" s="477">
        <v>8</v>
      </c>
      <c r="BI33" s="477">
        <v>0</v>
      </c>
      <c r="BJ33" s="477">
        <v>8</v>
      </c>
      <c r="BK33" s="477">
        <v>0</v>
      </c>
      <c r="BL33" s="477">
        <v>1</v>
      </c>
      <c r="BM33" s="477">
        <v>1</v>
      </c>
      <c r="BN33" s="477">
        <v>4</v>
      </c>
      <c r="BO33" s="477">
        <v>4</v>
      </c>
      <c r="BP33" s="477">
        <v>0</v>
      </c>
      <c r="BQ33" s="477">
        <v>1</v>
      </c>
      <c r="BR33" s="477">
        <v>3</v>
      </c>
      <c r="BS33" s="476"/>
      <c r="BT33" s="476">
        <v>4</v>
      </c>
      <c r="BU33" s="476">
        <v>0</v>
      </c>
      <c r="BV33" s="476">
        <v>0</v>
      </c>
      <c r="BW33" s="476">
        <v>1</v>
      </c>
      <c r="BX33" s="476">
        <v>0</v>
      </c>
      <c r="BY33" s="476">
        <v>3</v>
      </c>
      <c r="BZ33" s="476">
        <v>382546412</v>
      </c>
      <c r="CA33" s="476"/>
      <c r="CB33" s="467">
        <v>1</v>
      </c>
      <c r="CC33" s="467">
        <v>0</v>
      </c>
      <c r="CD33" s="467">
        <v>3</v>
      </c>
      <c r="CE33" s="467">
        <v>382546412</v>
      </c>
      <c r="CF33" s="480"/>
      <c r="CG33" s="481"/>
    </row>
    <row r="34" spans="1:85" ht="15.75" customHeight="1">
      <c r="A34" s="393">
        <v>6</v>
      </c>
      <c r="B34" s="567" t="s">
        <v>306</v>
      </c>
      <c r="C34" s="565">
        <v>26</v>
      </c>
      <c r="D34" s="559">
        <v>612</v>
      </c>
      <c r="E34" s="565">
        <v>350</v>
      </c>
      <c r="F34" s="551">
        <f t="shared" si="4"/>
        <v>26</v>
      </c>
      <c r="G34" s="566">
        <v>8</v>
      </c>
      <c r="H34" s="566">
        <v>16</v>
      </c>
      <c r="I34" s="566">
        <v>2</v>
      </c>
      <c r="J34" s="566">
        <v>0</v>
      </c>
      <c r="K34" s="566">
        <v>18</v>
      </c>
      <c r="L34" s="1064"/>
      <c r="M34" s="1064"/>
      <c r="N34" s="1064"/>
      <c r="O34" s="1064"/>
      <c r="P34" s="551">
        <f t="shared" si="5"/>
        <v>1</v>
      </c>
      <c r="Q34" s="566">
        <v>0</v>
      </c>
      <c r="R34" s="566">
        <v>1</v>
      </c>
      <c r="S34" s="566">
        <v>0</v>
      </c>
      <c r="T34" s="566">
        <v>15</v>
      </c>
      <c r="U34" s="566">
        <v>0</v>
      </c>
      <c r="V34" s="566">
        <v>5</v>
      </c>
      <c r="W34" s="551">
        <f t="shared" si="14"/>
        <v>0</v>
      </c>
      <c r="X34" s="566">
        <v>0</v>
      </c>
      <c r="Y34" s="566">
        <v>0</v>
      </c>
      <c r="Z34" s="566">
        <v>0</v>
      </c>
      <c r="AA34" s="566">
        <v>1</v>
      </c>
      <c r="AB34" s="551">
        <f t="shared" si="15"/>
        <v>0</v>
      </c>
      <c r="AC34" s="566">
        <v>0</v>
      </c>
      <c r="AD34" s="566">
        <v>0</v>
      </c>
      <c r="AE34" s="566">
        <v>0</v>
      </c>
      <c r="AF34" s="566">
        <v>1</v>
      </c>
      <c r="AG34" s="551">
        <f t="shared" si="6"/>
        <v>0</v>
      </c>
      <c r="AH34" s="566">
        <v>0</v>
      </c>
      <c r="AI34" s="566">
        <v>0</v>
      </c>
      <c r="AJ34" s="566">
        <v>0</v>
      </c>
      <c r="AK34" s="566">
        <v>1</v>
      </c>
      <c r="AL34" s="551">
        <f t="shared" si="7"/>
        <v>0</v>
      </c>
      <c r="AM34" s="566">
        <v>0</v>
      </c>
      <c r="AN34" s="566">
        <v>0</v>
      </c>
      <c r="AO34" s="566">
        <v>0</v>
      </c>
      <c r="AP34" s="566">
        <v>1</v>
      </c>
      <c r="AQ34" s="566">
        <v>10</v>
      </c>
      <c r="AR34" s="566">
        <v>0</v>
      </c>
      <c r="AS34" s="566">
        <v>0</v>
      </c>
      <c r="AT34" s="566">
        <v>10</v>
      </c>
      <c r="AU34" s="566">
        <v>5</v>
      </c>
      <c r="AV34" s="551">
        <f t="shared" si="8"/>
        <v>12</v>
      </c>
      <c r="AW34" s="566">
        <v>6</v>
      </c>
      <c r="AX34" s="566">
        <v>3</v>
      </c>
      <c r="AY34" s="566">
        <v>3</v>
      </c>
      <c r="AZ34" s="566">
        <v>0</v>
      </c>
      <c r="BA34" s="566">
        <v>2</v>
      </c>
      <c r="BB34" s="551">
        <f t="shared" si="9"/>
        <v>4</v>
      </c>
      <c r="BC34" s="566">
        <v>2</v>
      </c>
      <c r="BD34" s="566">
        <v>2</v>
      </c>
      <c r="BE34" s="566">
        <v>0</v>
      </c>
      <c r="BF34" s="566">
        <v>0</v>
      </c>
      <c r="BG34" s="566">
        <v>1</v>
      </c>
      <c r="BH34" s="477">
        <v>12</v>
      </c>
      <c r="BI34" s="477">
        <v>0</v>
      </c>
      <c r="BJ34" s="477">
        <v>12</v>
      </c>
      <c r="BK34" s="477">
        <v>0</v>
      </c>
      <c r="BL34" s="477">
        <v>1</v>
      </c>
      <c r="BM34" s="477">
        <v>0</v>
      </c>
      <c r="BN34" s="477">
        <v>12</v>
      </c>
      <c r="BO34" s="477">
        <v>0</v>
      </c>
      <c r="BP34" s="477">
        <v>12</v>
      </c>
      <c r="BQ34" s="477">
        <v>1</v>
      </c>
      <c r="BR34" s="477">
        <v>0</v>
      </c>
      <c r="BS34" s="476">
        <v>11</v>
      </c>
      <c r="BT34" s="476">
        <v>6</v>
      </c>
      <c r="BU34" s="476">
        <v>0</v>
      </c>
      <c r="BV34" s="476">
        <v>6</v>
      </c>
      <c r="BW34" s="476">
        <v>1</v>
      </c>
      <c r="BX34" s="476">
        <v>5</v>
      </c>
      <c r="BY34" s="476">
        <v>6</v>
      </c>
      <c r="BZ34" s="476">
        <v>969131295</v>
      </c>
      <c r="CA34" s="476"/>
      <c r="CB34" s="467"/>
      <c r="CC34" s="467"/>
      <c r="CD34" s="467"/>
      <c r="CE34" s="467"/>
      <c r="CF34" s="480"/>
      <c r="CG34" s="481"/>
    </row>
    <row r="35" spans="1:85" ht="15.75" customHeight="1">
      <c r="A35" s="393">
        <v>7</v>
      </c>
      <c r="B35" s="567" t="s">
        <v>307</v>
      </c>
      <c r="C35" s="565">
        <v>15</v>
      </c>
      <c r="D35" s="559">
        <v>363</v>
      </c>
      <c r="E35" s="565">
        <v>141</v>
      </c>
      <c r="F35" s="551">
        <f t="shared" si="4"/>
        <v>15</v>
      </c>
      <c r="G35" s="566">
        <v>12</v>
      </c>
      <c r="H35" s="566">
        <v>3</v>
      </c>
      <c r="I35" s="566">
        <v>0</v>
      </c>
      <c r="J35" s="566">
        <v>0</v>
      </c>
      <c r="K35" s="566">
        <v>3</v>
      </c>
      <c r="L35" s="1064"/>
      <c r="M35" s="1064"/>
      <c r="N35" s="1064"/>
      <c r="O35" s="1064"/>
      <c r="P35" s="551">
        <f t="shared" si="5"/>
        <v>1</v>
      </c>
      <c r="Q35" s="566">
        <v>1</v>
      </c>
      <c r="R35" s="566">
        <v>0</v>
      </c>
      <c r="S35" s="566">
        <v>0</v>
      </c>
      <c r="T35" s="566">
        <v>15</v>
      </c>
      <c r="U35" s="566">
        <v>0</v>
      </c>
      <c r="V35" s="566"/>
      <c r="W35" s="551">
        <f t="shared" si="14"/>
        <v>0</v>
      </c>
      <c r="X35" s="566">
        <v>0</v>
      </c>
      <c r="Y35" s="566">
        <v>0</v>
      </c>
      <c r="Z35" s="566">
        <v>0</v>
      </c>
      <c r="AA35" s="566">
        <v>1</v>
      </c>
      <c r="AB35" s="551">
        <f t="shared" si="15"/>
        <v>0</v>
      </c>
      <c r="AC35" s="566">
        <v>0</v>
      </c>
      <c r="AD35" s="566"/>
      <c r="AE35" s="566">
        <v>0</v>
      </c>
      <c r="AF35" s="566">
        <v>1</v>
      </c>
      <c r="AG35" s="551">
        <f t="shared" si="6"/>
        <v>0</v>
      </c>
      <c r="AH35" s="566">
        <v>0</v>
      </c>
      <c r="AI35" s="566">
        <v>0</v>
      </c>
      <c r="AJ35" s="566">
        <v>0</v>
      </c>
      <c r="AK35" s="566">
        <v>1</v>
      </c>
      <c r="AL35" s="551">
        <f t="shared" si="7"/>
        <v>0</v>
      </c>
      <c r="AM35" s="566">
        <v>0</v>
      </c>
      <c r="AN35" s="566">
        <v>0</v>
      </c>
      <c r="AO35" s="566">
        <v>0</v>
      </c>
      <c r="AP35" s="566">
        <v>1</v>
      </c>
      <c r="AQ35" s="566">
        <v>8</v>
      </c>
      <c r="AR35" s="566">
        <v>0</v>
      </c>
      <c r="AS35" s="566">
        <v>6</v>
      </c>
      <c r="AT35" s="566">
        <v>2</v>
      </c>
      <c r="AU35" s="566">
        <v>0</v>
      </c>
      <c r="AV35" s="551">
        <f t="shared" si="8"/>
        <v>5</v>
      </c>
      <c r="AW35" s="566">
        <v>3</v>
      </c>
      <c r="AX35" s="566">
        <v>0</v>
      </c>
      <c r="AY35" s="566">
        <v>2</v>
      </c>
      <c r="AZ35" s="566">
        <v>1</v>
      </c>
      <c r="BA35" s="566">
        <v>0</v>
      </c>
      <c r="BB35" s="551">
        <f t="shared" si="9"/>
        <v>4</v>
      </c>
      <c r="BC35" s="566">
        <v>2</v>
      </c>
      <c r="BD35" s="566">
        <v>0</v>
      </c>
      <c r="BE35" s="566">
        <v>2</v>
      </c>
      <c r="BF35" s="566">
        <v>0</v>
      </c>
      <c r="BG35" s="566">
        <v>0</v>
      </c>
      <c r="BH35" s="477">
        <v>7</v>
      </c>
      <c r="BI35" s="477">
        <v>0</v>
      </c>
      <c r="BJ35" s="477">
        <v>5</v>
      </c>
      <c r="BK35" s="477">
        <v>2</v>
      </c>
      <c r="BL35" s="477">
        <v>-2</v>
      </c>
      <c r="BM35" s="477">
        <v>2</v>
      </c>
      <c r="BN35" s="477">
        <v>0</v>
      </c>
      <c r="BO35" s="477">
        <v>0</v>
      </c>
      <c r="BP35" s="477">
        <v>0</v>
      </c>
      <c r="BQ35" s="477">
        <v>0</v>
      </c>
      <c r="BR35" s="477">
        <v>6</v>
      </c>
      <c r="BS35" s="476"/>
      <c r="BT35" s="476">
        <v>6</v>
      </c>
      <c r="BU35" s="476">
        <v>0</v>
      </c>
      <c r="BV35" s="476">
        <v>0</v>
      </c>
      <c r="BW35" s="476">
        <v>4</v>
      </c>
      <c r="BX35" s="476"/>
      <c r="BY35" s="476">
        <v>2</v>
      </c>
      <c r="BZ35" s="476">
        <v>977299578</v>
      </c>
      <c r="CA35" s="476"/>
      <c r="CB35" s="467">
        <v>4</v>
      </c>
      <c r="CC35" s="467"/>
      <c r="CD35" s="467">
        <v>2</v>
      </c>
      <c r="CE35" s="467"/>
      <c r="CF35" s="480"/>
      <c r="CG35" s="481"/>
    </row>
    <row r="36" spans="1:85" ht="15.75" customHeight="1">
      <c r="A36" s="393">
        <v>8</v>
      </c>
      <c r="B36" s="567" t="s">
        <v>308</v>
      </c>
      <c r="C36" s="565">
        <v>20</v>
      </c>
      <c r="D36" s="559">
        <v>495</v>
      </c>
      <c r="E36" s="565">
        <v>210</v>
      </c>
      <c r="F36" s="551">
        <f t="shared" si="4"/>
        <v>20</v>
      </c>
      <c r="G36" s="566">
        <v>14</v>
      </c>
      <c r="H36" s="566">
        <v>6</v>
      </c>
      <c r="I36" s="566">
        <v>0</v>
      </c>
      <c r="J36" s="566">
        <v>0</v>
      </c>
      <c r="K36" s="566">
        <v>6</v>
      </c>
      <c r="L36" s="1064"/>
      <c r="M36" s="1064"/>
      <c r="N36" s="1064"/>
      <c r="O36" s="1064"/>
      <c r="P36" s="551">
        <f t="shared" si="5"/>
        <v>1</v>
      </c>
      <c r="Q36" s="566">
        <v>1</v>
      </c>
      <c r="R36" s="566">
        <v>0</v>
      </c>
      <c r="S36" s="566">
        <v>0</v>
      </c>
      <c r="T36" s="566">
        <v>21</v>
      </c>
      <c r="U36" s="566">
        <v>0</v>
      </c>
      <c r="V36" s="566">
        <v>0</v>
      </c>
      <c r="W36" s="551">
        <f t="shared" si="14"/>
        <v>0</v>
      </c>
      <c r="X36" s="566">
        <v>0</v>
      </c>
      <c r="Y36" s="566">
        <v>0</v>
      </c>
      <c r="Z36" s="566">
        <v>0</v>
      </c>
      <c r="AA36" s="566">
        <v>1</v>
      </c>
      <c r="AB36" s="551">
        <f t="shared" si="15"/>
        <v>0</v>
      </c>
      <c r="AC36" s="566">
        <v>0</v>
      </c>
      <c r="AD36" s="566">
        <v>0</v>
      </c>
      <c r="AE36" s="566">
        <v>0</v>
      </c>
      <c r="AF36" s="566">
        <v>1</v>
      </c>
      <c r="AG36" s="551">
        <f t="shared" si="6"/>
        <v>0</v>
      </c>
      <c r="AH36" s="566">
        <v>0</v>
      </c>
      <c r="AI36" s="566">
        <v>0</v>
      </c>
      <c r="AJ36" s="566">
        <v>0</v>
      </c>
      <c r="AK36" s="566">
        <v>1</v>
      </c>
      <c r="AL36" s="551">
        <f t="shared" si="7"/>
        <v>0</v>
      </c>
      <c r="AM36" s="566">
        <v>0</v>
      </c>
      <c r="AN36" s="566">
        <v>0</v>
      </c>
      <c r="AO36" s="566">
        <v>0</v>
      </c>
      <c r="AP36" s="566">
        <v>1</v>
      </c>
      <c r="AQ36" s="566">
        <v>2</v>
      </c>
      <c r="AR36" s="566">
        <v>2</v>
      </c>
      <c r="AS36" s="566">
        <v>0</v>
      </c>
      <c r="AT36" s="566">
        <v>0</v>
      </c>
      <c r="AU36" s="566">
        <v>0</v>
      </c>
      <c r="AV36" s="551">
        <f t="shared" si="8"/>
        <v>14</v>
      </c>
      <c r="AW36" s="566">
        <v>7</v>
      </c>
      <c r="AX36" s="566">
        <v>7</v>
      </c>
      <c r="AY36" s="566">
        <v>0</v>
      </c>
      <c r="AZ36" s="566">
        <v>0</v>
      </c>
      <c r="BA36" s="566">
        <v>3</v>
      </c>
      <c r="BB36" s="551">
        <f t="shared" si="9"/>
        <v>14</v>
      </c>
      <c r="BC36" s="566">
        <v>7</v>
      </c>
      <c r="BD36" s="566">
        <v>0</v>
      </c>
      <c r="BE36" s="566">
        <v>7</v>
      </c>
      <c r="BF36" s="566">
        <v>0</v>
      </c>
      <c r="BG36" s="566">
        <v>2</v>
      </c>
      <c r="BH36" s="477">
        <v>12</v>
      </c>
      <c r="BI36" s="477">
        <v>2</v>
      </c>
      <c r="BJ36" s="477">
        <v>9</v>
      </c>
      <c r="BK36" s="477">
        <v>1</v>
      </c>
      <c r="BL36" s="477">
        <v>10</v>
      </c>
      <c r="BM36" s="477">
        <v>10</v>
      </c>
      <c r="BN36" s="477">
        <v>6</v>
      </c>
      <c r="BO36" s="477">
        <v>0</v>
      </c>
      <c r="BP36" s="477">
        <v>6</v>
      </c>
      <c r="BQ36" s="477">
        <v>0</v>
      </c>
      <c r="BR36" s="477">
        <v>6</v>
      </c>
      <c r="BS36" s="476">
        <v>0</v>
      </c>
      <c r="BT36" s="476">
        <v>6</v>
      </c>
      <c r="BU36" s="476">
        <v>0</v>
      </c>
      <c r="BV36" s="476">
        <v>0</v>
      </c>
      <c r="BW36" s="476">
        <v>6</v>
      </c>
      <c r="BX36" s="476">
        <v>0</v>
      </c>
      <c r="BY36" s="476">
        <v>0</v>
      </c>
      <c r="BZ36" s="476" t="s">
        <v>309</v>
      </c>
      <c r="CA36" s="476"/>
      <c r="CB36" s="467">
        <v>6</v>
      </c>
      <c r="CC36" s="467">
        <v>0</v>
      </c>
      <c r="CD36" s="467">
        <v>0</v>
      </c>
      <c r="CE36" s="467" t="s">
        <v>309</v>
      </c>
      <c r="CF36" s="480"/>
      <c r="CG36" s="481"/>
    </row>
    <row r="37" spans="1:85" ht="15.75" customHeight="1">
      <c r="A37" s="393">
        <v>9</v>
      </c>
      <c r="B37" s="567" t="s">
        <v>310</v>
      </c>
      <c r="C37" s="565">
        <v>19</v>
      </c>
      <c r="D37" s="559">
        <v>469</v>
      </c>
      <c r="E37" s="565">
        <v>166</v>
      </c>
      <c r="F37" s="551">
        <f t="shared" si="4"/>
        <v>19</v>
      </c>
      <c r="G37" s="566">
        <v>15</v>
      </c>
      <c r="H37" s="566">
        <v>3</v>
      </c>
      <c r="I37" s="566">
        <v>1</v>
      </c>
      <c r="J37" s="566">
        <v>0</v>
      </c>
      <c r="K37" s="566">
        <v>4</v>
      </c>
      <c r="L37" s="1064"/>
      <c r="M37" s="1064"/>
      <c r="N37" s="1064"/>
      <c r="O37" s="1064"/>
      <c r="P37" s="551">
        <f t="shared" si="5"/>
        <v>1</v>
      </c>
      <c r="Q37" s="566">
        <v>1</v>
      </c>
      <c r="R37" s="566">
        <v>0</v>
      </c>
      <c r="S37" s="566">
        <v>0</v>
      </c>
      <c r="T37" s="566">
        <v>24</v>
      </c>
      <c r="U37" s="566">
        <v>0</v>
      </c>
      <c r="V37" s="566">
        <v>11</v>
      </c>
      <c r="W37" s="551">
        <f t="shared" si="14"/>
        <v>1</v>
      </c>
      <c r="X37" s="566">
        <v>1</v>
      </c>
      <c r="Y37" s="566">
        <v>0</v>
      </c>
      <c r="Z37" s="566">
        <v>0</v>
      </c>
      <c r="AA37" s="566">
        <v>0</v>
      </c>
      <c r="AB37" s="551">
        <f t="shared" si="15"/>
        <v>1</v>
      </c>
      <c r="AC37" s="566">
        <v>1</v>
      </c>
      <c r="AD37" s="566">
        <v>0</v>
      </c>
      <c r="AE37" s="566">
        <v>0</v>
      </c>
      <c r="AF37" s="566">
        <v>0</v>
      </c>
      <c r="AG37" s="551">
        <f t="shared" si="6"/>
        <v>1</v>
      </c>
      <c r="AH37" s="566">
        <v>1</v>
      </c>
      <c r="AI37" s="566">
        <v>0</v>
      </c>
      <c r="AJ37" s="566">
        <v>0</v>
      </c>
      <c r="AK37" s="566">
        <v>0</v>
      </c>
      <c r="AL37" s="551">
        <f t="shared" si="7"/>
        <v>1</v>
      </c>
      <c r="AM37" s="566">
        <v>0</v>
      </c>
      <c r="AN37" s="566">
        <v>1</v>
      </c>
      <c r="AO37" s="566">
        <v>0</v>
      </c>
      <c r="AP37" s="566">
        <v>0</v>
      </c>
      <c r="AQ37" s="566">
        <v>4</v>
      </c>
      <c r="AR37" s="566">
        <v>0</v>
      </c>
      <c r="AS37" s="566">
        <v>4</v>
      </c>
      <c r="AT37" s="566">
        <v>0</v>
      </c>
      <c r="AU37" s="566">
        <v>6</v>
      </c>
      <c r="AV37" s="551">
        <f t="shared" si="8"/>
        <v>16</v>
      </c>
      <c r="AW37" s="566">
        <v>9</v>
      </c>
      <c r="AX37" s="566">
        <v>0</v>
      </c>
      <c r="AY37" s="566">
        <v>7</v>
      </c>
      <c r="AZ37" s="566">
        <v>2</v>
      </c>
      <c r="BA37" s="566">
        <v>0</v>
      </c>
      <c r="BB37" s="551">
        <f t="shared" si="9"/>
        <v>4</v>
      </c>
      <c r="BC37" s="566">
        <v>2</v>
      </c>
      <c r="BD37" s="566">
        <v>2</v>
      </c>
      <c r="BE37" s="566">
        <v>0</v>
      </c>
      <c r="BF37" s="566">
        <v>0</v>
      </c>
      <c r="BG37" s="566">
        <v>0</v>
      </c>
      <c r="BH37" s="477">
        <v>11</v>
      </c>
      <c r="BI37" s="477">
        <v>6</v>
      </c>
      <c r="BJ37" s="477">
        <v>2</v>
      </c>
      <c r="BK37" s="477">
        <v>3</v>
      </c>
      <c r="BL37" s="477">
        <v>0</v>
      </c>
      <c r="BM37" s="477">
        <v>0</v>
      </c>
      <c r="BN37" s="477">
        <v>5</v>
      </c>
      <c r="BO37" s="477">
        <v>0</v>
      </c>
      <c r="BP37" s="477">
        <v>5</v>
      </c>
      <c r="BQ37" s="477">
        <v>1</v>
      </c>
      <c r="BR37" s="477">
        <v>0</v>
      </c>
      <c r="BS37" s="476">
        <v>4</v>
      </c>
      <c r="BT37" s="476">
        <v>4</v>
      </c>
      <c r="BU37" s="476">
        <v>0</v>
      </c>
      <c r="BV37" s="476">
        <v>1</v>
      </c>
      <c r="BW37" s="476">
        <v>2</v>
      </c>
      <c r="BX37" s="476">
        <v>0</v>
      </c>
      <c r="BY37" s="476">
        <v>4</v>
      </c>
      <c r="BZ37" s="476">
        <v>981531799</v>
      </c>
      <c r="CA37" s="476"/>
      <c r="CB37" s="467">
        <v>2</v>
      </c>
      <c r="CC37" s="467">
        <v>0</v>
      </c>
      <c r="CD37" s="467">
        <v>4</v>
      </c>
      <c r="CE37" s="467" t="s">
        <v>311</v>
      </c>
      <c r="CF37" s="480"/>
      <c r="CG37" s="481"/>
    </row>
    <row r="38" spans="1:85" ht="15.75" customHeight="1">
      <c r="A38" s="393">
        <v>10</v>
      </c>
      <c r="B38" s="567" t="s">
        <v>312</v>
      </c>
      <c r="C38" s="565">
        <v>15</v>
      </c>
      <c r="D38" s="559">
        <v>301</v>
      </c>
      <c r="E38" s="565">
        <v>118</v>
      </c>
      <c r="F38" s="551">
        <f t="shared" si="4"/>
        <v>15</v>
      </c>
      <c r="G38" s="566">
        <v>9</v>
      </c>
      <c r="H38" s="566">
        <v>1</v>
      </c>
      <c r="I38" s="566">
        <v>5</v>
      </c>
      <c r="J38" s="566">
        <v>0</v>
      </c>
      <c r="K38" s="566">
        <v>6</v>
      </c>
      <c r="L38" s="1064"/>
      <c r="M38" s="1064"/>
      <c r="N38" s="1064"/>
      <c r="O38" s="1064"/>
      <c r="P38" s="551">
        <f t="shared" si="5"/>
        <v>1</v>
      </c>
      <c r="Q38" s="566">
        <v>0</v>
      </c>
      <c r="R38" s="566">
        <v>0</v>
      </c>
      <c r="S38" s="566">
        <v>1</v>
      </c>
      <c r="T38" s="566">
        <v>19</v>
      </c>
      <c r="U38" s="566">
        <v>0</v>
      </c>
      <c r="V38" s="566">
        <v>0</v>
      </c>
      <c r="W38" s="551">
        <f t="shared" si="14"/>
        <v>1</v>
      </c>
      <c r="X38" s="566">
        <v>0</v>
      </c>
      <c r="Y38" s="566">
        <v>0</v>
      </c>
      <c r="Z38" s="566">
        <v>1</v>
      </c>
      <c r="AA38" s="566">
        <v>0</v>
      </c>
      <c r="AB38" s="551">
        <f t="shared" si="15"/>
        <v>0</v>
      </c>
      <c r="AC38" s="566">
        <v>0</v>
      </c>
      <c r="AD38" s="566">
        <v>0</v>
      </c>
      <c r="AE38" s="566">
        <v>0</v>
      </c>
      <c r="AF38" s="566">
        <v>1</v>
      </c>
      <c r="AG38" s="551">
        <f t="shared" si="6"/>
        <v>1</v>
      </c>
      <c r="AH38" s="566">
        <v>1</v>
      </c>
      <c r="AI38" s="566">
        <v>0</v>
      </c>
      <c r="AJ38" s="566">
        <v>0</v>
      </c>
      <c r="AK38" s="566">
        <v>1</v>
      </c>
      <c r="AL38" s="551">
        <f t="shared" si="7"/>
        <v>0</v>
      </c>
      <c r="AM38" s="566">
        <v>0</v>
      </c>
      <c r="AN38" s="566">
        <v>0</v>
      </c>
      <c r="AO38" s="566">
        <v>0</v>
      </c>
      <c r="AP38" s="566">
        <v>1</v>
      </c>
      <c r="AQ38" s="566">
        <v>4</v>
      </c>
      <c r="AR38" s="566">
        <v>0</v>
      </c>
      <c r="AS38" s="566">
        <v>4</v>
      </c>
      <c r="AT38" s="566">
        <v>0</v>
      </c>
      <c r="AU38" s="566">
        <v>0</v>
      </c>
      <c r="AV38" s="551">
        <f t="shared" si="8"/>
        <v>14</v>
      </c>
      <c r="AW38" s="566">
        <v>9</v>
      </c>
      <c r="AX38" s="566">
        <v>0</v>
      </c>
      <c r="AY38" s="566">
        <v>5</v>
      </c>
      <c r="AZ38" s="566">
        <v>4</v>
      </c>
      <c r="BA38" s="566">
        <v>0</v>
      </c>
      <c r="BB38" s="551">
        <f t="shared" si="9"/>
        <v>0</v>
      </c>
      <c r="BC38" s="566">
        <v>0</v>
      </c>
      <c r="BD38" s="566">
        <v>0</v>
      </c>
      <c r="BE38" s="566">
        <v>0</v>
      </c>
      <c r="BF38" s="566">
        <v>0</v>
      </c>
      <c r="BG38" s="566">
        <v>2</v>
      </c>
      <c r="BH38" s="477">
        <v>8</v>
      </c>
      <c r="BI38" s="477">
        <v>2</v>
      </c>
      <c r="BJ38" s="477">
        <v>2</v>
      </c>
      <c r="BK38" s="477">
        <v>4</v>
      </c>
      <c r="BL38" s="477">
        <v>0</v>
      </c>
      <c r="BM38" s="477">
        <v>4</v>
      </c>
      <c r="BN38" s="477">
        <v>2</v>
      </c>
      <c r="BO38" s="477">
        <v>1</v>
      </c>
      <c r="BP38" s="477">
        <v>1</v>
      </c>
      <c r="BQ38" s="477">
        <v>0</v>
      </c>
      <c r="BR38" s="477">
        <v>1</v>
      </c>
      <c r="BS38" s="476">
        <v>4</v>
      </c>
      <c r="BT38" s="476">
        <v>1</v>
      </c>
      <c r="BU38" s="476">
        <v>0</v>
      </c>
      <c r="BV38" s="476">
        <v>4</v>
      </c>
      <c r="BW38" s="476">
        <v>1</v>
      </c>
      <c r="BX38" s="476">
        <v>0</v>
      </c>
      <c r="BY38" s="476">
        <v>4</v>
      </c>
      <c r="BZ38" s="476">
        <v>834206618</v>
      </c>
      <c r="CA38" s="476"/>
      <c r="CB38" s="467">
        <v>1</v>
      </c>
      <c r="CC38" s="467">
        <v>0</v>
      </c>
      <c r="CD38" s="467">
        <v>4</v>
      </c>
      <c r="CE38" s="467">
        <v>834206618</v>
      </c>
      <c r="CF38" s="480"/>
      <c r="CG38" s="481"/>
    </row>
    <row r="39" spans="1:85" ht="15.75" customHeight="1">
      <c r="A39" s="393">
        <v>11</v>
      </c>
      <c r="B39" s="567" t="s">
        <v>313</v>
      </c>
      <c r="C39" s="565">
        <v>14</v>
      </c>
      <c r="D39" s="559">
        <v>340</v>
      </c>
      <c r="E39" s="565">
        <v>137</v>
      </c>
      <c r="F39" s="551">
        <f t="shared" si="4"/>
        <v>14</v>
      </c>
      <c r="G39" s="566">
        <v>5</v>
      </c>
      <c r="H39" s="566">
        <v>9</v>
      </c>
      <c r="I39" s="566">
        <v>0</v>
      </c>
      <c r="J39" s="566">
        <v>0</v>
      </c>
      <c r="K39" s="566">
        <v>9</v>
      </c>
      <c r="L39" s="1064"/>
      <c r="M39" s="1064"/>
      <c r="N39" s="1064"/>
      <c r="O39" s="1064"/>
      <c r="P39" s="551">
        <f t="shared" si="5"/>
        <v>1</v>
      </c>
      <c r="Q39" s="566">
        <v>1</v>
      </c>
      <c r="R39" s="566">
        <v>0</v>
      </c>
      <c r="S39" s="566">
        <v>0</v>
      </c>
      <c r="T39" s="566">
        <v>11</v>
      </c>
      <c r="U39" s="566">
        <v>1</v>
      </c>
      <c r="V39" s="566">
        <v>6</v>
      </c>
      <c r="W39" s="551">
        <f t="shared" si="14"/>
        <v>1</v>
      </c>
      <c r="X39" s="566">
        <v>0</v>
      </c>
      <c r="Y39" s="566">
        <v>1</v>
      </c>
      <c r="Z39" s="566">
        <v>0</v>
      </c>
      <c r="AA39" s="566">
        <v>0</v>
      </c>
      <c r="AB39" s="551">
        <f t="shared" si="15"/>
        <v>0</v>
      </c>
      <c r="AC39" s="566">
        <v>0</v>
      </c>
      <c r="AD39" s="566">
        <v>0</v>
      </c>
      <c r="AE39" s="566">
        <v>0</v>
      </c>
      <c r="AF39" s="566">
        <v>1</v>
      </c>
      <c r="AG39" s="551">
        <f t="shared" si="6"/>
        <v>1</v>
      </c>
      <c r="AH39" s="566">
        <v>0</v>
      </c>
      <c r="AI39" s="566">
        <v>1</v>
      </c>
      <c r="AJ39" s="566">
        <v>0</v>
      </c>
      <c r="AK39" s="566">
        <v>0</v>
      </c>
      <c r="AL39" s="551">
        <f t="shared" si="7"/>
        <v>0</v>
      </c>
      <c r="AM39" s="566">
        <v>0</v>
      </c>
      <c r="AN39" s="566">
        <v>0</v>
      </c>
      <c r="AO39" s="566">
        <v>0</v>
      </c>
      <c r="AP39" s="566">
        <v>1</v>
      </c>
      <c r="AQ39" s="566">
        <v>2</v>
      </c>
      <c r="AR39" s="566">
        <v>1</v>
      </c>
      <c r="AS39" s="566">
        <v>0</v>
      </c>
      <c r="AT39" s="566">
        <v>1</v>
      </c>
      <c r="AU39" s="566">
        <v>0</v>
      </c>
      <c r="AV39" s="551">
        <f t="shared" si="8"/>
        <v>8</v>
      </c>
      <c r="AW39" s="566">
        <v>4</v>
      </c>
      <c r="AX39" s="566">
        <v>0</v>
      </c>
      <c r="AY39" s="566">
        <v>4</v>
      </c>
      <c r="AZ39" s="566">
        <v>0</v>
      </c>
      <c r="BA39" s="566">
        <v>0</v>
      </c>
      <c r="BB39" s="551">
        <f t="shared" si="9"/>
        <v>4</v>
      </c>
      <c r="BC39" s="566">
        <v>2</v>
      </c>
      <c r="BD39" s="566">
        <v>2</v>
      </c>
      <c r="BE39" s="566">
        <v>0</v>
      </c>
      <c r="BF39" s="566">
        <v>0</v>
      </c>
      <c r="BG39" s="566">
        <v>0</v>
      </c>
      <c r="BH39" s="477">
        <v>8</v>
      </c>
      <c r="BI39" s="477">
        <v>0</v>
      </c>
      <c r="BJ39" s="477">
        <v>5</v>
      </c>
      <c r="BK39" s="477">
        <v>3</v>
      </c>
      <c r="BL39" s="477">
        <v>0</v>
      </c>
      <c r="BM39" s="477">
        <v>0</v>
      </c>
      <c r="BN39" s="477">
        <v>6</v>
      </c>
      <c r="BO39" s="477">
        <v>0</v>
      </c>
      <c r="BP39" s="477">
        <v>6</v>
      </c>
      <c r="BQ39" s="477">
        <v>1</v>
      </c>
      <c r="BR39" s="477">
        <v>0</v>
      </c>
      <c r="BS39" s="476">
        <v>5</v>
      </c>
      <c r="BT39" s="476">
        <v>4</v>
      </c>
      <c r="BU39" s="476">
        <v>0</v>
      </c>
      <c r="BV39" s="476">
        <v>2</v>
      </c>
      <c r="BW39" s="476">
        <v>2</v>
      </c>
      <c r="BX39" s="476">
        <v>0</v>
      </c>
      <c r="BY39" s="476">
        <v>4</v>
      </c>
      <c r="BZ39" s="476">
        <v>972241298</v>
      </c>
      <c r="CA39" s="476"/>
      <c r="CB39" s="467">
        <v>2</v>
      </c>
      <c r="CC39" s="467">
        <v>0</v>
      </c>
      <c r="CD39" s="467">
        <v>4</v>
      </c>
      <c r="CE39" s="467">
        <v>359343385</v>
      </c>
      <c r="CF39" s="480"/>
      <c r="CG39" s="481"/>
    </row>
    <row r="40" spans="1:85" ht="15.75" customHeight="1">
      <c r="A40" s="393">
        <v>12</v>
      </c>
      <c r="B40" s="567" t="s">
        <v>314</v>
      </c>
      <c r="C40" s="565">
        <v>20</v>
      </c>
      <c r="D40" s="559">
        <v>529</v>
      </c>
      <c r="E40" s="565">
        <v>210</v>
      </c>
      <c r="F40" s="551">
        <f t="shared" si="4"/>
        <v>20</v>
      </c>
      <c r="G40" s="566">
        <v>14</v>
      </c>
      <c r="H40" s="566">
        <v>6</v>
      </c>
      <c r="I40" s="566">
        <v>0</v>
      </c>
      <c r="J40" s="566">
        <v>0</v>
      </c>
      <c r="K40" s="566">
        <v>6</v>
      </c>
      <c r="L40" s="1064"/>
      <c r="M40" s="1064"/>
      <c r="N40" s="1064"/>
      <c r="O40" s="1064"/>
      <c r="P40" s="551">
        <f t="shared" si="5"/>
        <v>1</v>
      </c>
      <c r="Q40" s="566"/>
      <c r="R40" s="566">
        <v>1</v>
      </c>
      <c r="S40" s="566">
        <v>0</v>
      </c>
      <c r="T40" s="566">
        <v>16</v>
      </c>
      <c r="U40" s="566">
        <v>0</v>
      </c>
      <c r="V40" s="566">
        <v>12</v>
      </c>
      <c r="W40" s="551">
        <f t="shared" si="14"/>
        <v>1</v>
      </c>
      <c r="X40" s="566">
        <v>0</v>
      </c>
      <c r="Y40" s="566">
        <v>1</v>
      </c>
      <c r="Z40" s="566">
        <v>0</v>
      </c>
      <c r="AA40" s="566">
        <v>1</v>
      </c>
      <c r="AB40" s="551">
        <f t="shared" si="15"/>
        <v>1</v>
      </c>
      <c r="AC40" s="566">
        <v>0</v>
      </c>
      <c r="AD40" s="566">
        <v>1</v>
      </c>
      <c r="AE40" s="566">
        <v>0</v>
      </c>
      <c r="AF40" s="566">
        <v>1</v>
      </c>
      <c r="AG40" s="551">
        <f t="shared" si="6"/>
        <v>1</v>
      </c>
      <c r="AH40" s="566">
        <v>0</v>
      </c>
      <c r="AI40" s="566">
        <v>1</v>
      </c>
      <c r="AJ40" s="566">
        <v>0</v>
      </c>
      <c r="AK40" s="566">
        <v>1</v>
      </c>
      <c r="AL40" s="551">
        <f t="shared" si="7"/>
        <v>1</v>
      </c>
      <c r="AM40" s="566">
        <v>1</v>
      </c>
      <c r="AN40" s="566">
        <v>0</v>
      </c>
      <c r="AO40" s="566">
        <v>0</v>
      </c>
      <c r="AP40" s="566">
        <v>0</v>
      </c>
      <c r="AQ40" s="566">
        <v>5</v>
      </c>
      <c r="AR40" s="566">
        <v>0</v>
      </c>
      <c r="AS40" s="566">
        <v>5</v>
      </c>
      <c r="AT40" s="566">
        <v>0</v>
      </c>
      <c r="AU40" s="566">
        <v>4</v>
      </c>
      <c r="AV40" s="551">
        <f t="shared" si="8"/>
        <v>24</v>
      </c>
      <c r="AW40" s="566">
        <v>12</v>
      </c>
      <c r="AX40" s="566">
        <v>8</v>
      </c>
      <c r="AY40" s="566">
        <v>4</v>
      </c>
      <c r="AZ40" s="566">
        <v>0</v>
      </c>
      <c r="BA40" s="566">
        <v>0</v>
      </c>
      <c r="BB40" s="551">
        <f t="shared" si="9"/>
        <v>24</v>
      </c>
      <c r="BC40" s="566">
        <v>12</v>
      </c>
      <c r="BD40" s="566">
        <v>11</v>
      </c>
      <c r="BE40" s="566">
        <v>1</v>
      </c>
      <c r="BF40" s="566">
        <v>0</v>
      </c>
      <c r="BG40" s="566">
        <v>2</v>
      </c>
      <c r="BH40" s="477">
        <v>13</v>
      </c>
      <c r="BI40" s="477">
        <v>10</v>
      </c>
      <c r="BJ40" s="477">
        <v>1</v>
      </c>
      <c r="BK40" s="477">
        <v>2</v>
      </c>
      <c r="BL40" s="477">
        <v>0</v>
      </c>
      <c r="BM40" s="477">
        <v>2</v>
      </c>
      <c r="BN40" s="477">
        <v>2</v>
      </c>
      <c r="BO40" s="477">
        <v>1</v>
      </c>
      <c r="BP40" s="477">
        <v>1</v>
      </c>
      <c r="BQ40" s="477">
        <v>1</v>
      </c>
      <c r="BR40" s="477">
        <v>7</v>
      </c>
      <c r="BS40" s="476">
        <v>0</v>
      </c>
      <c r="BT40" s="476">
        <v>6</v>
      </c>
      <c r="BU40" s="476"/>
      <c r="BV40" s="476">
        <v>2</v>
      </c>
      <c r="BW40" s="476">
        <v>1</v>
      </c>
      <c r="BX40" s="476"/>
      <c r="BY40" s="476">
        <v>7</v>
      </c>
      <c r="BZ40" s="476">
        <v>383470597</v>
      </c>
      <c r="CA40" s="476"/>
      <c r="CB40" s="467">
        <v>1</v>
      </c>
      <c r="CC40" s="467"/>
      <c r="CD40" s="467">
        <v>7</v>
      </c>
      <c r="CE40" s="467">
        <v>383470597</v>
      </c>
      <c r="CF40" s="480"/>
      <c r="CG40" s="481"/>
    </row>
    <row r="41" spans="1:85" ht="15.75" customHeight="1">
      <c r="A41" s="393">
        <v>13</v>
      </c>
      <c r="B41" s="567" t="s">
        <v>315</v>
      </c>
      <c r="C41" s="565">
        <v>18</v>
      </c>
      <c r="D41" s="559">
        <v>391</v>
      </c>
      <c r="E41" s="565">
        <v>121</v>
      </c>
      <c r="F41" s="551">
        <f t="shared" si="4"/>
        <v>18</v>
      </c>
      <c r="G41" s="566">
        <v>8</v>
      </c>
      <c r="H41" s="566">
        <v>7</v>
      </c>
      <c r="I41" s="566">
        <v>3</v>
      </c>
      <c r="J41" s="566">
        <v>0</v>
      </c>
      <c r="K41" s="566">
        <v>10</v>
      </c>
      <c r="L41" s="1064"/>
      <c r="M41" s="1064"/>
      <c r="N41" s="1064"/>
      <c r="O41" s="1064"/>
      <c r="P41" s="551">
        <f t="shared" si="5"/>
        <v>2</v>
      </c>
      <c r="Q41" s="566">
        <v>0</v>
      </c>
      <c r="R41" s="566">
        <v>2</v>
      </c>
      <c r="S41" s="566">
        <v>0</v>
      </c>
      <c r="T41" s="566">
        <v>29</v>
      </c>
      <c r="U41" s="566">
        <v>0</v>
      </c>
      <c r="V41" s="566">
        <v>0</v>
      </c>
      <c r="W41" s="551">
        <f t="shared" si="14"/>
        <v>0</v>
      </c>
      <c r="X41" s="566">
        <v>0</v>
      </c>
      <c r="Y41" s="566">
        <v>0</v>
      </c>
      <c r="Z41" s="566">
        <v>0</v>
      </c>
      <c r="AA41" s="566">
        <v>1</v>
      </c>
      <c r="AB41" s="551">
        <f t="shared" si="15"/>
        <v>0</v>
      </c>
      <c r="AC41" s="566">
        <v>0</v>
      </c>
      <c r="AD41" s="566">
        <v>0</v>
      </c>
      <c r="AE41" s="566">
        <v>0</v>
      </c>
      <c r="AF41" s="566">
        <v>1</v>
      </c>
      <c r="AG41" s="551">
        <f t="shared" si="6"/>
        <v>0</v>
      </c>
      <c r="AH41" s="566">
        <v>0</v>
      </c>
      <c r="AI41" s="566">
        <v>0</v>
      </c>
      <c r="AJ41" s="566">
        <v>0</v>
      </c>
      <c r="AK41" s="566">
        <v>1</v>
      </c>
      <c r="AL41" s="551">
        <f t="shared" si="7"/>
        <v>1</v>
      </c>
      <c r="AM41" s="566">
        <v>0</v>
      </c>
      <c r="AN41" s="566">
        <v>0</v>
      </c>
      <c r="AO41" s="566">
        <v>1</v>
      </c>
      <c r="AP41" s="566">
        <v>0</v>
      </c>
      <c r="AQ41" s="566">
        <v>3</v>
      </c>
      <c r="AR41" s="566">
        <v>0</v>
      </c>
      <c r="AS41" s="566">
        <v>3</v>
      </c>
      <c r="AT41" s="566">
        <v>0</v>
      </c>
      <c r="AU41" s="566">
        <v>1</v>
      </c>
      <c r="AV41" s="551">
        <f t="shared" si="8"/>
        <v>5</v>
      </c>
      <c r="AW41" s="566">
        <v>4</v>
      </c>
      <c r="AX41" s="566">
        <v>0</v>
      </c>
      <c r="AY41" s="566">
        <v>1</v>
      </c>
      <c r="AZ41" s="566">
        <v>3</v>
      </c>
      <c r="BA41" s="566">
        <v>2</v>
      </c>
      <c r="BB41" s="551">
        <f t="shared" si="9"/>
        <v>2</v>
      </c>
      <c r="BC41" s="566">
        <v>1</v>
      </c>
      <c r="BD41" s="566">
        <v>0</v>
      </c>
      <c r="BE41" s="566">
        <v>1</v>
      </c>
      <c r="BF41" s="566">
        <v>0</v>
      </c>
      <c r="BG41" s="566">
        <v>1</v>
      </c>
      <c r="BH41" s="477">
        <v>10</v>
      </c>
      <c r="BI41" s="477">
        <v>0</v>
      </c>
      <c r="BJ41" s="477">
        <v>2</v>
      </c>
      <c r="BK41" s="477">
        <v>8</v>
      </c>
      <c r="BL41" s="477">
        <v>0</v>
      </c>
      <c r="BM41" s="477">
        <v>8</v>
      </c>
      <c r="BN41" s="477">
        <v>5</v>
      </c>
      <c r="BO41" s="477">
        <v>0</v>
      </c>
      <c r="BP41" s="477">
        <v>5</v>
      </c>
      <c r="BQ41" s="477">
        <v>0</v>
      </c>
      <c r="BR41" s="477">
        <v>1</v>
      </c>
      <c r="BS41" s="476">
        <v>5</v>
      </c>
      <c r="BT41" s="476">
        <v>2</v>
      </c>
      <c r="BU41" s="476">
        <v>0</v>
      </c>
      <c r="BV41" s="476">
        <v>3</v>
      </c>
      <c r="BW41" s="476">
        <v>1</v>
      </c>
      <c r="BX41" s="476">
        <v>0</v>
      </c>
      <c r="BY41" s="476">
        <v>4</v>
      </c>
      <c r="BZ41" s="476">
        <v>32868756</v>
      </c>
      <c r="CA41" s="476"/>
      <c r="CB41" s="467">
        <v>1</v>
      </c>
      <c r="CC41" s="467">
        <v>0</v>
      </c>
      <c r="CD41" s="467">
        <v>4</v>
      </c>
      <c r="CE41" s="467">
        <v>32868756</v>
      </c>
      <c r="CF41" s="480"/>
      <c r="CG41" s="481"/>
    </row>
    <row r="42" spans="1:85" ht="15.75" customHeight="1">
      <c r="A42" s="393">
        <v>14</v>
      </c>
      <c r="B42" s="567" t="s">
        <v>316</v>
      </c>
      <c r="C42" s="565">
        <v>19</v>
      </c>
      <c r="D42" s="559">
        <v>514</v>
      </c>
      <c r="E42" s="565">
        <v>40</v>
      </c>
      <c r="F42" s="551">
        <f t="shared" si="4"/>
        <v>19</v>
      </c>
      <c r="G42" s="566">
        <v>11</v>
      </c>
      <c r="H42" s="566">
        <v>4</v>
      </c>
      <c r="I42" s="566">
        <v>4</v>
      </c>
      <c r="J42" s="566">
        <v>0</v>
      </c>
      <c r="K42" s="566">
        <v>8</v>
      </c>
      <c r="L42" s="1064"/>
      <c r="M42" s="1064"/>
      <c r="N42" s="1064"/>
      <c r="O42" s="1064"/>
      <c r="P42" s="551">
        <f t="shared" si="5"/>
        <v>1</v>
      </c>
      <c r="Q42" s="566">
        <v>0</v>
      </c>
      <c r="R42" s="566">
        <v>0</v>
      </c>
      <c r="S42" s="566">
        <v>1</v>
      </c>
      <c r="T42" s="566">
        <v>26</v>
      </c>
      <c r="U42" s="566">
        <v>1</v>
      </c>
      <c r="V42" s="566">
        <v>35</v>
      </c>
      <c r="W42" s="551">
        <f t="shared" si="14"/>
        <v>1</v>
      </c>
      <c r="X42" s="566">
        <v>0</v>
      </c>
      <c r="Y42" s="566">
        <v>1</v>
      </c>
      <c r="Z42" s="566">
        <v>0</v>
      </c>
      <c r="AA42" s="566">
        <v>1</v>
      </c>
      <c r="AB42" s="551">
        <f t="shared" si="15"/>
        <v>0</v>
      </c>
      <c r="AC42" s="566">
        <v>0</v>
      </c>
      <c r="AD42" s="566">
        <v>0</v>
      </c>
      <c r="AE42" s="566">
        <v>0</v>
      </c>
      <c r="AF42" s="566">
        <v>1</v>
      </c>
      <c r="AG42" s="551">
        <f t="shared" si="6"/>
        <v>1</v>
      </c>
      <c r="AH42" s="566">
        <v>0</v>
      </c>
      <c r="AI42" s="566">
        <v>0</v>
      </c>
      <c r="AJ42" s="566">
        <v>1</v>
      </c>
      <c r="AK42" s="566">
        <v>1</v>
      </c>
      <c r="AL42" s="551">
        <f t="shared" si="7"/>
        <v>1</v>
      </c>
      <c r="AM42" s="566">
        <v>0</v>
      </c>
      <c r="AN42" s="566">
        <v>1</v>
      </c>
      <c r="AO42" s="566">
        <v>0</v>
      </c>
      <c r="AP42" s="566">
        <v>1</v>
      </c>
      <c r="AQ42" s="566">
        <v>2</v>
      </c>
      <c r="AR42" s="566">
        <v>0</v>
      </c>
      <c r="AS42" s="566">
        <v>2</v>
      </c>
      <c r="AT42" s="566">
        <v>0</v>
      </c>
      <c r="AU42" s="566">
        <v>1</v>
      </c>
      <c r="AV42" s="551">
        <f t="shared" si="8"/>
        <v>0</v>
      </c>
      <c r="AW42" s="566">
        <v>0</v>
      </c>
      <c r="AX42" s="566">
        <v>0</v>
      </c>
      <c r="AY42" s="566">
        <v>0</v>
      </c>
      <c r="AZ42" s="566">
        <v>0</v>
      </c>
      <c r="BA42" s="566">
        <v>2</v>
      </c>
      <c r="BB42" s="551">
        <f t="shared" si="9"/>
        <v>4</v>
      </c>
      <c r="BC42" s="566">
        <v>2</v>
      </c>
      <c r="BD42" s="566">
        <v>0</v>
      </c>
      <c r="BE42" s="566">
        <v>2</v>
      </c>
      <c r="BF42" s="566">
        <v>0</v>
      </c>
      <c r="BG42" s="566">
        <v>2</v>
      </c>
      <c r="BH42" s="477">
        <v>10</v>
      </c>
      <c r="BI42" s="477">
        <v>0</v>
      </c>
      <c r="BJ42" s="477">
        <v>8</v>
      </c>
      <c r="BK42" s="477">
        <v>2</v>
      </c>
      <c r="BL42" s="477">
        <v>-4</v>
      </c>
      <c r="BM42" s="477">
        <v>4</v>
      </c>
      <c r="BN42" s="477">
        <v>1</v>
      </c>
      <c r="BO42" s="477">
        <v>1</v>
      </c>
      <c r="BP42" s="477">
        <v>0</v>
      </c>
      <c r="BQ42" s="477">
        <v>1</v>
      </c>
      <c r="BR42" s="477">
        <v>1</v>
      </c>
      <c r="BS42" s="476">
        <v>0</v>
      </c>
      <c r="BT42" s="476">
        <v>2</v>
      </c>
      <c r="BU42" s="476">
        <v>0</v>
      </c>
      <c r="BV42" s="476">
        <v>0</v>
      </c>
      <c r="BW42" s="476">
        <v>1</v>
      </c>
      <c r="BX42" s="476">
        <v>0</v>
      </c>
      <c r="BY42" s="476">
        <v>1</v>
      </c>
      <c r="BZ42" s="476">
        <v>967793181</v>
      </c>
      <c r="CA42" s="476"/>
      <c r="CB42" s="467">
        <v>1</v>
      </c>
      <c r="CC42" s="467">
        <v>0</v>
      </c>
      <c r="CD42" s="467">
        <v>1</v>
      </c>
      <c r="CE42" s="467">
        <v>967793181</v>
      </c>
      <c r="CF42" s="480"/>
      <c r="CG42" s="481"/>
    </row>
    <row r="43" spans="1:85" ht="15.75" customHeight="1">
      <c r="A43" s="393">
        <v>15</v>
      </c>
      <c r="B43" s="567" t="s">
        <v>317</v>
      </c>
      <c r="C43" s="565">
        <v>17</v>
      </c>
      <c r="D43" s="559">
        <v>473</v>
      </c>
      <c r="E43" s="565">
        <v>269</v>
      </c>
      <c r="F43" s="551">
        <f t="shared" si="4"/>
        <v>18</v>
      </c>
      <c r="G43" s="566">
        <v>15</v>
      </c>
      <c r="H43" s="566">
        <v>3</v>
      </c>
      <c r="I43" s="566">
        <v>0</v>
      </c>
      <c r="J43" s="566">
        <v>0</v>
      </c>
      <c r="K43" s="566">
        <v>3</v>
      </c>
      <c r="L43" s="1064"/>
      <c r="M43" s="1064"/>
      <c r="N43" s="1064"/>
      <c r="O43" s="1064"/>
      <c r="P43" s="551">
        <f t="shared" si="5"/>
        <v>1</v>
      </c>
      <c r="Q43" s="566">
        <v>1</v>
      </c>
      <c r="R43" s="566">
        <v>0</v>
      </c>
      <c r="S43" s="566">
        <v>0</v>
      </c>
      <c r="T43" s="566">
        <v>26</v>
      </c>
      <c r="U43" s="566">
        <v>0</v>
      </c>
      <c r="V43" s="566">
        <v>14</v>
      </c>
      <c r="W43" s="551">
        <f t="shared" si="14"/>
        <v>0</v>
      </c>
      <c r="X43" s="566">
        <v>0</v>
      </c>
      <c r="Y43" s="566">
        <v>0</v>
      </c>
      <c r="Z43" s="566">
        <v>0</v>
      </c>
      <c r="AA43" s="566">
        <v>1</v>
      </c>
      <c r="AB43" s="551">
        <f t="shared" si="15"/>
        <v>0</v>
      </c>
      <c r="AC43" s="566">
        <v>0</v>
      </c>
      <c r="AD43" s="566">
        <v>0</v>
      </c>
      <c r="AE43" s="566">
        <v>0</v>
      </c>
      <c r="AF43" s="566">
        <v>1</v>
      </c>
      <c r="AG43" s="551">
        <f t="shared" si="6"/>
        <v>0</v>
      </c>
      <c r="AH43" s="566">
        <v>0</v>
      </c>
      <c r="AI43" s="566">
        <v>0</v>
      </c>
      <c r="AJ43" s="566">
        <v>0</v>
      </c>
      <c r="AK43" s="566">
        <v>1</v>
      </c>
      <c r="AL43" s="551">
        <f t="shared" si="7"/>
        <v>0</v>
      </c>
      <c r="AM43" s="566">
        <v>0</v>
      </c>
      <c r="AN43" s="566">
        <v>0</v>
      </c>
      <c r="AO43" s="566">
        <v>0</v>
      </c>
      <c r="AP43" s="566">
        <v>1</v>
      </c>
      <c r="AQ43" s="566">
        <v>5</v>
      </c>
      <c r="AR43" s="566">
        <v>3</v>
      </c>
      <c r="AS43" s="566">
        <v>2</v>
      </c>
      <c r="AT43" s="566">
        <v>0</v>
      </c>
      <c r="AU43" s="566">
        <v>5</v>
      </c>
      <c r="AV43" s="551">
        <f t="shared" si="8"/>
        <v>0</v>
      </c>
      <c r="AW43" s="566">
        <v>0</v>
      </c>
      <c r="AX43" s="566">
        <v>0</v>
      </c>
      <c r="AY43" s="566">
        <v>0</v>
      </c>
      <c r="AZ43" s="566">
        <v>0</v>
      </c>
      <c r="BA43" s="566">
        <v>4</v>
      </c>
      <c r="BB43" s="551">
        <f t="shared" si="9"/>
        <v>2</v>
      </c>
      <c r="BC43" s="566">
        <v>1</v>
      </c>
      <c r="BD43" s="566">
        <v>1</v>
      </c>
      <c r="BE43" s="566">
        <v>0</v>
      </c>
      <c r="BF43" s="566">
        <v>0</v>
      </c>
      <c r="BG43" s="566">
        <v>1</v>
      </c>
      <c r="BH43" s="477">
        <v>1</v>
      </c>
      <c r="BI43" s="477">
        <v>1</v>
      </c>
      <c r="BJ43" s="477">
        <v>0</v>
      </c>
      <c r="BK43" s="477">
        <v>0</v>
      </c>
      <c r="BL43" s="477">
        <v>1</v>
      </c>
      <c r="BM43" s="477">
        <v>0</v>
      </c>
      <c r="BN43" s="477">
        <v>2</v>
      </c>
      <c r="BO43" s="477">
        <v>0</v>
      </c>
      <c r="BP43" s="477">
        <v>2</v>
      </c>
      <c r="BQ43" s="477">
        <v>6</v>
      </c>
      <c r="BR43" s="477">
        <v>6</v>
      </c>
      <c r="BS43" s="476">
        <v>1</v>
      </c>
      <c r="BT43" s="476">
        <v>1</v>
      </c>
      <c r="BU43" s="476">
        <v>0</v>
      </c>
      <c r="BV43" s="476">
        <v>3</v>
      </c>
      <c r="BW43" s="476">
        <v>1</v>
      </c>
      <c r="BX43" s="476">
        <v>4</v>
      </c>
      <c r="BY43" s="476">
        <v>4</v>
      </c>
      <c r="BZ43" s="476">
        <v>336459631</v>
      </c>
      <c r="CA43" s="476"/>
      <c r="CB43" s="467">
        <v>1</v>
      </c>
      <c r="CC43" s="467">
        <v>4</v>
      </c>
      <c r="CD43" s="467">
        <v>4</v>
      </c>
      <c r="CE43" s="467">
        <v>336459631</v>
      </c>
      <c r="CF43" s="480"/>
      <c r="CG43" s="481"/>
    </row>
    <row r="44" spans="1:85" ht="15.75" customHeight="1">
      <c r="A44" s="393">
        <v>16</v>
      </c>
      <c r="B44" s="567" t="s">
        <v>318</v>
      </c>
      <c r="C44" s="565">
        <v>6</v>
      </c>
      <c r="D44" s="559">
        <v>129</v>
      </c>
      <c r="E44" s="565">
        <v>34</v>
      </c>
      <c r="F44" s="551">
        <f t="shared" si="4"/>
        <v>6</v>
      </c>
      <c r="G44" s="566">
        <v>6</v>
      </c>
      <c r="H44" s="566">
        <v>0</v>
      </c>
      <c r="I44" s="566">
        <v>0</v>
      </c>
      <c r="J44" s="566">
        <v>0</v>
      </c>
      <c r="K44" s="566">
        <v>0</v>
      </c>
      <c r="L44" s="1064"/>
      <c r="M44" s="1064"/>
      <c r="N44" s="1064"/>
      <c r="O44" s="1064"/>
      <c r="P44" s="551">
        <f t="shared" si="5"/>
        <v>0</v>
      </c>
      <c r="Q44" s="566">
        <v>0</v>
      </c>
      <c r="R44" s="566">
        <v>0</v>
      </c>
      <c r="S44" s="566">
        <v>0</v>
      </c>
      <c r="T44" s="566">
        <v>0</v>
      </c>
      <c r="U44" s="566">
        <v>0</v>
      </c>
      <c r="V44" s="566">
        <v>0</v>
      </c>
      <c r="W44" s="551">
        <f t="shared" si="14"/>
        <v>0</v>
      </c>
      <c r="X44" s="566">
        <v>0</v>
      </c>
      <c r="Y44" s="566">
        <v>0</v>
      </c>
      <c r="Z44" s="566">
        <v>0</v>
      </c>
      <c r="AA44" s="566">
        <v>0</v>
      </c>
      <c r="AB44" s="551">
        <f t="shared" si="15"/>
        <v>0</v>
      </c>
      <c r="AC44" s="566">
        <v>0</v>
      </c>
      <c r="AD44" s="566">
        <v>0</v>
      </c>
      <c r="AE44" s="566">
        <v>0</v>
      </c>
      <c r="AF44" s="566">
        <v>0</v>
      </c>
      <c r="AG44" s="551">
        <f t="shared" si="6"/>
        <v>0</v>
      </c>
      <c r="AH44" s="566">
        <v>0</v>
      </c>
      <c r="AI44" s="566">
        <v>0</v>
      </c>
      <c r="AJ44" s="566">
        <v>0</v>
      </c>
      <c r="AK44" s="566">
        <v>0</v>
      </c>
      <c r="AL44" s="551">
        <f t="shared" si="7"/>
        <v>0</v>
      </c>
      <c r="AM44" s="566">
        <v>0</v>
      </c>
      <c r="AN44" s="566">
        <v>0</v>
      </c>
      <c r="AO44" s="566">
        <v>0</v>
      </c>
      <c r="AP44" s="566">
        <v>0</v>
      </c>
      <c r="AQ44" s="566">
        <v>0</v>
      </c>
      <c r="AR44" s="566">
        <v>0</v>
      </c>
      <c r="AS44" s="566">
        <v>0</v>
      </c>
      <c r="AT44" s="566">
        <v>0</v>
      </c>
      <c r="AU44" s="566">
        <v>0</v>
      </c>
      <c r="AV44" s="551">
        <f t="shared" si="8"/>
        <v>0</v>
      </c>
      <c r="AW44" s="566">
        <v>0</v>
      </c>
      <c r="AX44" s="566">
        <v>0</v>
      </c>
      <c r="AY44" s="566">
        <v>0</v>
      </c>
      <c r="AZ44" s="566">
        <v>0</v>
      </c>
      <c r="BA44" s="566">
        <v>0</v>
      </c>
      <c r="BB44" s="551">
        <f t="shared" si="9"/>
        <v>0</v>
      </c>
      <c r="BC44" s="566">
        <v>0</v>
      </c>
      <c r="BD44" s="566">
        <v>0</v>
      </c>
      <c r="BE44" s="566">
        <v>0</v>
      </c>
      <c r="BF44" s="566">
        <v>0</v>
      </c>
      <c r="BG44" s="566">
        <v>0</v>
      </c>
      <c r="BH44" s="477">
        <v>0</v>
      </c>
      <c r="BI44" s="477">
        <v>0</v>
      </c>
      <c r="BJ44" s="477">
        <v>0</v>
      </c>
      <c r="BK44" s="477">
        <v>0</v>
      </c>
      <c r="BL44" s="477">
        <v>0</v>
      </c>
      <c r="BM44" s="477">
        <v>0</v>
      </c>
      <c r="BN44" s="477">
        <v>0</v>
      </c>
      <c r="BO44" s="477">
        <v>0</v>
      </c>
      <c r="BP44" s="477">
        <v>0</v>
      </c>
      <c r="BQ44" s="477">
        <v>0</v>
      </c>
      <c r="BR44" s="477">
        <v>0</v>
      </c>
      <c r="BS44" s="476">
        <v>0</v>
      </c>
      <c r="BT44" s="476">
        <v>0</v>
      </c>
      <c r="BU44" s="476">
        <v>0</v>
      </c>
      <c r="BV44" s="476">
        <v>0</v>
      </c>
      <c r="BW44" s="476">
        <v>0</v>
      </c>
      <c r="BX44" s="476">
        <v>0</v>
      </c>
      <c r="BY44" s="476">
        <v>0</v>
      </c>
      <c r="BZ44" s="476">
        <v>945369100</v>
      </c>
      <c r="CA44" s="476"/>
      <c r="CB44" s="467">
        <v>0</v>
      </c>
      <c r="CC44" s="467">
        <v>0</v>
      </c>
      <c r="CD44" s="467">
        <v>0</v>
      </c>
      <c r="CE44" s="467">
        <v>945369100</v>
      </c>
      <c r="CF44" s="480"/>
      <c r="CG44" s="481"/>
    </row>
    <row r="45" spans="1:85" s="212" customFormat="1" ht="15.75" customHeight="1">
      <c r="A45" s="608" t="s">
        <v>111</v>
      </c>
      <c r="B45" s="547" t="s">
        <v>319</v>
      </c>
      <c r="C45" s="574">
        <f>SUM(C46:C60)</f>
        <v>303</v>
      </c>
      <c r="D45" s="574">
        <f t="shared" ref="D45:BS45" si="20">SUM(D46:D60)</f>
        <v>8232</v>
      </c>
      <c r="E45" s="574">
        <f t="shared" si="20"/>
        <v>4387</v>
      </c>
      <c r="F45" s="574">
        <f t="shared" si="20"/>
        <v>306</v>
      </c>
      <c r="G45" s="574">
        <f t="shared" si="20"/>
        <v>152</v>
      </c>
      <c r="H45" s="574">
        <f t="shared" si="20"/>
        <v>97</v>
      </c>
      <c r="I45" s="574">
        <f t="shared" si="20"/>
        <v>57</v>
      </c>
      <c r="J45" s="574">
        <f t="shared" si="20"/>
        <v>10</v>
      </c>
      <c r="K45" s="574">
        <f t="shared" si="20"/>
        <v>51</v>
      </c>
      <c r="L45" s="548">
        <f>P45+W45+AB45+AG45+AL45</f>
        <v>17</v>
      </c>
      <c r="M45" s="548">
        <f t="shared" ref="M45" si="21">Q45+X45+AC45+AH45+AM45</f>
        <v>9</v>
      </c>
      <c r="N45" s="548">
        <f t="shared" ref="N45" si="22">R45+Y45+AD45+AI45+AN45</f>
        <v>1</v>
      </c>
      <c r="O45" s="548">
        <f t="shared" ref="O45" si="23">S45+Z45+AE45+AJ45+AO45</f>
        <v>7</v>
      </c>
      <c r="P45" s="574">
        <f t="shared" si="20"/>
        <v>13</v>
      </c>
      <c r="Q45" s="574">
        <f t="shared" si="20"/>
        <v>9</v>
      </c>
      <c r="R45" s="574">
        <f t="shared" si="20"/>
        <v>0</v>
      </c>
      <c r="S45" s="574">
        <f t="shared" si="20"/>
        <v>4</v>
      </c>
      <c r="T45" s="574">
        <f t="shared" si="20"/>
        <v>338</v>
      </c>
      <c r="U45" s="574">
        <f t="shared" si="20"/>
        <v>6</v>
      </c>
      <c r="V45" s="574">
        <f t="shared" si="20"/>
        <v>113</v>
      </c>
      <c r="W45" s="574">
        <f t="shared" si="20"/>
        <v>0</v>
      </c>
      <c r="X45" s="574">
        <f t="shared" si="20"/>
        <v>0</v>
      </c>
      <c r="Y45" s="574">
        <f t="shared" si="20"/>
        <v>0</v>
      </c>
      <c r="Z45" s="574">
        <f t="shared" si="20"/>
        <v>0</v>
      </c>
      <c r="AA45" s="574">
        <f t="shared" si="20"/>
        <v>16</v>
      </c>
      <c r="AB45" s="574">
        <f t="shared" si="20"/>
        <v>2</v>
      </c>
      <c r="AC45" s="574">
        <f t="shared" si="20"/>
        <v>0</v>
      </c>
      <c r="AD45" s="574">
        <f t="shared" si="20"/>
        <v>1</v>
      </c>
      <c r="AE45" s="574">
        <f t="shared" si="20"/>
        <v>1</v>
      </c>
      <c r="AF45" s="574">
        <f t="shared" si="20"/>
        <v>8</v>
      </c>
      <c r="AG45" s="574">
        <f t="shared" si="20"/>
        <v>2</v>
      </c>
      <c r="AH45" s="574">
        <f t="shared" si="20"/>
        <v>0</v>
      </c>
      <c r="AI45" s="574">
        <f t="shared" si="20"/>
        <v>0</v>
      </c>
      <c r="AJ45" s="574">
        <f t="shared" si="20"/>
        <v>2</v>
      </c>
      <c r="AK45" s="574">
        <f t="shared" si="20"/>
        <v>8</v>
      </c>
      <c r="AL45" s="574">
        <f t="shared" si="20"/>
        <v>0</v>
      </c>
      <c r="AM45" s="574">
        <f t="shared" si="20"/>
        <v>0</v>
      </c>
      <c r="AN45" s="574">
        <f t="shared" si="20"/>
        <v>0</v>
      </c>
      <c r="AO45" s="574">
        <f t="shared" si="20"/>
        <v>0</v>
      </c>
      <c r="AP45" s="574">
        <f t="shared" si="20"/>
        <v>7</v>
      </c>
      <c r="AQ45" s="574">
        <f t="shared" si="20"/>
        <v>6</v>
      </c>
      <c r="AR45" s="574">
        <f t="shared" si="20"/>
        <v>5</v>
      </c>
      <c r="AS45" s="574">
        <f t="shared" si="20"/>
        <v>0</v>
      </c>
      <c r="AT45" s="574">
        <f t="shared" si="20"/>
        <v>1</v>
      </c>
      <c r="AU45" s="574">
        <f t="shared" si="20"/>
        <v>8</v>
      </c>
      <c r="AV45" s="574">
        <f t="shared" si="20"/>
        <v>161</v>
      </c>
      <c r="AW45" s="574">
        <f t="shared" si="20"/>
        <v>49</v>
      </c>
      <c r="AX45" s="574">
        <f t="shared" si="20"/>
        <v>80</v>
      </c>
      <c r="AY45" s="574">
        <f t="shared" si="20"/>
        <v>32</v>
      </c>
      <c r="AZ45" s="574">
        <f t="shared" si="20"/>
        <v>37</v>
      </c>
      <c r="BA45" s="574">
        <f t="shared" si="20"/>
        <v>61</v>
      </c>
      <c r="BB45" s="574">
        <f t="shared" si="20"/>
        <v>38</v>
      </c>
      <c r="BC45" s="574">
        <f t="shared" si="20"/>
        <v>3</v>
      </c>
      <c r="BD45" s="574">
        <f t="shared" si="20"/>
        <v>31</v>
      </c>
      <c r="BE45" s="574">
        <f t="shared" si="20"/>
        <v>4</v>
      </c>
      <c r="BF45" s="574">
        <f t="shared" si="20"/>
        <v>19</v>
      </c>
      <c r="BG45" s="574">
        <f t="shared" si="20"/>
        <v>23</v>
      </c>
      <c r="BH45" s="574">
        <f t="shared" si="20"/>
        <v>43</v>
      </c>
      <c r="BI45" s="574">
        <f t="shared" si="20"/>
        <v>21</v>
      </c>
      <c r="BJ45" s="574">
        <f t="shared" si="20"/>
        <v>17</v>
      </c>
      <c r="BK45" s="574">
        <f t="shared" si="20"/>
        <v>5</v>
      </c>
      <c r="BL45" s="574">
        <f t="shared" si="20"/>
        <v>17</v>
      </c>
      <c r="BM45" s="574">
        <f t="shared" si="20"/>
        <v>83</v>
      </c>
      <c r="BN45" s="574">
        <f t="shared" si="20"/>
        <v>30</v>
      </c>
      <c r="BO45" s="574">
        <f t="shared" si="20"/>
        <v>29</v>
      </c>
      <c r="BP45" s="574">
        <f t="shared" si="20"/>
        <v>24</v>
      </c>
      <c r="BQ45" s="574">
        <f t="shared" si="20"/>
        <v>-7</v>
      </c>
      <c r="BR45" s="574">
        <f t="shared" si="20"/>
        <v>38</v>
      </c>
      <c r="BS45" s="574">
        <f t="shared" si="20"/>
        <v>15</v>
      </c>
      <c r="BT45" s="574">
        <f t="shared" ref="BT45:CD45" si="24">SUM(BT46:BT60)</f>
        <v>11</v>
      </c>
      <c r="BU45" s="574">
        <f t="shared" si="24"/>
        <v>4</v>
      </c>
      <c r="BV45" s="574">
        <f t="shared" si="24"/>
        <v>13</v>
      </c>
      <c r="BW45" s="574">
        <f t="shared" si="24"/>
        <v>8</v>
      </c>
      <c r="BX45" s="574">
        <f t="shared" si="24"/>
        <v>6</v>
      </c>
      <c r="BY45" s="574">
        <f t="shared" si="24"/>
        <v>16</v>
      </c>
      <c r="BZ45" s="574">
        <f t="shared" si="24"/>
        <v>0</v>
      </c>
      <c r="CA45" s="574">
        <f t="shared" si="24"/>
        <v>1</v>
      </c>
      <c r="CB45" s="574">
        <f t="shared" si="24"/>
        <v>16</v>
      </c>
      <c r="CC45" s="574">
        <f t="shared" si="24"/>
        <v>2</v>
      </c>
      <c r="CD45" s="574">
        <f t="shared" si="24"/>
        <v>8</v>
      </c>
      <c r="CE45" s="548">
        <f t="shared" ref="CE45:CF45" si="25">SUM(CE46:CE60)</f>
        <v>6449177725</v>
      </c>
      <c r="CF45" s="548">
        <f t="shared" si="25"/>
        <v>0</v>
      </c>
      <c r="CG45" s="548">
        <f>SUM(CG46:CG60)</f>
        <v>0</v>
      </c>
    </row>
    <row r="46" spans="1:85" s="1029" customFormat="1" ht="20.100000000000001" customHeight="1">
      <c r="A46" s="1028">
        <v>1</v>
      </c>
      <c r="B46" s="1037" t="s">
        <v>320</v>
      </c>
      <c r="C46" s="1009">
        <v>20</v>
      </c>
      <c r="D46" s="1009">
        <v>557</v>
      </c>
      <c r="E46" s="1009">
        <v>41</v>
      </c>
      <c r="F46" s="1007">
        <v>20</v>
      </c>
      <c r="G46" s="1007">
        <v>18</v>
      </c>
      <c r="H46" s="1007">
        <v>0</v>
      </c>
      <c r="I46" s="1007">
        <v>2</v>
      </c>
      <c r="J46" s="1007">
        <v>0</v>
      </c>
      <c r="K46" s="1007">
        <v>2</v>
      </c>
      <c r="L46" s="1007"/>
      <c r="M46" s="1007"/>
      <c r="N46" s="1007"/>
      <c r="O46" s="1007"/>
      <c r="P46" s="1007">
        <v>1</v>
      </c>
      <c r="Q46" s="1007">
        <v>0</v>
      </c>
      <c r="R46" s="1007">
        <v>0</v>
      </c>
      <c r="S46" s="1007">
        <v>1</v>
      </c>
      <c r="T46" s="1007">
        <v>36</v>
      </c>
      <c r="U46" s="1007">
        <v>1</v>
      </c>
      <c r="V46" s="1007">
        <v>10</v>
      </c>
      <c r="W46" s="1007">
        <v>0</v>
      </c>
      <c r="X46" s="1007">
        <v>0</v>
      </c>
      <c r="Y46" s="1007">
        <v>0</v>
      </c>
      <c r="Z46" s="1007">
        <v>0</v>
      </c>
      <c r="AA46" s="1007">
        <v>2</v>
      </c>
      <c r="AB46" s="1007">
        <v>1</v>
      </c>
      <c r="AC46" s="1007">
        <v>0</v>
      </c>
      <c r="AD46" s="1007">
        <v>1</v>
      </c>
      <c r="AE46" s="1007">
        <v>0</v>
      </c>
      <c r="AF46" s="1007">
        <v>1</v>
      </c>
      <c r="AG46" s="1007">
        <v>1</v>
      </c>
      <c r="AH46" s="1007">
        <v>0</v>
      </c>
      <c r="AI46" s="1007">
        <v>0</v>
      </c>
      <c r="AJ46" s="1007">
        <v>1</v>
      </c>
      <c r="AK46" s="1007">
        <v>1</v>
      </c>
      <c r="AL46" s="1007">
        <v>0</v>
      </c>
      <c r="AM46" s="1007">
        <v>0</v>
      </c>
      <c r="AN46" s="1007">
        <v>0</v>
      </c>
      <c r="AO46" s="1007">
        <v>0</v>
      </c>
      <c r="AP46" s="1007">
        <v>1</v>
      </c>
      <c r="AQ46" s="1007">
        <v>1</v>
      </c>
      <c r="AR46" s="1007">
        <v>0</v>
      </c>
      <c r="AS46" s="1007">
        <v>0</v>
      </c>
      <c r="AT46" s="1007">
        <v>1</v>
      </c>
      <c r="AU46" s="1007">
        <v>0</v>
      </c>
      <c r="AV46" s="1007">
        <v>0</v>
      </c>
      <c r="AW46" s="1007">
        <v>0</v>
      </c>
      <c r="AX46" s="1007">
        <v>0</v>
      </c>
      <c r="AY46" s="1007">
        <v>0</v>
      </c>
      <c r="AZ46" s="1007">
        <v>0</v>
      </c>
      <c r="BA46" s="1007">
        <v>4</v>
      </c>
      <c r="BB46" s="1007">
        <v>0</v>
      </c>
      <c r="BC46" s="1007">
        <v>0</v>
      </c>
      <c r="BD46" s="1007">
        <v>0</v>
      </c>
      <c r="BE46" s="1007">
        <v>0</v>
      </c>
      <c r="BF46" s="1007">
        <v>1</v>
      </c>
      <c r="BG46" s="1007">
        <v>1</v>
      </c>
      <c r="BH46" s="1007">
        <v>2</v>
      </c>
      <c r="BI46" s="1007">
        <v>2</v>
      </c>
      <c r="BJ46" s="1007">
        <v>0</v>
      </c>
      <c r="BK46" s="1007">
        <v>0</v>
      </c>
      <c r="BL46" s="1007">
        <v>0</v>
      </c>
      <c r="BM46" s="1007">
        <v>10</v>
      </c>
      <c r="BN46" s="1007">
        <v>10</v>
      </c>
      <c r="BO46" s="1007">
        <v>0</v>
      </c>
      <c r="BP46" s="1007">
        <v>0</v>
      </c>
      <c r="BQ46" s="1007">
        <v>-10</v>
      </c>
      <c r="BR46" s="1007">
        <v>10</v>
      </c>
      <c r="BS46" s="1009">
        <v>1</v>
      </c>
      <c r="BT46" s="1009">
        <v>1</v>
      </c>
      <c r="BU46" s="1009">
        <v>0</v>
      </c>
      <c r="BV46" s="1009">
        <v>0</v>
      </c>
      <c r="BW46" s="1009">
        <v>1</v>
      </c>
      <c r="BX46" s="1009">
        <v>0</v>
      </c>
      <c r="BY46" s="1009">
        <v>1</v>
      </c>
      <c r="BZ46" s="1009"/>
      <c r="CA46" s="1009"/>
      <c r="CB46" s="1009">
        <v>1</v>
      </c>
      <c r="CC46" s="1009"/>
      <c r="CD46" s="1009"/>
      <c r="CE46" s="1009">
        <v>973083776</v>
      </c>
      <c r="CF46" s="1032"/>
      <c r="CG46" s="1033"/>
    </row>
    <row r="47" spans="1:85" s="1031" customFormat="1" ht="20.100000000000001" customHeight="1">
      <c r="A47" s="1030">
        <v>2</v>
      </c>
      <c r="B47" s="1037" t="s">
        <v>321</v>
      </c>
      <c r="C47" s="1009">
        <v>23</v>
      </c>
      <c r="D47" s="1009">
        <v>637</v>
      </c>
      <c r="E47" s="1009">
        <v>179</v>
      </c>
      <c r="F47" s="1007">
        <v>23</v>
      </c>
      <c r="G47" s="1007">
        <v>9</v>
      </c>
      <c r="H47" s="1007">
        <v>12</v>
      </c>
      <c r="I47" s="1007">
        <v>2</v>
      </c>
      <c r="J47" s="1007">
        <v>0</v>
      </c>
      <c r="K47" s="1007">
        <v>0</v>
      </c>
      <c r="L47" s="1007"/>
      <c r="M47" s="1007"/>
      <c r="N47" s="1007"/>
      <c r="O47" s="1007"/>
      <c r="P47" s="1007">
        <v>1</v>
      </c>
      <c r="Q47" s="1007">
        <v>1</v>
      </c>
      <c r="R47" s="1007">
        <v>0</v>
      </c>
      <c r="S47" s="1007">
        <v>0</v>
      </c>
      <c r="T47" s="1007">
        <v>30</v>
      </c>
      <c r="U47" s="1007">
        <v>1</v>
      </c>
      <c r="V47" s="1007">
        <v>35</v>
      </c>
      <c r="W47" s="1007">
        <v>0</v>
      </c>
      <c r="X47" s="1007">
        <v>0</v>
      </c>
      <c r="Y47" s="1007">
        <v>0</v>
      </c>
      <c r="Z47" s="1007">
        <v>0</v>
      </c>
      <c r="AA47" s="1007">
        <v>1</v>
      </c>
      <c r="AB47" s="1007">
        <v>1</v>
      </c>
      <c r="AC47" s="1007">
        <v>0</v>
      </c>
      <c r="AD47" s="1007">
        <v>0</v>
      </c>
      <c r="AE47" s="1007">
        <v>1</v>
      </c>
      <c r="AF47" s="1007">
        <v>1</v>
      </c>
      <c r="AG47" s="1007">
        <v>1</v>
      </c>
      <c r="AH47" s="1007">
        <v>0</v>
      </c>
      <c r="AI47" s="1007">
        <v>0</v>
      </c>
      <c r="AJ47" s="1007">
        <v>1</v>
      </c>
      <c r="AK47" s="1007">
        <v>1</v>
      </c>
      <c r="AL47" s="1007">
        <v>0</v>
      </c>
      <c r="AM47" s="1007">
        <v>0</v>
      </c>
      <c r="AN47" s="1007">
        <v>0</v>
      </c>
      <c r="AO47" s="1007">
        <v>0</v>
      </c>
      <c r="AP47" s="1007">
        <v>1</v>
      </c>
      <c r="AQ47" s="1007">
        <v>0</v>
      </c>
      <c r="AR47" s="1007">
        <v>0</v>
      </c>
      <c r="AS47" s="1007">
        <v>0</v>
      </c>
      <c r="AT47" s="1007">
        <v>0</v>
      </c>
      <c r="AU47" s="1007"/>
      <c r="AV47" s="1007">
        <v>4</v>
      </c>
      <c r="AW47" s="1007"/>
      <c r="AX47" s="1007">
        <v>3</v>
      </c>
      <c r="AY47" s="1007">
        <v>1</v>
      </c>
      <c r="AZ47" s="1007">
        <v>1</v>
      </c>
      <c r="BA47" s="1007">
        <v>2</v>
      </c>
      <c r="BB47" s="1007">
        <v>0</v>
      </c>
      <c r="BC47" s="1007">
        <v>0</v>
      </c>
      <c r="BD47" s="1007">
        <v>0</v>
      </c>
      <c r="BE47" s="1007">
        <v>0</v>
      </c>
      <c r="BF47" s="1007">
        <v>0</v>
      </c>
      <c r="BG47" s="1007">
        <v>0</v>
      </c>
      <c r="BH47" s="1007">
        <v>1</v>
      </c>
      <c r="BI47" s="1007"/>
      <c r="BJ47" s="1007">
        <v>1</v>
      </c>
      <c r="BK47" s="1007"/>
      <c r="BL47" s="1007">
        <v>1</v>
      </c>
      <c r="BM47" s="1007">
        <v>1</v>
      </c>
      <c r="BN47" s="1007"/>
      <c r="BO47" s="1007">
        <v>1</v>
      </c>
      <c r="BP47" s="1007"/>
      <c r="BQ47" s="1007">
        <v>-1</v>
      </c>
      <c r="BR47" s="1007">
        <v>1</v>
      </c>
      <c r="BS47" s="1009">
        <v>1</v>
      </c>
      <c r="BT47" s="1007">
        <v>1</v>
      </c>
      <c r="BU47" s="1007"/>
      <c r="BV47" s="1009"/>
      <c r="BW47" s="1007" t="s">
        <v>221</v>
      </c>
      <c r="BX47" s="1007"/>
      <c r="BY47" s="1009">
        <v>1</v>
      </c>
      <c r="BZ47" s="1007"/>
      <c r="CA47" s="1007"/>
      <c r="CB47" s="1009">
        <v>3</v>
      </c>
      <c r="CC47" s="1007"/>
      <c r="CD47" s="1007"/>
      <c r="CE47" s="1009" t="s">
        <v>322</v>
      </c>
      <c r="CF47" s="1034"/>
      <c r="CG47" s="1035"/>
    </row>
    <row r="48" spans="1:85" s="1029" customFormat="1" ht="20.100000000000001" customHeight="1">
      <c r="A48" s="1028">
        <v>3</v>
      </c>
      <c r="B48" s="1037" t="s">
        <v>323</v>
      </c>
      <c r="C48" s="1009">
        <v>39</v>
      </c>
      <c r="D48" s="1009">
        <v>1037</v>
      </c>
      <c r="E48" s="1009">
        <v>386</v>
      </c>
      <c r="F48" s="1007">
        <v>39</v>
      </c>
      <c r="G48" s="1007">
        <v>9</v>
      </c>
      <c r="H48" s="1007">
        <v>16</v>
      </c>
      <c r="I48" s="1007">
        <v>14</v>
      </c>
      <c r="J48" s="1007">
        <v>0</v>
      </c>
      <c r="K48" s="1007">
        <v>0</v>
      </c>
      <c r="L48" s="1007"/>
      <c r="M48" s="1007"/>
      <c r="N48" s="1007"/>
      <c r="O48" s="1007"/>
      <c r="P48" s="1007">
        <v>1</v>
      </c>
      <c r="Q48" s="1007">
        <v>1</v>
      </c>
      <c r="R48" s="1007">
        <v>0</v>
      </c>
      <c r="S48" s="1007">
        <v>0</v>
      </c>
      <c r="T48" s="1007">
        <v>11</v>
      </c>
      <c r="U48" s="1007">
        <v>0</v>
      </c>
      <c r="V48" s="1007">
        <v>0</v>
      </c>
      <c r="W48" s="1007">
        <v>0</v>
      </c>
      <c r="X48" s="1007">
        <v>0</v>
      </c>
      <c r="Y48" s="1007">
        <v>0</v>
      </c>
      <c r="Z48" s="1007">
        <v>0</v>
      </c>
      <c r="AA48" s="1007">
        <v>1</v>
      </c>
      <c r="AB48" s="1007">
        <v>0</v>
      </c>
      <c r="AC48" s="1007">
        <v>0</v>
      </c>
      <c r="AD48" s="1007">
        <v>0</v>
      </c>
      <c r="AE48" s="1007">
        <v>0</v>
      </c>
      <c r="AF48" s="1007">
        <v>0</v>
      </c>
      <c r="AG48" s="1007">
        <v>0</v>
      </c>
      <c r="AH48" s="1007">
        <v>0</v>
      </c>
      <c r="AI48" s="1007">
        <v>0</v>
      </c>
      <c r="AJ48" s="1007">
        <v>0</v>
      </c>
      <c r="AK48" s="1007">
        <v>0</v>
      </c>
      <c r="AL48" s="1007">
        <v>0</v>
      </c>
      <c r="AM48" s="1007">
        <v>0</v>
      </c>
      <c r="AN48" s="1007">
        <v>0</v>
      </c>
      <c r="AO48" s="1007">
        <v>0</v>
      </c>
      <c r="AP48" s="1007">
        <v>0</v>
      </c>
      <c r="AQ48" s="1007">
        <v>0</v>
      </c>
      <c r="AR48" s="1007">
        <v>0</v>
      </c>
      <c r="AS48" s="1007">
        <v>0</v>
      </c>
      <c r="AT48" s="1007">
        <v>0</v>
      </c>
      <c r="AU48" s="1007"/>
      <c r="AV48" s="1007">
        <v>10</v>
      </c>
      <c r="AW48" s="1007">
        <v>8</v>
      </c>
      <c r="AX48" s="1007">
        <v>0</v>
      </c>
      <c r="AY48" s="1007">
        <v>2</v>
      </c>
      <c r="AZ48" s="1007"/>
      <c r="BA48" s="1007"/>
      <c r="BB48" s="1007">
        <v>2</v>
      </c>
      <c r="BC48" s="1007">
        <v>2</v>
      </c>
      <c r="BD48" s="1007">
        <v>0</v>
      </c>
      <c r="BE48" s="1007">
        <v>0</v>
      </c>
      <c r="BF48" s="1007">
        <v>0</v>
      </c>
      <c r="BG48" s="1007">
        <v>0</v>
      </c>
      <c r="BH48" s="1007">
        <v>5</v>
      </c>
      <c r="BI48" s="1007">
        <v>5</v>
      </c>
      <c r="BJ48" s="1007">
        <v>0</v>
      </c>
      <c r="BK48" s="1007">
        <v>0</v>
      </c>
      <c r="BL48" s="1007"/>
      <c r="BM48" s="1007">
        <v>7</v>
      </c>
      <c r="BN48" s="1007">
        <v>2</v>
      </c>
      <c r="BO48" s="1007">
        <v>5</v>
      </c>
      <c r="BP48" s="1007">
        <v>0</v>
      </c>
      <c r="BQ48" s="1007">
        <v>-1</v>
      </c>
      <c r="BR48" s="1007">
        <v>1</v>
      </c>
      <c r="BS48" s="1009">
        <v>1</v>
      </c>
      <c r="BT48" s="1009">
        <v>1</v>
      </c>
      <c r="BU48" s="1009"/>
      <c r="BV48" s="1009">
        <v>1</v>
      </c>
      <c r="BW48" s="1009"/>
      <c r="BX48" s="1009"/>
      <c r="BY48" s="1009"/>
      <c r="BZ48" s="1009"/>
      <c r="CA48" s="1009"/>
      <c r="CB48" s="1009"/>
      <c r="CC48" s="1009"/>
      <c r="CD48" s="1009"/>
      <c r="CE48" s="1009"/>
      <c r="CF48" s="1036"/>
      <c r="CG48" s="1033"/>
    </row>
    <row r="49" spans="1:85" s="1029" customFormat="1" ht="20.100000000000001" customHeight="1">
      <c r="A49" s="1028">
        <v>4</v>
      </c>
      <c r="B49" s="1037" t="s">
        <v>324</v>
      </c>
      <c r="C49" s="1009">
        <v>20</v>
      </c>
      <c r="D49" s="1009">
        <v>532</v>
      </c>
      <c r="E49" s="1009">
        <v>242</v>
      </c>
      <c r="F49" s="1007">
        <v>20</v>
      </c>
      <c r="G49" s="1007">
        <v>4</v>
      </c>
      <c r="H49" s="1007">
        <v>7</v>
      </c>
      <c r="I49" s="1007">
        <v>9</v>
      </c>
      <c r="J49" s="1007">
        <v>0</v>
      </c>
      <c r="K49" s="1007">
        <v>11</v>
      </c>
      <c r="L49" s="1007"/>
      <c r="M49" s="1007"/>
      <c r="N49" s="1007"/>
      <c r="O49" s="1007"/>
      <c r="P49" s="1007">
        <v>1</v>
      </c>
      <c r="Q49" s="1007">
        <v>0</v>
      </c>
      <c r="R49" s="1007">
        <v>0</v>
      </c>
      <c r="S49" s="1007">
        <v>1</v>
      </c>
      <c r="T49" s="1007">
        <v>22</v>
      </c>
      <c r="U49" s="1007">
        <v>0</v>
      </c>
      <c r="V49" s="1007">
        <v>8</v>
      </c>
      <c r="W49" s="1007">
        <v>0</v>
      </c>
      <c r="X49" s="1007">
        <v>0</v>
      </c>
      <c r="Y49" s="1007">
        <v>0</v>
      </c>
      <c r="Z49" s="1007">
        <v>0</v>
      </c>
      <c r="AA49" s="1007">
        <v>1</v>
      </c>
      <c r="AB49" s="1007">
        <v>0</v>
      </c>
      <c r="AC49" s="1007">
        <v>0</v>
      </c>
      <c r="AD49" s="1007">
        <v>0</v>
      </c>
      <c r="AE49" s="1007">
        <v>0</v>
      </c>
      <c r="AF49" s="1007">
        <v>0</v>
      </c>
      <c r="AG49" s="1007">
        <v>0</v>
      </c>
      <c r="AH49" s="1007">
        <v>0</v>
      </c>
      <c r="AI49" s="1007">
        <v>0</v>
      </c>
      <c r="AJ49" s="1007">
        <v>0</v>
      </c>
      <c r="AK49" s="1007">
        <v>0</v>
      </c>
      <c r="AL49" s="1007">
        <v>0</v>
      </c>
      <c r="AM49" s="1007">
        <v>0</v>
      </c>
      <c r="AN49" s="1007">
        <v>0</v>
      </c>
      <c r="AO49" s="1007">
        <v>0</v>
      </c>
      <c r="AP49" s="1007">
        <v>0</v>
      </c>
      <c r="AQ49" s="1007">
        <v>0</v>
      </c>
      <c r="AR49" s="1007">
        <v>0</v>
      </c>
      <c r="AS49" s="1007">
        <v>0</v>
      </c>
      <c r="AT49" s="1007">
        <v>0</v>
      </c>
      <c r="AU49" s="1007"/>
      <c r="AV49" s="1007">
        <v>22</v>
      </c>
      <c r="AW49" s="1007">
        <v>14</v>
      </c>
      <c r="AX49" s="1007">
        <v>4</v>
      </c>
      <c r="AY49" s="1007">
        <v>4</v>
      </c>
      <c r="AZ49" s="1007">
        <v>5</v>
      </c>
      <c r="BA49" s="1007">
        <v>13</v>
      </c>
      <c r="BB49" s="1007">
        <v>4</v>
      </c>
      <c r="BC49" s="1007">
        <v>0</v>
      </c>
      <c r="BD49" s="1007">
        <v>2</v>
      </c>
      <c r="BE49" s="1007">
        <v>2</v>
      </c>
      <c r="BF49" s="1007">
        <v>5</v>
      </c>
      <c r="BG49" s="1007">
        <v>7</v>
      </c>
      <c r="BH49" s="1007">
        <v>2</v>
      </c>
      <c r="BI49" s="1007">
        <v>0</v>
      </c>
      <c r="BJ49" s="1007">
        <v>2</v>
      </c>
      <c r="BK49" s="1007">
        <v>0</v>
      </c>
      <c r="BL49" s="1007">
        <v>2</v>
      </c>
      <c r="BM49" s="1007">
        <v>2</v>
      </c>
      <c r="BN49" s="1007">
        <v>0</v>
      </c>
      <c r="BO49" s="1007">
        <v>2</v>
      </c>
      <c r="BP49" s="1007">
        <v>0</v>
      </c>
      <c r="BQ49" s="1007">
        <v>0</v>
      </c>
      <c r="BR49" s="1007">
        <v>0</v>
      </c>
      <c r="BS49" s="1009">
        <v>1</v>
      </c>
      <c r="BT49" s="1009">
        <v>1</v>
      </c>
      <c r="BU49" s="1009"/>
      <c r="BV49" s="1009">
        <v>1</v>
      </c>
      <c r="BW49" s="1009"/>
      <c r="BX49" s="1009"/>
      <c r="BY49" s="1009">
        <v>1</v>
      </c>
      <c r="BZ49" s="1009"/>
      <c r="CA49" s="1009"/>
      <c r="CB49" s="1009">
        <v>1</v>
      </c>
      <c r="CC49" s="1009"/>
      <c r="CD49" s="1009"/>
      <c r="CE49" s="1009">
        <v>355949790</v>
      </c>
      <c r="CF49" s="1036"/>
      <c r="CG49" s="1033"/>
    </row>
    <row r="50" spans="1:85" s="1029" customFormat="1" ht="20.100000000000001" customHeight="1">
      <c r="A50" s="1028">
        <v>5</v>
      </c>
      <c r="B50" s="1037" t="s">
        <v>325</v>
      </c>
      <c r="C50" s="1009">
        <v>16</v>
      </c>
      <c r="D50" s="1009">
        <v>468</v>
      </c>
      <c r="E50" s="1009">
        <v>291</v>
      </c>
      <c r="F50" s="1007">
        <v>20</v>
      </c>
      <c r="G50" s="1007">
        <v>11</v>
      </c>
      <c r="H50" s="1007">
        <v>9</v>
      </c>
      <c r="I50" s="1007">
        <v>0</v>
      </c>
      <c r="J50" s="1007">
        <v>0</v>
      </c>
      <c r="K50" s="1007">
        <v>9</v>
      </c>
      <c r="L50" s="1007"/>
      <c r="M50" s="1007"/>
      <c r="N50" s="1007"/>
      <c r="O50" s="1007"/>
      <c r="P50" s="1007">
        <v>1</v>
      </c>
      <c r="Q50" s="1007">
        <v>1</v>
      </c>
      <c r="R50" s="1007">
        <v>0</v>
      </c>
      <c r="S50" s="1007">
        <v>0</v>
      </c>
      <c r="T50" s="1007">
        <v>28</v>
      </c>
      <c r="U50" s="1007">
        <v>0</v>
      </c>
      <c r="V50" s="1007">
        <v>0</v>
      </c>
      <c r="W50" s="1007">
        <v>0</v>
      </c>
      <c r="X50" s="1007">
        <v>0</v>
      </c>
      <c r="Y50" s="1007">
        <v>0</v>
      </c>
      <c r="Z50" s="1007">
        <v>0</v>
      </c>
      <c r="AA50" s="1007">
        <v>1</v>
      </c>
      <c r="AB50" s="1007">
        <v>0</v>
      </c>
      <c r="AC50" s="1007">
        <v>0</v>
      </c>
      <c r="AD50" s="1007">
        <v>0</v>
      </c>
      <c r="AE50" s="1007">
        <v>0</v>
      </c>
      <c r="AF50" s="1007">
        <v>1</v>
      </c>
      <c r="AG50" s="1007">
        <v>0</v>
      </c>
      <c r="AH50" s="1007">
        <v>0</v>
      </c>
      <c r="AI50" s="1007">
        <v>0</v>
      </c>
      <c r="AJ50" s="1007">
        <v>0</v>
      </c>
      <c r="AK50" s="1007">
        <v>1</v>
      </c>
      <c r="AL50" s="1007">
        <v>0</v>
      </c>
      <c r="AM50" s="1007">
        <v>0</v>
      </c>
      <c r="AN50" s="1007">
        <v>0</v>
      </c>
      <c r="AO50" s="1007">
        <v>0</v>
      </c>
      <c r="AP50" s="1007">
        <v>0</v>
      </c>
      <c r="AQ50" s="1007">
        <v>0</v>
      </c>
      <c r="AR50" s="1007">
        <v>0</v>
      </c>
      <c r="AS50" s="1007">
        <v>0</v>
      </c>
      <c r="AT50" s="1007">
        <v>0</v>
      </c>
      <c r="AU50" s="1007"/>
      <c r="AV50" s="1007">
        <v>14</v>
      </c>
      <c r="AW50" s="1007">
        <v>0</v>
      </c>
      <c r="AX50" s="1007">
        <v>14</v>
      </c>
      <c r="AY50" s="1007">
        <v>0</v>
      </c>
      <c r="AZ50" s="1007"/>
      <c r="BA50" s="1007"/>
      <c r="BB50" s="1007">
        <v>2</v>
      </c>
      <c r="BC50" s="1007">
        <v>0</v>
      </c>
      <c r="BD50" s="1007">
        <v>2</v>
      </c>
      <c r="BE50" s="1007">
        <v>0</v>
      </c>
      <c r="BF50" s="1007">
        <v>0</v>
      </c>
      <c r="BG50" s="1007">
        <v>0</v>
      </c>
      <c r="BH50" s="1007">
        <v>4</v>
      </c>
      <c r="BI50" s="1007">
        <v>4</v>
      </c>
      <c r="BJ50" s="1007">
        <v>0</v>
      </c>
      <c r="BK50" s="1007">
        <v>0</v>
      </c>
      <c r="BL50" s="1007">
        <v>1</v>
      </c>
      <c r="BM50" s="1007">
        <v>8</v>
      </c>
      <c r="BN50" s="1007">
        <v>8</v>
      </c>
      <c r="BO50" s="1007">
        <v>0</v>
      </c>
      <c r="BP50" s="1007">
        <v>0</v>
      </c>
      <c r="BQ50" s="1007">
        <v>-1</v>
      </c>
      <c r="BR50" s="1007">
        <v>1</v>
      </c>
      <c r="BS50" s="1009">
        <v>2</v>
      </c>
      <c r="BT50" s="1009">
        <v>1</v>
      </c>
      <c r="BU50" s="1007">
        <v>1</v>
      </c>
      <c r="BV50" s="1007">
        <v>1</v>
      </c>
      <c r="BW50" s="1007">
        <v>0</v>
      </c>
      <c r="BX50" s="1007">
        <v>0</v>
      </c>
      <c r="BY50" s="1009">
        <v>1</v>
      </c>
      <c r="BZ50" s="1007">
        <v>0</v>
      </c>
      <c r="CA50" s="1007">
        <v>0</v>
      </c>
      <c r="CB50" s="1009">
        <v>1</v>
      </c>
      <c r="CC50" s="1009">
        <v>2</v>
      </c>
      <c r="CD50" s="1007">
        <v>0</v>
      </c>
      <c r="CE50" s="1009">
        <v>961165465</v>
      </c>
      <c r="CF50" s="1036"/>
      <c r="CG50" s="1033"/>
    </row>
    <row r="51" spans="1:85" s="1029" customFormat="1" ht="20.100000000000001" customHeight="1">
      <c r="A51" s="1028">
        <v>6</v>
      </c>
      <c r="B51" s="1037" t="s">
        <v>326</v>
      </c>
      <c r="C51" s="1009">
        <v>17</v>
      </c>
      <c r="D51" s="1009">
        <v>455</v>
      </c>
      <c r="E51" s="1009">
        <v>369</v>
      </c>
      <c r="F51" s="1007">
        <v>17</v>
      </c>
      <c r="G51" s="1007">
        <v>17</v>
      </c>
      <c r="H51" s="1007">
        <v>0</v>
      </c>
      <c r="I51" s="1007">
        <v>0</v>
      </c>
      <c r="J51" s="1007">
        <v>0</v>
      </c>
      <c r="K51" s="1007">
        <v>0</v>
      </c>
      <c r="L51" s="1007"/>
      <c r="M51" s="1007"/>
      <c r="N51" s="1007"/>
      <c r="O51" s="1007"/>
      <c r="P51" s="1007">
        <v>1</v>
      </c>
      <c r="Q51" s="1007">
        <v>0</v>
      </c>
      <c r="R51" s="1007">
        <v>0</v>
      </c>
      <c r="S51" s="1007">
        <v>1</v>
      </c>
      <c r="T51" s="1007">
        <v>25</v>
      </c>
      <c r="U51" s="1007">
        <v>1</v>
      </c>
      <c r="V51" s="1007">
        <v>10</v>
      </c>
      <c r="W51" s="1007">
        <v>0</v>
      </c>
      <c r="X51" s="1007">
        <v>0</v>
      </c>
      <c r="Y51" s="1007">
        <v>0</v>
      </c>
      <c r="Z51" s="1007">
        <v>0</v>
      </c>
      <c r="AA51" s="1007">
        <v>1</v>
      </c>
      <c r="AB51" s="1007">
        <v>0</v>
      </c>
      <c r="AC51" s="1007">
        <v>0</v>
      </c>
      <c r="AD51" s="1007">
        <v>0</v>
      </c>
      <c r="AE51" s="1007">
        <v>0</v>
      </c>
      <c r="AF51" s="1007">
        <v>1</v>
      </c>
      <c r="AG51" s="1007">
        <v>0</v>
      </c>
      <c r="AH51" s="1007">
        <v>0</v>
      </c>
      <c r="AI51" s="1007">
        <v>0</v>
      </c>
      <c r="AJ51" s="1007">
        <v>0</v>
      </c>
      <c r="AK51" s="1007">
        <v>1</v>
      </c>
      <c r="AL51" s="1007">
        <v>0</v>
      </c>
      <c r="AM51" s="1007">
        <v>0</v>
      </c>
      <c r="AN51" s="1007">
        <v>0</v>
      </c>
      <c r="AO51" s="1007">
        <v>0</v>
      </c>
      <c r="AP51" s="1007">
        <v>1</v>
      </c>
      <c r="AQ51" s="1007">
        <v>0</v>
      </c>
      <c r="AR51" s="1007">
        <v>0</v>
      </c>
      <c r="AS51" s="1007">
        <v>0</v>
      </c>
      <c r="AT51" s="1007">
        <v>0</v>
      </c>
      <c r="AU51" s="1007">
        <v>1</v>
      </c>
      <c r="AV51" s="1007">
        <v>12</v>
      </c>
      <c r="AW51" s="1007">
        <v>10</v>
      </c>
      <c r="AX51" s="1007">
        <v>0</v>
      </c>
      <c r="AY51" s="1007">
        <v>2</v>
      </c>
      <c r="AZ51" s="1007">
        <v>7</v>
      </c>
      <c r="BA51" s="1007">
        <v>9</v>
      </c>
      <c r="BB51" s="1007">
        <v>2</v>
      </c>
      <c r="BC51" s="1007">
        <v>0</v>
      </c>
      <c r="BD51" s="1007">
        <v>0</v>
      </c>
      <c r="BE51" s="1007">
        <v>2</v>
      </c>
      <c r="BF51" s="1007">
        <v>5</v>
      </c>
      <c r="BG51" s="1007">
        <v>7</v>
      </c>
      <c r="BH51" s="1007">
        <v>1</v>
      </c>
      <c r="BI51" s="1007">
        <v>0</v>
      </c>
      <c r="BJ51" s="1007">
        <v>1</v>
      </c>
      <c r="BK51" s="1007">
        <v>0</v>
      </c>
      <c r="BL51" s="1007">
        <v>4</v>
      </c>
      <c r="BM51" s="1007">
        <v>20</v>
      </c>
      <c r="BN51" s="1007">
        <v>10</v>
      </c>
      <c r="BO51" s="1007">
        <v>0</v>
      </c>
      <c r="BP51" s="1007">
        <v>10</v>
      </c>
      <c r="BQ51" s="1007">
        <v>0</v>
      </c>
      <c r="BR51" s="1007">
        <v>0</v>
      </c>
      <c r="BS51" s="1009">
        <v>1</v>
      </c>
      <c r="BT51" s="1009">
        <v>1</v>
      </c>
      <c r="BU51" s="1009">
        <v>0</v>
      </c>
      <c r="BV51" s="1009">
        <v>1</v>
      </c>
      <c r="BW51" s="1009">
        <v>0</v>
      </c>
      <c r="BX51" s="1009">
        <v>0</v>
      </c>
      <c r="BY51" s="1009">
        <v>1</v>
      </c>
      <c r="BZ51" s="1009">
        <v>0</v>
      </c>
      <c r="CA51" s="1009">
        <v>0</v>
      </c>
      <c r="CB51" s="1009">
        <v>2</v>
      </c>
      <c r="CC51" s="1009">
        <v>0</v>
      </c>
      <c r="CD51" s="1009">
        <v>0</v>
      </c>
      <c r="CE51" s="1009">
        <v>815946549</v>
      </c>
      <c r="CF51" s="1036"/>
      <c r="CG51" s="1033"/>
    </row>
    <row r="52" spans="1:85" s="1029" customFormat="1" ht="20.100000000000001" customHeight="1">
      <c r="A52" s="1028">
        <v>7</v>
      </c>
      <c r="B52" s="1037" t="s">
        <v>327</v>
      </c>
      <c r="C52" s="1009">
        <v>19</v>
      </c>
      <c r="D52" s="1009">
        <v>521</v>
      </c>
      <c r="E52" s="1009">
        <v>333</v>
      </c>
      <c r="F52" s="1007">
        <v>20</v>
      </c>
      <c r="G52" s="1007">
        <v>14</v>
      </c>
      <c r="H52" s="1007">
        <v>2</v>
      </c>
      <c r="I52" s="1007">
        <v>4</v>
      </c>
      <c r="J52" s="1007">
        <v>0</v>
      </c>
      <c r="K52" s="1007">
        <v>0</v>
      </c>
      <c r="L52" s="1007"/>
      <c r="M52" s="1007"/>
      <c r="N52" s="1007"/>
      <c r="O52" s="1007"/>
      <c r="P52" s="1007">
        <v>1</v>
      </c>
      <c r="Q52" s="1007">
        <v>1</v>
      </c>
      <c r="R52" s="1007">
        <v>0</v>
      </c>
      <c r="S52" s="1007">
        <v>0</v>
      </c>
      <c r="T52" s="1007">
        <v>4</v>
      </c>
      <c r="U52" s="1007">
        <v>0</v>
      </c>
      <c r="V52" s="1007">
        <v>15</v>
      </c>
      <c r="W52" s="1007">
        <v>0</v>
      </c>
      <c r="X52" s="1007">
        <v>0</v>
      </c>
      <c r="Y52" s="1007">
        <v>0</v>
      </c>
      <c r="Z52" s="1007">
        <v>0</v>
      </c>
      <c r="AA52" s="1007">
        <v>1</v>
      </c>
      <c r="AB52" s="1007">
        <v>0</v>
      </c>
      <c r="AC52" s="1007">
        <v>0</v>
      </c>
      <c r="AD52" s="1007">
        <v>0</v>
      </c>
      <c r="AE52" s="1007">
        <v>0</v>
      </c>
      <c r="AF52" s="1007">
        <v>0</v>
      </c>
      <c r="AG52" s="1007">
        <v>0</v>
      </c>
      <c r="AH52" s="1007">
        <v>0</v>
      </c>
      <c r="AI52" s="1007">
        <v>0</v>
      </c>
      <c r="AJ52" s="1007">
        <v>0</v>
      </c>
      <c r="AK52" s="1007">
        <v>0</v>
      </c>
      <c r="AL52" s="1007">
        <v>0</v>
      </c>
      <c r="AM52" s="1007">
        <v>0</v>
      </c>
      <c r="AN52" s="1007">
        <v>0</v>
      </c>
      <c r="AO52" s="1007">
        <v>0</v>
      </c>
      <c r="AP52" s="1007">
        <v>0</v>
      </c>
      <c r="AQ52" s="1007">
        <v>0</v>
      </c>
      <c r="AR52" s="1007">
        <v>0</v>
      </c>
      <c r="AS52" s="1007">
        <v>0</v>
      </c>
      <c r="AT52" s="1007">
        <v>0</v>
      </c>
      <c r="AU52" s="1007"/>
      <c r="AV52" s="1007">
        <v>9</v>
      </c>
      <c r="AW52" s="1007">
        <v>8</v>
      </c>
      <c r="AX52" s="1007">
        <v>1</v>
      </c>
      <c r="AY52" s="1007">
        <v>0</v>
      </c>
      <c r="AZ52" s="1007"/>
      <c r="BA52" s="1007"/>
      <c r="BB52" s="1007">
        <v>0</v>
      </c>
      <c r="BC52" s="1007">
        <v>0</v>
      </c>
      <c r="BD52" s="1007">
        <v>0</v>
      </c>
      <c r="BE52" s="1007">
        <v>0</v>
      </c>
      <c r="BF52" s="1007">
        <v>0</v>
      </c>
      <c r="BG52" s="1007">
        <v>0</v>
      </c>
      <c r="BH52" s="1007">
        <v>4</v>
      </c>
      <c r="BI52" s="1007">
        <v>4</v>
      </c>
      <c r="BJ52" s="1007">
        <v>0</v>
      </c>
      <c r="BK52" s="1007">
        <v>0</v>
      </c>
      <c r="BL52" s="1007">
        <v>0</v>
      </c>
      <c r="BM52" s="1007">
        <v>4</v>
      </c>
      <c r="BN52" s="1007">
        <v>0</v>
      </c>
      <c r="BO52" s="1007">
        <v>4</v>
      </c>
      <c r="BP52" s="1007"/>
      <c r="BQ52" s="1007">
        <v>-1</v>
      </c>
      <c r="BR52" s="1007">
        <v>1</v>
      </c>
      <c r="BS52" s="1009">
        <v>2</v>
      </c>
      <c r="BT52" s="1009">
        <v>2</v>
      </c>
      <c r="BU52" s="1009">
        <v>0</v>
      </c>
      <c r="BV52" s="1009">
        <v>1</v>
      </c>
      <c r="BW52" s="1009">
        <v>0</v>
      </c>
      <c r="BX52" s="1009">
        <v>0</v>
      </c>
      <c r="BY52" s="1009"/>
      <c r="BZ52" s="1009"/>
      <c r="CA52" s="1009"/>
      <c r="CB52" s="1009"/>
      <c r="CC52" s="1009"/>
      <c r="CD52" s="1009"/>
      <c r="CE52" s="1009"/>
      <c r="CF52" s="1036"/>
      <c r="CG52" s="1033"/>
    </row>
    <row r="53" spans="1:85" s="1029" customFormat="1" ht="20.100000000000001" customHeight="1">
      <c r="A53" s="1028">
        <v>8</v>
      </c>
      <c r="B53" s="1037" t="s">
        <v>328</v>
      </c>
      <c r="C53" s="1009">
        <v>22</v>
      </c>
      <c r="D53" s="1009">
        <v>644</v>
      </c>
      <c r="E53" s="1009">
        <v>448</v>
      </c>
      <c r="F53" s="1007">
        <v>22</v>
      </c>
      <c r="G53" s="1007">
        <v>13</v>
      </c>
      <c r="H53" s="1007">
        <v>4</v>
      </c>
      <c r="I53" s="1007">
        <v>5</v>
      </c>
      <c r="J53" s="1007">
        <v>3</v>
      </c>
      <c r="K53" s="1007">
        <v>5</v>
      </c>
      <c r="L53" s="1007"/>
      <c r="M53" s="1007"/>
      <c r="N53" s="1007"/>
      <c r="O53" s="1007"/>
      <c r="P53" s="1007">
        <v>1</v>
      </c>
      <c r="Q53" s="1007">
        <v>1</v>
      </c>
      <c r="R53" s="1007">
        <v>0</v>
      </c>
      <c r="S53" s="1007">
        <v>0</v>
      </c>
      <c r="T53" s="1007">
        <v>25</v>
      </c>
      <c r="U53" s="1007">
        <v>0</v>
      </c>
      <c r="V53" s="1007">
        <v>10</v>
      </c>
      <c r="W53" s="1007">
        <v>0</v>
      </c>
      <c r="X53" s="1007">
        <v>0</v>
      </c>
      <c r="Y53" s="1007">
        <v>0</v>
      </c>
      <c r="Z53" s="1007">
        <v>0</v>
      </c>
      <c r="AA53" s="1007">
        <v>1</v>
      </c>
      <c r="AB53" s="1007">
        <v>0</v>
      </c>
      <c r="AC53" s="1007">
        <v>0</v>
      </c>
      <c r="AD53" s="1007">
        <v>0</v>
      </c>
      <c r="AE53" s="1007">
        <v>0</v>
      </c>
      <c r="AF53" s="1007">
        <v>1</v>
      </c>
      <c r="AG53" s="1007">
        <v>0</v>
      </c>
      <c r="AH53" s="1007">
        <v>0</v>
      </c>
      <c r="AI53" s="1007">
        <v>0</v>
      </c>
      <c r="AJ53" s="1007">
        <v>0</v>
      </c>
      <c r="AK53" s="1007">
        <v>1</v>
      </c>
      <c r="AL53" s="1007">
        <v>0</v>
      </c>
      <c r="AM53" s="1007">
        <v>0</v>
      </c>
      <c r="AN53" s="1007">
        <v>0</v>
      </c>
      <c r="AO53" s="1007">
        <v>0</v>
      </c>
      <c r="AP53" s="1007">
        <v>1</v>
      </c>
      <c r="AQ53" s="1007">
        <v>0</v>
      </c>
      <c r="AR53" s="1007">
        <v>0</v>
      </c>
      <c r="AS53" s="1007">
        <v>0</v>
      </c>
      <c r="AT53" s="1007">
        <v>0</v>
      </c>
      <c r="AU53" s="1007">
        <v>1</v>
      </c>
      <c r="AV53" s="1007">
        <v>21</v>
      </c>
      <c r="AW53" s="1007">
        <v>0</v>
      </c>
      <c r="AX53" s="1007">
        <v>14</v>
      </c>
      <c r="AY53" s="1007">
        <v>7</v>
      </c>
      <c r="AZ53" s="1007">
        <v>0</v>
      </c>
      <c r="BA53" s="1007">
        <v>7</v>
      </c>
      <c r="BB53" s="1007">
        <v>0</v>
      </c>
      <c r="BC53" s="1007">
        <v>0</v>
      </c>
      <c r="BD53" s="1007">
        <v>0</v>
      </c>
      <c r="BE53" s="1007">
        <v>0</v>
      </c>
      <c r="BF53" s="1007">
        <v>0</v>
      </c>
      <c r="BG53" s="1007">
        <v>0</v>
      </c>
      <c r="BH53" s="1007">
        <v>4</v>
      </c>
      <c r="BI53" s="1007">
        <v>0</v>
      </c>
      <c r="BJ53" s="1007">
        <v>4</v>
      </c>
      <c r="BK53" s="1007">
        <v>0</v>
      </c>
      <c r="BL53" s="1007">
        <v>0</v>
      </c>
      <c r="BM53" s="1007">
        <v>10</v>
      </c>
      <c r="BN53" s="1007">
        <v>0</v>
      </c>
      <c r="BO53" s="1007">
        <v>2</v>
      </c>
      <c r="BP53" s="1007">
        <v>8</v>
      </c>
      <c r="BQ53" s="1007">
        <v>-1</v>
      </c>
      <c r="BR53" s="1007">
        <v>1</v>
      </c>
      <c r="BS53" s="1009">
        <v>1</v>
      </c>
      <c r="BT53" s="1009">
        <v>1</v>
      </c>
      <c r="BU53" s="1009">
        <v>0</v>
      </c>
      <c r="BV53" s="1009">
        <v>3</v>
      </c>
      <c r="BW53" s="1009">
        <v>2</v>
      </c>
      <c r="BX53" s="1009">
        <v>0</v>
      </c>
      <c r="BY53" s="1009">
        <v>1</v>
      </c>
      <c r="BZ53" s="1009">
        <v>0</v>
      </c>
      <c r="CA53" s="1009">
        <v>0</v>
      </c>
      <c r="CB53" s="1009">
        <v>1</v>
      </c>
      <c r="CC53" s="1009">
        <v>0</v>
      </c>
      <c r="CD53" s="1009">
        <v>2</v>
      </c>
      <c r="CE53" s="1038" t="s">
        <v>975</v>
      </c>
      <c r="CF53" s="1036"/>
      <c r="CG53" s="1033"/>
    </row>
    <row r="54" spans="1:85" s="1029" customFormat="1" ht="20.100000000000001" customHeight="1">
      <c r="A54" s="1028">
        <v>9</v>
      </c>
      <c r="B54" s="1037" t="s">
        <v>329</v>
      </c>
      <c r="C54" s="1009">
        <v>17</v>
      </c>
      <c r="D54" s="1009">
        <v>453</v>
      </c>
      <c r="E54" s="1009">
        <v>236</v>
      </c>
      <c r="F54" s="1007">
        <v>17</v>
      </c>
      <c r="G54" s="1007">
        <v>10</v>
      </c>
      <c r="H54" s="1007">
        <v>6</v>
      </c>
      <c r="I54" s="1007">
        <v>1</v>
      </c>
      <c r="J54" s="1007">
        <v>0</v>
      </c>
      <c r="K54" s="1007">
        <v>0</v>
      </c>
      <c r="L54" s="1007"/>
      <c r="M54" s="1007"/>
      <c r="N54" s="1007"/>
      <c r="O54" s="1007"/>
      <c r="P54" s="1007">
        <v>1</v>
      </c>
      <c r="Q54" s="1007">
        <v>0</v>
      </c>
      <c r="R54" s="1007">
        <v>0</v>
      </c>
      <c r="S54" s="1007">
        <v>1</v>
      </c>
      <c r="T54" s="1007">
        <v>5</v>
      </c>
      <c r="U54" s="1007">
        <v>0</v>
      </c>
      <c r="V54" s="1007">
        <v>15</v>
      </c>
      <c r="W54" s="1007">
        <v>0</v>
      </c>
      <c r="X54" s="1007">
        <v>0</v>
      </c>
      <c r="Y54" s="1007">
        <v>0</v>
      </c>
      <c r="Z54" s="1007">
        <v>0</v>
      </c>
      <c r="AA54" s="1007">
        <v>1</v>
      </c>
      <c r="AB54" s="1007">
        <v>0</v>
      </c>
      <c r="AC54" s="1007">
        <v>0</v>
      </c>
      <c r="AD54" s="1007">
        <v>0</v>
      </c>
      <c r="AE54" s="1007">
        <v>0</v>
      </c>
      <c r="AF54" s="1007">
        <v>0</v>
      </c>
      <c r="AG54" s="1007">
        <v>0</v>
      </c>
      <c r="AH54" s="1007">
        <v>0</v>
      </c>
      <c r="AI54" s="1007">
        <v>0</v>
      </c>
      <c r="AJ54" s="1007">
        <v>0</v>
      </c>
      <c r="AK54" s="1007">
        <v>0</v>
      </c>
      <c r="AL54" s="1007">
        <v>0</v>
      </c>
      <c r="AM54" s="1007">
        <v>0</v>
      </c>
      <c r="AN54" s="1007">
        <v>0</v>
      </c>
      <c r="AO54" s="1007">
        <v>0</v>
      </c>
      <c r="AP54" s="1007">
        <v>0</v>
      </c>
      <c r="AQ54" s="1007">
        <v>0</v>
      </c>
      <c r="AR54" s="1007">
        <v>0</v>
      </c>
      <c r="AS54" s="1007">
        <v>0</v>
      </c>
      <c r="AT54" s="1007">
        <v>0</v>
      </c>
      <c r="AU54" s="1007"/>
      <c r="AV54" s="1007">
        <v>4</v>
      </c>
      <c r="AW54" s="1007">
        <v>0</v>
      </c>
      <c r="AX54" s="1007">
        <v>0</v>
      </c>
      <c r="AY54" s="1007">
        <v>4</v>
      </c>
      <c r="AZ54" s="1007"/>
      <c r="BA54" s="1007"/>
      <c r="BB54" s="1007">
        <v>4</v>
      </c>
      <c r="BC54" s="1007">
        <v>0</v>
      </c>
      <c r="BD54" s="1007">
        <v>4</v>
      </c>
      <c r="BE54" s="1007">
        <v>0</v>
      </c>
      <c r="BF54" s="1007">
        <v>0</v>
      </c>
      <c r="BG54" s="1007">
        <v>0</v>
      </c>
      <c r="BH54" s="1007">
        <v>6</v>
      </c>
      <c r="BI54" s="1007">
        <v>0</v>
      </c>
      <c r="BJ54" s="1007">
        <v>6</v>
      </c>
      <c r="BK54" s="1007">
        <v>0</v>
      </c>
      <c r="BL54" s="1007"/>
      <c r="BM54" s="1007">
        <v>10</v>
      </c>
      <c r="BN54" s="1007">
        <v>0</v>
      </c>
      <c r="BO54" s="1007">
        <v>10</v>
      </c>
      <c r="BP54" s="1007">
        <v>0</v>
      </c>
      <c r="BQ54" s="1007">
        <v>-1</v>
      </c>
      <c r="BR54" s="1007">
        <v>1</v>
      </c>
      <c r="BS54" s="1009">
        <v>1</v>
      </c>
      <c r="BT54" s="1009">
        <v>1</v>
      </c>
      <c r="BU54" s="1009">
        <v>0</v>
      </c>
      <c r="BV54" s="1009">
        <v>1</v>
      </c>
      <c r="BW54" s="1009">
        <v>2</v>
      </c>
      <c r="BX54" s="1009">
        <v>0</v>
      </c>
      <c r="BY54" s="1009"/>
      <c r="BZ54" s="1009"/>
      <c r="CA54" s="1009"/>
      <c r="CB54" s="1009"/>
      <c r="CC54" s="1009"/>
      <c r="CD54" s="1009"/>
      <c r="CE54" s="1009"/>
      <c r="CF54" s="1036"/>
      <c r="CG54" s="1033"/>
    </row>
    <row r="55" spans="1:85" s="1029" customFormat="1" ht="20.100000000000001" customHeight="1">
      <c r="A55" s="1028">
        <v>10</v>
      </c>
      <c r="B55" s="1037" t="s">
        <v>330</v>
      </c>
      <c r="C55" s="1009">
        <v>19</v>
      </c>
      <c r="D55" s="1009">
        <v>490</v>
      </c>
      <c r="E55" s="1009">
        <v>354</v>
      </c>
      <c r="F55" s="1007">
        <v>18</v>
      </c>
      <c r="G55" s="1007">
        <v>8</v>
      </c>
      <c r="H55" s="1007">
        <v>8</v>
      </c>
      <c r="I55" s="1007">
        <v>2</v>
      </c>
      <c r="J55" s="1007">
        <v>0</v>
      </c>
      <c r="K55" s="1007">
        <v>4</v>
      </c>
      <c r="L55" s="1007"/>
      <c r="M55" s="1007"/>
      <c r="N55" s="1007"/>
      <c r="O55" s="1007"/>
      <c r="P55" s="1007">
        <v>1</v>
      </c>
      <c r="Q55" s="1007">
        <v>1</v>
      </c>
      <c r="R55" s="1007">
        <v>0</v>
      </c>
      <c r="S55" s="1007">
        <v>0</v>
      </c>
      <c r="T55" s="1007">
        <v>24</v>
      </c>
      <c r="U55" s="1007">
        <v>0</v>
      </c>
      <c r="V55" s="1007">
        <v>0</v>
      </c>
      <c r="W55" s="1007">
        <v>0</v>
      </c>
      <c r="X55" s="1007">
        <v>0</v>
      </c>
      <c r="Y55" s="1007">
        <v>0</v>
      </c>
      <c r="Z55" s="1007">
        <v>0</v>
      </c>
      <c r="AA55" s="1007">
        <v>1</v>
      </c>
      <c r="AB55" s="1007">
        <v>0</v>
      </c>
      <c r="AC55" s="1007">
        <v>0</v>
      </c>
      <c r="AD55" s="1007">
        <v>0</v>
      </c>
      <c r="AE55" s="1007">
        <v>0</v>
      </c>
      <c r="AF55" s="1007">
        <v>1</v>
      </c>
      <c r="AG55" s="1007">
        <v>0</v>
      </c>
      <c r="AH55" s="1007">
        <v>0</v>
      </c>
      <c r="AI55" s="1007">
        <v>0</v>
      </c>
      <c r="AJ55" s="1007">
        <v>0</v>
      </c>
      <c r="AK55" s="1007">
        <v>1</v>
      </c>
      <c r="AL55" s="1007">
        <v>0</v>
      </c>
      <c r="AM55" s="1007">
        <v>0</v>
      </c>
      <c r="AN55" s="1007">
        <v>0</v>
      </c>
      <c r="AO55" s="1007">
        <v>0</v>
      </c>
      <c r="AP55" s="1007">
        <v>1</v>
      </c>
      <c r="AQ55" s="1007">
        <v>0</v>
      </c>
      <c r="AR55" s="1007">
        <v>0</v>
      </c>
      <c r="AS55" s="1007">
        <v>0</v>
      </c>
      <c r="AT55" s="1007">
        <v>0</v>
      </c>
      <c r="AU55" s="1007">
        <v>1</v>
      </c>
      <c r="AV55" s="1007">
        <v>15</v>
      </c>
      <c r="AW55" s="1007">
        <v>0</v>
      </c>
      <c r="AX55" s="1007">
        <v>15</v>
      </c>
      <c r="AY55" s="1007">
        <v>0</v>
      </c>
      <c r="AZ55" s="1007">
        <v>0</v>
      </c>
      <c r="BA55" s="1007">
        <v>0</v>
      </c>
      <c r="BB55" s="1007">
        <v>5</v>
      </c>
      <c r="BC55" s="1007">
        <v>1</v>
      </c>
      <c r="BD55" s="1007">
        <v>4</v>
      </c>
      <c r="BE55" s="1007">
        <v>0</v>
      </c>
      <c r="BF55" s="1007">
        <v>0</v>
      </c>
      <c r="BG55" s="1007">
        <v>0</v>
      </c>
      <c r="BH55" s="1007">
        <v>5</v>
      </c>
      <c r="BI55" s="1007">
        <v>4</v>
      </c>
      <c r="BJ55" s="1007">
        <v>1</v>
      </c>
      <c r="BK55" s="1007">
        <v>0</v>
      </c>
      <c r="BL55" s="1007">
        <v>1</v>
      </c>
      <c r="BM55" s="1007">
        <v>1</v>
      </c>
      <c r="BN55" s="1007">
        <v>0</v>
      </c>
      <c r="BO55" s="1007">
        <v>1</v>
      </c>
      <c r="BP55" s="1007">
        <v>0</v>
      </c>
      <c r="BQ55" s="1007">
        <v>-1</v>
      </c>
      <c r="BR55" s="1007">
        <v>2</v>
      </c>
      <c r="BS55" s="1007">
        <v>1</v>
      </c>
      <c r="BT55" s="1007">
        <v>0</v>
      </c>
      <c r="BU55" s="1007">
        <v>1</v>
      </c>
      <c r="BV55" s="1007">
        <v>1</v>
      </c>
      <c r="BW55" s="1007">
        <v>0</v>
      </c>
      <c r="BX55" s="1007">
        <v>0</v>
      </c>
      <c r="BY55" s="1007">
        <v>1</v>
      </c>
      <c r="BZ55" s="1007">
        <v>0</v>
      </c>
      <c r="CA55" s="1007">
        <v>1</v>
      </c>
      <c r="CB55" s="1007">
        <v>1</v>
      </c>
      <c r="CC55" s="1007">
        <v>0</v>
      </c>
      <c r="CD55" s="1007">
        <v>3</v>
      </c>
      <c r="CE55" s="1007">
        <v>393549135</v>
      </c>
      <c r="CF55" s="1036" t="s">
        <v>331</v>
      </c>
      <c r="CG55" s="1033"/>
    </row>
    <row r="56" spans="1:85" s="1029" customFormat="1" ht="20.100000000000001" customHeight="1">
      <c r="A56" s="1028">
        <v>11</v>
      </c>
      <c r="B56" s="1037" t="s">
        <v>332</v>
      </c>
      <c r="C56" s="1009">
        <v>25</v>
      </c>
      <c r="D56" s="1009">
        <v>669</v>
      </c>
      <c r="E56" s="1009">
        <v>486</v>
      </c>
      <c r="F56" s="1007">
        <v>24</v>
      </c>
      <c r="G56" s="1007">
        <v>7</v>
      </c>
      <c r="H56" s="1007">
        <v>11</v>
      </c>
      <c r="I56" s="1007">
        <v>6</v>
      </c>
      <c r="J56" s="1007">
        <v>0</v>
      </c>
      <c r="K56" s="1007">
        <v>0</v>
      </c>
      <c r="L56" s="1007"/>
      <c r="M56" s="1007"/>
      <c r="N56" s="1007"/>
      <c r="O56" s="1007"/>
      <c r="P56" s="1007">
        <v>1</v>
      </c>
      <c r="Q56" s="1007">
        <v>1</v>
      </c>
      <c r="R56" s="1007">
        <v>0</v>
      </c>
      <c r="S56" s="1007">
        <v>0</v>
      </c>
      <c r="T56" s="1007">
        <v>22</v>
      </c>
      <c r="U56" s="1007">
        <v>0</v>
      </c>
      <c r="V56" s="1007">
        <v>0</v>
      </c>
      <c r="W56" s="1007">
        <v>0</v>
      </c>
      <c r="X56" s="1007">
        <v>0</v>
      </c>
      <c r="Y56" s="1007">
        <v>0</v>
      </c>
      <c r="Z56" s="1007">
        <v>0</v>
      </c>
      <c r="AA56" s="1007">
        <v>1</v>
      </c>
      <c r="AB56" s="1007">
        <v>0</v>
      </c>
      <c r="AC56" s="1007">
        <v>0</v>
      </c>
      <c r="AD56" s="1007">
        <v>0</v>
      </c>
      <c r="AE56" s="1007">
        <v>0</v>
      </c>
      <c r="AF56" s="1007">
        <v>0</v>
      </c>
      <c r="AG56" s="1007">
        <v>0</v>
      </c>
      <c r="AH56" s="1007">
        <v>0</v>
      </c>
      <c r="AI56" s="1007">
        <v>0</v>
      </c>
      <c r="AJ56" s="1007">
        <v>0</v>
      </c>
      <c r="AK56" s="1007">
        <v>0</v>
      </c>
      <c r="AL56" s="1007">
        <v>0</v>
      </c>
      <c r="AM56" s="1007">
        <v>0</v>
      </c>
      <c r="AN56" s="1007">
        <v>0</v>
      </c>
      <c r="AO56" s="1007">
        <v>0</v>
      </c>
      <c r="AP56" s="1007">
        <v>0</v>
      </c>
      <c r="AQ56" s="1007">
        <v>0</v>
      </c>
      <c r="AR56" s="1007">
        <v>0</v>
      </c>
      <c r="AS56" s="1007">
        <v>0</v>
      </c>
      <c r="AT56" s="1007">
        <v>0</v>
      </c>
      <c r="AU56" s="1007"/>
      <c r="AV56" s="1007">
        <v>14</v>
      </c>
      <c r="AW56" s="1007">
        <v>4</v>
      </c>
      <c r="AX56" s="1007">
        <v>8</v>
      </c>
      <c r="AY56" s="1007">
        <v>2</v>
      </c>
      <c r="AZ56" s="1007">
        <v>5</v>
      </c>
      <c r="BA56" s="1007">
        <v>7</v>
      </c>
      <c r="BB56" s="1007">
        <v>4</v>
      </c>
      <c r="BC56" s="1007">
        <v>0</v>
      </c>
      <c r="BD56" s="1007">
        <v>4</v>
      </c>
      <c r="BE56" s="1007">
        <v>0</v>
      </c>
      <c r="BF56" s="1007">
        <v>0</v>
      </c>
      <c r="BG56" s="1007">
        <v>0</v>
      </c>
      <c r="BH56" s="1007">
        <v>1</v>
      </c>
      <c r="BI56" s="1007"/>
      <c r="BJ56" s="1007">
        <v>1</v>
      </c>
      <c r="BK56" s="1007"/>
      <c r="BL56" s="1007"/>
      <c r="BM56" s="1007">
        <v>1</v>
      </c>
      <c r="BN56" s="1007"/>
      <c r="BO56" s="1007">
        <v>1</v>
      </c>
      <c r="BP56" s="1007"/>
      <c r="BQ56" s="1007">
        <v>-1</v>
      </c>
      <c r="BR56" s="1007">
        <v>1</v>
      </c>
      <c r="BS56" s="1009">
        <v>1</v>
      </c>
      <c r="BT56" s="1009"/>
      <c r="BU56" s="1009">
        <v>1</v>
      </c>
      <c r="BV56" s="1009">
        <v>1</v>
      </c>
      <c r="BW56" s="1009">
        <v>1</v>
      </c>
      <c r="BX56" s="1009"/>
      <c r="BY56" s="1009"/>
      <c r="BZ56" s="1009"/>
      <c r="CA56" s="1009"/>
      <c r="CB56" s="1009"/>
      <c r="CC56" s="1009"/>
      <c r="CD56" s="1009"/>
      <c r="CE56" s="1009"/>
      <c r="CF56" s="1036"/>
      <c r="CG56" s="1033"/>
    </row>
    <row r="57" spans="1:85" s="1029" customFormat="1" ht="20.100000000000001" customHeight="1">
      <c r="A57" s="1028">
        <v>12</v>
      </c>
      <c r="B57" s="1037" t="s">
        <v>333</v>
      </c>
      <c r="C57" s="1009">
        <v>22</v>
      </c>
      <c r="D57" s="1009">
        <v>687</v>
      </c>
      <c r="E57" s="1009">
        <v>503</v>
      </c>
      <c r="F57" s="1007">
        <v>23</v>
      </c>
      <c r="G57" s="1007">
        <v>16</v>
      </c>
      <c r="H57" s="1007">
        <v>7</v>
      </c>
      <c r="I57" s="1007">
        <v>0</v>
      </c>
      <c r="J57" s="1007">
        <v>0</v>
      </c>
      <c r="K57" s="1007">
        <v>0</v>
      </c>
      <c r="L57" s="1007"/>
      <c r="M57" s="1007"/>
      <c r="N57" s="1007"/>
      <c r="O57" s="1007"/>
      <c r="P57" s="1007">
        <v>1</v>
      </c>
      <c r="Q57" s="1007">
        <v>1</v>
      </c>
      <c r="R57" s="1007">
        <v>0</v>
      </c>
      <c r="S57" s="1007">
        <v>0</v>
      </c>
      <c r="T57" s="1007">
        <v>36</v>
      </c>
      <c r="U57" s="1007">
        <v>1</v>
      </c>
      <c r="V57" s="1007">
        <v>0</v>
      </c>
      <c r="W57" s="1007">
        <v>0</v>
      </c>
      <c r="X57" s="1007">
        <v>0</v>
      </c>
      <c r="Y57" s="1007">
        <v>0</v>
      </c>
      <c r="Z57" s="1007">
        <v>0</v>
      </c>
      <c r="AA57" s="1007">
        <v>1</v>
      </c>
      <c r="AB57" s="1007">
        <v>0</v>
      </c>
      <c r="AC57" s="1007">
        <v>0</v>
      </c>
      <c r="AD57" s="1007">
        <v>0</v>
      </c>
      <c r="AE57" s="1007">
        <v>0</v>
      </c>
      <c r="AF57" s="1007">
        <v>0</v>
      </c>
      <c r="AG57" s="1007">
        <v>0</v>
      </c>
      <c r="AH57" s="1007">
        <v>0</v>
      </c>
      <c r="AI57" s="1007">
        <v>0</v>
      </c>
      <c r="AJ57" s="1007">
        <v>0</v>
      </c>
      <c r="AK57" s="1007">
        <v>0</v>
      </c>
      <c r="AL57" s="1007">
        <v>0</v>
      </c>
      <c r="AM57" s="1007">
        <v>0</v>
      </c>
      <c r="AN57" s="1007">
        <v>0</v>
      </c>
      <c r="AO57" s="1007">
        <v>0</v>
      </c>
      <c r="AP57" s="1007">
        <v>0</v>
      </c>
      <c r="AQ57" s="1007">
        <v>0</v>
      </c>
      <c r="AR57" s="1007">
        <v>0</v>
      </c>
      <c r="AS57" s="1007">
        <v>0</v>
      </c>
      <c r="AT57" s="1007">
        <v>0</v>
      </c>
      <c r="AU57" s="1007">
        <v>0</v>
      </c>
      <c r="AV57" s="1007">
        <v>21</v>
      </c>
      <c r="AW57" s="1007">
        <v>0</v>
      </c>
      <c r="AX57" s="1007">
        <v>11</v>
      </c>
      <c r="AY57" s="1007">
        <v>10</v>
      </c>
      <c r="AZ57" s="1007">
        <v>10</v>
      </c>
      <c r="BA57" s="1007">
        <v>10</v>
      </c>
      <c r="BB57" s="1007">
        <v>5</v>
      </c>
      <c r="BC57" s="1007">
        <v>0</v>
      </c>
      <c r="BD57" s="1007">
        <v>5</v>
      </c>
      <c r="BE57" s="1007">
        <v>0</v>
      </c>
      <c r="BF57" s="1007">
        <v>0</v>
      </c>
      <c r="BG57" s="1007">
        <v>0</v>
      </c>
      <c r="BH57" s="1007">
        <v>2</v>
      </c>
      <c r="BI57" s="1007">
        <v>2</v>
      </c>
      <c r="BJ57" s="1007">
        <v>0</v>
      </c>
      <c r="BK57" s="1007">
        <v>0</v>
      </c>
      <c r="BL57" s="1007">
        <v>2</v>
      </c>
      <c r="BM57" s="1007">
        <v>4</v>
      </c>
      <c r="BN57" s="1007">
        <v>0</v>
      </c>
      <c r="BO57" s="1007">
        <v>2</v>
      </c>
      <c r="BP57" s="1007">
        <v>2</v>
      </c>
      <c r="BQ57" s="1007">
        <v>-2</v>
      </c>
      <c r="BR57" s="1007">
        <v>2</v>
      </c>
      <c r="BS57" s="1009">
        <v>1</v>
      </c>
      <c r="BT57" s="1009">
        <v>0</v>
      </c>
      <c r="BU57" s="1009">
        <v>1</v>
      </c>
      <c r="BV57" s="1009">
        <v>0</v>
      </c>
      <c r="BW57" s="1009">
        <v>1</v>
      </c>
      <c r="BX57" s="1009">
        <v>4</v>
      </c>
      <c r="BY57" s="1009">
        <v>4</v>
      </c>
      <c r="BZ57" s="1009">
        <v>0</v>
      </c>
      <c r="CA57" s="1009">
        <v>0</v>
      </c>
      <c r="CB57" s="1009">
        <v>2</v>
      </c>
      <c r="CC57" s="1009"/>
      <c r="CD57" s="1009">
        <v>2</v>
      </c>
      <c r="CE57" s="1009">
        <v>985332110</v>
      </c>
      <c r="CF57" s="1036"/>
      <c r="CG57" s="1033"/>
    </row>
    <row r="58" spans="1:85" s="1029" customFormat="1" ht="20.100000000000001" customHeight="1">
      <c r="A58" s="1028">
        <v>13</v>
      </c>
      <c r="B58" s="1037" t="s">
        <v>334</v>
      </c>
      <c r="C58" s="1009">
        <v>14</v>
      </c>
      <c r="D58" s="1009">
        <v>344</v>
      </c>
      <c r="E58" s="1009">
        <v>117</v>
      </c>
      <c r="F58" s="1007">
        <v>14</v>
      </c>
      <c r="G58" s="1007">
        <v>5</v>
      </c>
      <c r="H58" s="1007">
        <v>8</v>
      </c>
      <c r="I58" s="1007">
        <v>1</v>
      </c>
      <c r="J58" s="1007">
        <v>0</v>
      </c>
      <c r="K58" s="1007">
        <v>9</v>
      </c>
      <c r="L58" s="1007"/>
      <c r="M58" s="1007"/>
      <c r="N58" s="1007"/>
      <c r="O58" s="1007"/>
      <c r="P58" s="1007">
        <v>1</v>
      </c>
      <c r="Q58" s="1007">
        <v>1</v>
      </c>
      <c r="R58" s="1007">
        <v>0</v>
      </c>
      <c r="S58" s="1007">
        <v>0</v>
      </c>
      <c r="T58" s="1007">
        <v>30</v>
      </c>
      <c r="U58" s="1007"/>
      <c r="V58" s="1007">
        <v>0</v>
      </c>
      <c r="W58" s="1007">
        <v>0</v>
      </c>
      <c r="X58" s="1007">
        <v>0</v>
      </c>
      <c r="Y58" s="1007">
        <v>0</v>
      </c>
      <c r="Z58" s="1007">
        <v>0</v>
      </c>
      <c r="AA58" s="1007">
        <v>1</v>
      </c>
      <c r="AB58" s="1007">
        <v>0</v>
      </c>
      <c r="AC58" s="1007">
        <v>0</v>
      </c>
      <c r="AD58" s="1007">
        <v>0</v>
      </c>
      <c r="AE58" s="1007">
        <v>0</v>
      </c>
      <c r="AF58" s="1007">
        <v>0</v>
      </c>
      <c r="AG58" s="1007">
        <v>0</v>
      </c>
      <c r="AH58" s="1007">
        <v>0</v>
      </c>
      <c r="AI58" s="1007">
        <v>0</v>
      </c>
      <c r="AJ58" s="1007">
        <v>0</v>
      </c>
      <c r="AK58" s="1007">
        <v>0</v>
      </c>
      <c r="AL58" s="1007">
        <v>0</v>
      </c>
      <c r="AM58" s="1007">
        <v>0</v>
      </c>
      <c r="AN58" s="1007">
        <v>0</v>
      </c>
      <c r="AO58" s="1007">
        <v>0</v>
      </c>
      <c r="AP58" s="1007">
        <v>0</v>
      </c>
      <c r="AQ58" s="1007">
        <v>0</v>
      </c>
      <c r="AR58" s="1007">
        <v>0</v>
      </c>
      <c r="AS58" s="1007">
        <v>0</v>
      </c>
      <c r="AT58" s="1007">
        <v>0</v>
      </c>
      <c r="AU58" s="1007"/>
      <c r="AV58" s="1007">
        <v>3</v>
      </c>
      <c r="AW58" s="1007">
        <v>0</v>
      </c>
      <c r="AX58" s="1007">
        <v>3</v>
      </c>
      <c r="AY58" s="1007">
        <v>0</v>
      </c>
      <c r="AZ58" s="1007"/>
      <c r="BA58" s="1007"/>
      <c r="BB58" s="1007">
        <v>3</v>
      </c>
      <c r="BC58" s="1007">
        <v>0</v>
      </c>
      <c r="BD58" s="1007">
        <v>3</v>
      </c>
      <c r="BE58" s="1007">
        <v>0</v>
      </c>
      <c r="BF58" s="1007">
        <v>0</v>
      </c>
      <c r="BG58" s="1007">
        <v>0</v>
      </c>
      <c r="BH58" s="1007">
        <v>5</v>
      </c>
      <c r="BI58" s="1007">
        <v>0</v>
      </c>
      <c r="BJ58" s="1007">
        <v>0</v>
      </c>
      <c r="BK58" s="1007">
        <v>5</v>
      </c>
      <c r="BL58" s="1007"/>
      <c r="BM58" s="1007">
        <v>4</v>
      </c>
      <c r="BN58" s="1007">
        <v>0</v>
      </c>
      <c r="BO58" s="1007">
        <v>0</v>
      </c>
      <c r="BP58" s="1007">
        <v>4</v>
      </c>
      <c r="BQ58" s="1007">
        <v>-1</v>
      </c>
      <c r="BR58" s="1007">
        <v>1</v>
      </c>
      <c r="BS58" s="1009">
        <v>1</v>
      </c>
      <c r="BT58" s="1009">
        <v>1</v>
      </c>
      <c r="BU58" s="1009">
        <v>0</v>
      </c>
      <c r="BV58" s="1009">
        <v>0</v>
      </c>
      <c r="BW58" s="1009">
        <v>1</v>
      </c>
      <c r="BX58" s="1009">
        <v>2</v>
      </c>
      <c r="BY58" s="1009">
        <v>3</v>
      </c>
      <c r="BZ58" s="1009"/>
      <c r="CA58" s="1007"/>
      <c r="CB58" s="1009">
        <v>2</v>
      </c>
      <c r="CC58" s="1009"/>
      <c r="CD58" s="1007">
        <v>1</v>
      </c>
      <c r="CE58" s="1009">
        <v>978559106</v>
      </c>
      <c r="CF58" s="1036"/>
      <c r="CG58" s="1033"/>
    </row>
    <row r="59" spans="1:85" s="1029" customFormat="1" ht="20.100000000000001" customHeight="1">
      <c r="A59" s="1028">
        <v>14</v>
      </c>
      <c r="B59" s="1037" t="s">
        <v>335</v>
      </c>
      <c r="C59" s="1009">
        <v>15</v>
      </c>
      <c r="D59" s="1009">
        <v>383</v>
      </c>
      <c r="E59" s="1009">
        <v>213</v>
      </c>
      <c r="F59" s="1007">
        <v>15</v>
      </c>
      <c r="G59" s="1007">
        <v>6</v>
      </c>
      <c r="H59" s="1007">
        <v>3</v>
      </c>
      <c r="I59" s="1007">
        <v>6</v>
      </c>
      <c r="J59" s="1007">
        <v>6</v>
      </c>
      <c r="K59" s="1007">
        <v>6</v>
      </c>
      <c r="L59" s="1007"/>
      <c r="M59" s="1007"/>
      <c r="N59" s="1007"/>
      <c r="O59" s="1007"/>
      <c r="P59" s="1007">
        <v>0</v>
      </c>
      <c r="Q59" s="1007">
        <v>0</v>
      </c>
      <c r="R59" s="1007">
        <v>0</v>
      </c>
      <c r="S59" s="1007">
        <v>0</v>
      </c>
      <c r="T59" s="1007">
        <v>20</v>
      </c>
      <c r="U59" s="1007">
        <v>1</v>
      </c>
      <c r="V59" s="1007">
        <v>10</v>
      </c>
      <c r="W59" s="1007">
        <v>0</v>
      </c>
      <c r="X59" s="1007">
        <v>0</v>
      </c>
      <c r="Y59" s="1007">
        <v>0</v>
      </c>
      <c r="Z59" s="1007">
        <v>0</v>
      </c>
      <c r="AA59" s="1007">
        <v>1</v>
      </c>
      <c r="AB59" s="1007">
        <v>0</v>
      </c>
      <c r="AC59" s="1007">
        <v>0</v>
      </c>
      <c r="AD59" s="1007">
        <v>0</v>
      </c>
      <c r="AE59" s="1007">
        <v>0</v>
      </c>
      <c r="AF59" s="1007">
        <v>1</v>
      </c>
      <c r="AG59" s="1007">
        <v>0</v>
      </c>
      <c r="AH59" s="1007">
        <v>0</v>
      </c>
      <c r="AI59" s="1007">
        <v>0</v>
      </c>
      <c r="AJ59" s="1007">
        <v>0</v>
      </c>
      <c r="AK59" s="1007">
        <v>1</v>
      </c>
      <c r="AL59" s="1007">
        <v>0</v>
      </c>
      <c r="AM59" s="1007">
        <v>0</v>
      </c>
      <c r="AN59" s="1007">
        <v>0</v>
      </c>
      <c r="AO59" s="1007">
        <v>0</v>
      </c>
      <c r="AP59" s="1007">
        <v>1</v>
      </c>
      <c r="AQ59" s="1007">
        <v>5</v>
      </c>
      <c r="AR59" s="1007">
        <v>5</v>
      </c>
      <c r="AS59" s="1007">
        <v>0</v>
      </c>
      <c r="AT59" s="1007">
        <v>0</v>
      </c>
      <c r="AU59" s="1007">
        <v>4</v>
      </c>
      <c r="AV59" s="1007">
        <v>5</v>
      </c>
      <c r="AW59" s="1007">
        <v>5</v>
      </c>
      <c r="AX59" s="1007">
        <v>0</v>
      </c>
      <c r="AY59" s="1007">
        <v>0</v>
      </c>
      <c r="AZ59" s="1007">
        <v>4</v>
      </c>
      <c r="BA59" s="1007">
        <v>4</v>
      </c>
      <c r="BB59" s="1007">
        <v>0</v>
      </c>
      <c r="BC59" s="1007">
        <v>0</v>
      </c>
      <c r="BD59" s="1007">
        <v>0</v>
      </c>
      <c r="BE59" s="1007">
        <v>0</v>
      </c>
      <c r="BF59" s="1007">
        <v>8</v>
      </c>
      <c r="BG59" s="1007">
        <v>8</v>
      </c>
      <c r="BH59" s="1007">
        <v>0</v>
      </c>
      <c r="BI59" s="1007">
        <v>0</v>
      </c>
      <c r="BJ59" s="1007">
        <v>0</v>
      </c>
      <c r="BK59" s="1007">
        <v>0</v>
      </c>
      <c r="BL59" s="1007">
        <v>2</v>
      </c>
      <c r="BM59" s="1007">
        <v>0</v>
      </c>
      <c r="BN59" s="1007">
        <v>0</v>
      </c>
      <c r="BO59" s="1007">
        <v>0</v>
      </c>
      <c r="BP59" s="1007">
        <v>0</v>
      </c>
      <c r="BQ59" s="1007">
        <v>15</v>
      </c>
      <c r="BR59" s="1007">
        <v>15</v>
      </c>
      <c r="BS59" s="1009">
        <v>0</v>
      </c>
      <c r="BT59" s="1009">
        <v>0</v>
      </c>
      <c r="BU59" s="1009">
        <v>0</v>
      </c>
      <c r="BV59" s="1009">
        <v>1</v>
      </c>
      <c r="BW59" s="1009"/>
      <c r="BX59" s="1009"/>
      <c r="BY59" s="1009">
        <v>1</v>
      </c>
      <c r="BZ59" s="1009"/>
      <c r="CA59" s="1009"/>
      <c r="CB59" s="1009">
        <v>1</v>
      </c>
      <c r="CC59" s="1009"/>
      <c r="CD59" s="1009"/>
      <c r="CE59" s="1009"/>
      <c r="CF59" s="1036"/>
      <c r="CG59" s="1033"/>
    </row>
    <row r="60" spans="1:85" s="1029" customFormat="1" ht="20.100000000000001" customHeight="1">
      <c r="A60" s="1028">
        <v>15</v>
      </c>
      <c r="B60" s="1037" t="s">
        <v>336</v>
      </c>
      <c r="C60" s="1009">
        <v>15</v>
      </c>
      <c r="D60" s="1009">
        <v>355</v>
      </c>
      <c r="E60" s="1009">
        <v>189</v>
      </c>
      <c r="F60" s="1007">
        <v>14</v>
      </c>
      <c r="G60" s="1007">
        <v>5</v>
      </c>
      <c r="H60" s="1007">
        <v>4</v>
      </c>
      <c r="I60" s="1007">
        <v>5</v>
      </c>
      <c r="J60" s="1007">
        <v>1</v>
      </c>
      <c r="K60" s="1007">
        <v>5</v>
      </c>
      <c r="L60" s="1007"/>
      <c r="M60" s="1007"/>
      <c r="N60" s="1007"/>
      <c r="O60" s="1007"/>
      <c r="P60" s="1007">
        <v>0</v>
      </c>
      <c r="Q60" s="1007">
        <v>0</v>
      </c>
      <c r="R60" s="1007">
        <v>0</v>
      </c>
      <c r="S60" s="1007">
        <v>0</v>
      </c>
      <c r="T60" s="1007">
        <v>20</v>
      </c>
      <c r="U60" s="1007">
        <v>1</v>
      </c>
      <c r="V60" s="1007">
        <v>0</v>
      </c>
      <c r="W60" s="1007">
        <v>0</v>
      </c>
      <c r="X60" s="1007">
        <v>0</v>
      </c>
      <c r="Y60" s="1007">
        <v>0</v>
      </c>
      <c r="Z60" s="1007">
        <v>0</v>
      </c>
      <c r="AA60" s="1007">
        <v>1</v>
      </c>
      <c r="AB60" s="1007">
        <v>0</v>
      </c>
      <c r="AC60" s="1007">
        <v>0</v>
      </c>
      <c r="AD60" s="1007">
        <v>0</v>
      </c>
      <c r="AE60" s="1007">
        <v>0</v>
      </c>
      <c r="AF60" s="1007">
        <v>1</v>
      </c>
      <c r="AG60" s="1007">
        <v>0</v>
      </c>
      <c r="AH60" s="1007">
        <v>0</v>
      </c>
      <c r="AI60" s="1007">
        <v>0</v>
      </c>
      <c r="AJ60" s="1007">
        <v>0</v>
      </c>
      <c r="AK60" s="1007">
        <v>1</v>
      </c>
      <c r="AL60" s="1007">
        <v>0</v>
      </c>
      <c r="AM60" s="1007">
        <v>0</v>
      </c>
      <c r="AN60" s="1007">
        <v>0</v>
      </c>
      <c r="AO60" s="1007">
        <v>0</v>
      </c>
      <c r="AP60" s="1007">
        <v>1</v>
      </c>
      <c r="AQ60" s="1007">
        <v>0</v>
      </c>
      <c r="AR60" s="1007">
        <v>0</v>
      </c>
      <c r="AS60" s="1007">
        <v>0</v>
      </c>
      <c r="AT60" s="1007">
        <v>0</v>
      </c>
      <c r="AU60" s="1007">
        <v>1</v>
      </c>
      <c r="AV60" s="1007">
        <v>7</v>
      </c>
      <c r="AW60" s="1007">
        <v>0</v>
      </c>
      <c r="AX60" s="1007">
        <v>7</v>
      </c>
      <c r="AY60" s="1007">
        <v>0</v>
      </c>
      <c r="AZ60" s="1007">
        <v>5</v>
      </c>
      <c r="BA60" s="1007">
        <v>5</v>
      </c>
      <c r="BB60" s="1007">
        <v>7</v>
      </c>
      <c r="BC60" s="1007">
        <v>0</v>
      </c>
      <c r="BD60" s="1007">
        <v>7</v>
      </c>
      <c r="BE60" s="1007">
        <v>0</v>
      </c>
      <c r="BF60" s="1007">
        <v>0</v>
      </c>
      <c r="BG60" s="1007">
        <v>0</v>
      </c>
      <c r="BH60" s="1007">
        <v>1</v>
      </c>
      <c r="BI60" s="1007">
        <v>0</v>
      </c>
      <c r="BJ60" s="1007">
        <v>1</v>
      </c>
      <c r="BK60" s="1007">
        <v>0</v>
      </c>
      <c r="BL60" s="1007">
        <v>4</v>
      </c>
      <c r="BM60" s="1007">
        <v>1</v>
      </c>
      <c r="BN60" s="1007">
        <v>0</v>
      </c>
      <c r="BO60" s="1007">
        <v>1</v>
      </c>
      <c r="BP60" s="1007">
        <v>0</v>
      </c>
      <c r="BQ60" s="1007">
        <v>-1</v>
      </c>
      <c r="BR60" s="1007">
        <v>1</v>
      </c>
      <c r="BS60" s="1009">
        <v>0</v>
      </c>
      <c r="BT60" s="1009">
        <v>0</v>
      </c>
      <c r="BU60" s="1009">
        <v>0</v>
      </c>
      <c r="BV60" s="1009">
        <v>1</v>
      </c>
      <c r="BW60" s="1009">
        <v>0</v>
      </c>
      <c r="BX60" s="1009">
        <v>0</v>
      </c>
      <c r="BY60" s="1009">
        <v>1</v>
      </c>
      <c r="BZ60" s="1009">
        <v>0</v>
      </c>
      <c r="CA60" s="1009">
        <v>0</v>
      </c>
      <c r="CB60" s="1009">
        <v>1</v>
      </c>
      <c r="CC60" s="1009">
        <v>0</v>
      </c>
      <c r="CD60" s="1009">
        <v>0</v>
      </c>
      <c r="CE60" s="1009">
        <v>985591794</v>
      </c>
      <c r="CF60" s="1036"/>
      <c r="CG60" s="1033"/>
    </row>
    <row r="61" spans="1:85" s="347" customFormat="1" ht="26.25" customHeight="1">
      <c r="A61" s="612" t="s">
        <v>136</v>
      </c>
      <c r="B61" s="573" t="s">
        <v>338</v>
      </c>
      <c r="C61" s="574">
        <f t="shared" ref="C61:CE61" si="26">SUM(C62:C86)</f>
        <v>394</v>
      </c>
      <c r="D61" s="574">
        <f t="shared" si="26"/>
        <v>9791</v>
      </c>
      <c r="E61" s="574">
        <f t="shared" si="26"/>
        <v>2320</v>
      </c>
      <c r="F61" s="574">
        <f t="shared" si="26"/>
        <v>394</v>
      </c>
      <c r="G61" s="574">
        <f t="shared" si="26"/>
        <v>338</v>
      </c>
      <c r="H61" s="574">
        <f t="shared" si="26"/>
        <v>56</v>
      </c>
      <c r="I61" s="574">
        <f t="shared" si="26"/>
        <v>0</v>
      </c>
      <c r="J61" s="574">
        <f t="shared" si="26"/>
        <v>0</v>
      </c>
      <c r="K61" s="574">
        <f t="shared" si="26"/>
        <v>41</v>
      </c>
      <c r="L61" s="1078">
        <f>P61+W61+AB61+AG61+AL61</f>
        <v>86</v>
      </c>
      <c r="M61" s="1078">
        <f t="shared" ref="M61" si="27">Q61+X61+AC61+AH61+AM61</f>
        <v>77</v>
      </c>
      <c r="N61" s="1078">
        <f t="shared" ref="N61" si="28">R61+Y61+AD61+AI61+AN61</f>
        <v>9</v>
      </c>
      <c r="O61" s="1078">
        <f t="shared" ref="O61" si="29">S61+Z61+AE61+AJ61+AO61</f>
        <v>0</v>
      </c>
      <c r="P61" s="574">
        <f t="shared" si="26"/>
        <v>28</v>
      </c>
      <c r="Q61" s="574">
        <f t="shared" si="26"/>
        <v>26</v>
      </c>
      <c r="R61" s="574">
        <f t="shared" si="26"/>
        <v>2</v>
      </c>
      <c r="S61" s="574">
        <f t="shared" si="26"/>
        <v>0</v>
      </c>
      <c r="T61" s="574">
        <f t="shared" si="26"/>
        <v>532</v>
      </c>
      <c r="U61" s="574">
        <f t="shared" si="26"/>
        <v>1</v>
      </c>
      <c r="V61" s="574">
        <f t="shared" si="26"/>
        <v>99</v>
      </c>
      <c r="W61" s="574">
        <f t="shared" si="26"/>
        <v>19</v>
      </c>
      <c r="X61" s="574">
        <f t="shared" si="26"/>
        <v>18</v>
      </c>
      <c r="Y61" s="574">
        <f t="shared" si="26"/>
        <v>1</v>
      </c>
      <c r="Z61" s="574">
        <f t="shared" si="26"/>
        <v>0</v>
      </c>
      <c r="AA61" s="574">
        <f t="shared" si="26"/>
        <v>9</v>
      </c>
      <c r="AB61" s="574">
        <f t="shared" si="26"/>
        <v>15</v>
      </c>
      <c r="AC61" s="574">
        <f t="shared" si="26"/>
        <v>13</v>
      </c>
      <c r="AD61" s="574">
        <f t="shared" si="26"/>
        <v>2</v>
      </c>
      <c r="AE61" s="574">
        <f t="shared" si="26"/>
        <v>0</v>
      </c>
      <c r="AF61" s="574">
        <f t="shared" si="26"/>
        <v>10</v>
      </c>
      <c r="AG61" s="574">
        <f t="shared" si="26"/>
        <v>19</v>
      </c>
      <c r="AH61" s="574">
        <f t="shared" si="26"/>
        <v>16</v>
      </c>
      <c r="AI61" s="574">
        <f t="shared" si="26"/>
        <v>3</v>
      </c>
      <c r="AJ61" s="574">
        <f t="shared" si="26"/>
        <v>0</v>
      </c>
      <c r="AK61" s="574">
        <f t="shared" si="26"/>
        <v>6</v>
      </c>
      <c r="AL61" s="574">
        <f t="shared" si="26"/>
        <v>5</v>
      </c>
      <c r="AM61" s="574">
        <f t="shared" si="26"/>
        <v>4</v>
      </c>
      <c r="AN61" s="574">
        <f t="shared" si="26"/>
        <v>1</v>
      </c>
      <c r="AO61" s="574">
        <f t="shared" si="26"/>
        <v>0</v>
      </c>
      <c r="AP61" s="574">
        <f t="shared" si="26"/>
        <v>13</v>
      </c>
      <c r="AQ61" s="574">
        <f t="shared" si="26"/>
        <v>117</v>
      </c>
      <c r="AR61" s="574">
        <f t="shared" si="26"/>
        <v>99</v>
      </c>
      <c r="AS61" s="574">
        <f t="shared" si="26"/>
        <v>18</v>
      </c>
      <c r="AT61" s="574">
        <f t="shared" si="26"/>
        <v>0</v>
      </c>
      <c r="AU61" s="574">
        <f t="shared" si="26"/>
        <v>39</v>
      </c>
      <c r="AV61" s="574">
        <f t="shared" si="26"/>
        <v>127</v>
      </c>
      <c r="AW61" s="574">
        <f t="shared" si="26"/>
        <v>109</v>
      </c>
      <c r="AX61" s="574">
        <f t="shared" si="26"/>
        <v>18</v>
      </c>
      <c r="AY61" s="574">
        <f t="shared" si="26"/>
        <v>0</v>
      </c>
      <c r="AZ61" s="574">
        <f t="shared" si="26"/>
        <v>0</v>
      </c>
      <c r="BA61" s="574">
        <f t="shared" si="26"/>
        <v>48</v>
      </c>
      <c r="BB61" s="574">
        <f t="shared" si="26"/>
        <v>104</v>
      </c>
      <c r="BC61" s="574">
        <f t="shared" si="26"/>
        <v>61</v>
      </c>
      <c r="BD61" s="574">
        <f t="shared" si="26"/>
        <v>39</v>
      </c>
      <c r="BE61" s="574">
        <f t="shared" si="26"/>
        <v>4</v>
      </c>
      <c r="BF61" s="574">
        <f t="shared" si="26"/>
        <v>18</v>
      </c>
      <c r="BG61" s="574">
        <f t="shared" si="26"/>
        <v>32</v>
      </c>
      <c r="BH61" s="538">
        <f t="shared" si="26"/>
        <v>53</v>
      </c>
      <c r="BI61" s="538">
        <f t="shared" si="26"/>
        <v>44</v>
      </c>
      <c r="BJ61" s="538">
        <f t="shared" si="26"/>
        <v>8</v>
      </c>
      <c r="BK61" s="538">
        <f t="shared" si="26"/>
        <v>1</v>
      </c>
      <c r="BL61" s="538">
        <f t="shared" si="26"/>
        <v>16</v>
      </c>
      <c r="BM61" s="538">
        <f t="shared" si="26"/>
        <v>138</v>
      </c>
      <c r="BN61" s="538">
        <f t="shared" si="26"/>
        <v>89</v>
      </c>
      <c r="BO61" s="538">
        <f t="shared" si="26"/>
        <v>45</v>
      </c>
      <c r="BP61" s="538">
        <f t="shared" si="26"/>
        <v>4</v>
      </c>
      <c r="BQ61" s="538">
        <f t="shared" si="26"/>
        <v>-4</v>
      </c>
      <c r="BR61" s="538">
        <f t="shared" si="26"/>
        <v>22</v>
      </c>
      <c r="BS61" s="538">
        <f t="shared" si="26"/>
        <v>63</v>
      </c>
      <c r="BT61" s="538">
        <f t="shared" si="26"/>
        <v>32</v>
      </c>
      <c r="BU61" s="538">
        <f t="shared" si="26"/>
        <v>31</v>
      </c>
      <c r="BV61" s="538">
        <f t="shared" si="26"/>
        <v>44</v>
      </c>
      <c r="BW61" s="538">
        <f t="shared" si="26"/>
        <v>28</v>
      </c>
      <c r="BX61" s="538">
        <f t="shared" si="26"/>
        <v>29</v>
      </c>
      <c r="BY61" s="538">
        <f t="shared" si="26"/>
        <v>69</v>
      </c>
      <c r="BZ61" s="538">
        <f t="shared" si="26"/>
        <v>0</v>
      </c>
      <c r="CA61" s="538">
        <f t="shared" si="26"/>
        <v>4</v>
      </c>
      <c r="CB61" s="538">
        <f t="shared" si="26"/>
        <v>47</v>
      </c>
      <c r="CC61" s="538">
        <f t="shared" si="26"/>
        <v>0</v>
      </c>
      <c r="CD61" s="538">
        <f t="shared" si="26"/>
        <v>4</v>
      </c>
      <c r="CE61" s="538">
        <f t="shared" si="26"/>
        <v>14328732611</v>
      </c>
      <c r="CF61" s="538"/>
      <c r="CG61" s="539"/>
    </row>
    <row r="62" spans="1:85" ht="15.75" customHeight="1">
      <c r="A62" s="303">
        <v>1</v>
      </c>
      <c r="B62" s="549" t="s">
        <v>339</v>
      </c>
      <c r="C62" s="559">
        <v>21</v>
      </c>
      <c r="D62" s="559">
        <v>672</v>
      </c>
      <c r="E62" s="559">
        <v>0</v>
      </c>
      <c r="F62" s="551">
        <f t="shared" si="4"/>
        <v>21</v>
      </c>
      <c r="G62" s="560">
        <v>21</v>
      </c>
      <c r="H62" s="560">
        <v>0</v>
      </c>
      <c r="I62" s="560">
        <v>0</v>
      </c>
      <c r="J62" s="560">
        <v>0</v>
      </c>
      <c r="K62" s="560">
        <v>0</v>
      </c>
      <c r="L62" s="570"/>
      <c r="M62" s="570"/>
      <c r="N62" s="570"/>
      <c r="O62" s="570"/>
      <c r="P62" s="551">
        <f t="shared" si="5"/>
        <v>1</v>
      </c>
      <c r="Q62" s="560">
        <v>1</v>
      </c>
      <c r="R62" s="560">
        <v>0</v>
      </c>
      <c r="S62" s="560">
        <v>0</v>
      </c>
      <c r="T62" s="561">
        <v>29</v>
      </c>
      <c r="U62" s="561">
        <v>0</v>
      </c>
      <c r="V62" s="561">
        <v>0</v>
      </c>
      <c r="W62" s="551">
        <f t="shared" si="14"/>
        <v>2</v>
      </c>
      <c r="X62" s="560">
        <v>2</v>
      </c>
      <c r="Y62" s="560">
        <v>0</v>
      </c>
      <c r="Z62" s="560">
        <v>0</v>
      </c>
      <c r="AA62" s="560">
        <v>0</v>
      </c>
      <c r="AB62" s="551">
        <f t="shared" si="15"/>
        <v>1</v>
      </c>
      <c r="AC62" s="560">
        <v>1</v>
      </c>
      <c r="AD62" s="560">
        <v>0</v>
      </c>
      <c r="AE62" s="560">
        <v>0</v>
      </c>
      <c r="AF62" s="560">
        <v>0</v>
      </c>
      <c r="AG62" s="551">
        <f t="shared" si="6"/>
        <v>1</v>
      </c>
      <c r="AH62" s="560">
        <v>1</v>
      </c>
      <c r="AI62" s="560">
        <v>0</v>
      </c>
      <c r="AJ62" s="560">
        <v>0</v>
      </c>
      <c r="AK62" s="560">
        <v>0</v>
      </c>
      <c r="AL62" s="551">
        <f t="shared" si="7"/>
        <v>0</v>
      </c>
      <c r="AM62" s="560">
        <v>0</v>
      </c>
      <c r="AN62" s="560">
        <v>0</v>
      </c>
      <c r="AO62" s="560">
        <v>0</v>
      </c>
      <c r="AP62" s="560">
        <v>1</v>
      </c>
      <c r="AQ62" s="560">
        <v>0</v>
      </c>
      <c r="AR62" s="560">
        <v>0</v>
      </c>
      <c r="AS62" s="560">
        <v>0</v>
      </c>
      <c r="AT62" s="560">
        <v>0</v>
      </c>
      <c r="AU62" s="560">
        <v>0</v>
      </c>
      <c r="AV62" s="551">
        <f t="shared" si="8"/>
        <v>0</v>
      </c>
      <c r="AW62" s="560">
        <v>0</v>
      </c>
      <c r="AX62" s="560">
        <v>0</v>
      </c>
      <c r="AY62" s="560">
        <v>0</v>
      </c>
      <c r="AZ62" s="560">
        <v>0</v>
      </c>
      <c r="BA62" s="560">
        <v>0</v>
      </c>
      <c r="BB62" s="551">
        <f t="shared" si="9"/>
        <v>0</v>
      </c>
      <c r="BC62" s="572">
        <v>0</v>
      </c>
      <c r="BD62" s="572">
        <v>0</v>
      </c>
      <c r="BE62" s="572">
        <v>0</v>
      </c>
      <c r="BF62" s="572">
        <v>0</v>
      </c>
      <c r="BG62" s="572">
        <v>0</v>
      </c>
      <c r="BH62" s="485">
        <v>2</v>
      </c>
      <c r="BI62" s="485">
        <v>2</v>
      </c>
      <c r="BJ62" s="485">
        <v>0</v>
      </c>
      <c r="BK62" s="485">
        <v>0</v>
      </c>
      <c r="BL62" s="485">
        <v>0</v>
      </c>
      <c r="BM62" s="482">
        <v>2</v>
      </c>
      <c r="BN62" s="485">
        <v>2</v>
      </c>
      <c r="BO62" s="485">
        <v>0</v>
      </c>
      <c r="BP62" s="485">
        <v>0</v>
      </c>
      <c r="BQ62" s="485">
        <v>0</v>
      </c>
      <c r="BR62" s="485">
        <v>0</v>
      </c>
      <c r="BS62" s="486">
        <v>1</v>
      </c>
      <c r="BT62" s="486">
        <v>1</v>
      </c>
      <c r="BU62" s="486">
        <v>0</v>
      </c>
      <c r="BV62" s="486">
        <v>1</v>
      </c>
      <c r="BW62" s="486">
        <v>0</v>
      </c>
      <c r="BX62" s="487"/>
      <c r="BY62" s="486">
        <v>1</v>
      </c>
      <c r="BZ62" s="486">
        <v>0</v>
      </c>
      <c r="CA62" s="487"/>
      <c r="CB62" s="486">
        <v>2</v>
      </c>
      <c r="CC62" s="486">
        <v>0</v>
      </c>
      <c r="CD62" s="487"/>
      <c r="CE62" s="486">
        <v>972461009</v>
      </c>
      <c r="CF62" s="488"/>
      <c r="CG62" s="461"/>
    </row>
    <row r="63" spans="1:85" ht="15.75" customHeight="1">
      <c r="A63" s="303">
        <v>2</v>
      </c>
      <c r="B63" s="553" t="s">
        <v>340</v>
      </c>
      <c r="C63" s="559">
        <v>9</v>
      </c>
      <c r="D63" s="559">
        <v>230</v>
      </c>
      <c r="E63" s="559">
        <v>0</v>
      </c>
      <c r="F63" s="551">
        <f t="shared" si="4"/>
        <v>9</v>
      </c>
      <c r="G63" s="560">
        <v>9</v>
      </c>
      <c r="H63" s="560">
        <v>0</v>
      </c>
      <c r="I63" s="560">
        <v>0</v>
      </c>
      <c r="J63" s="560">
        <v>0</v>
      </c>
      <c r="K63" s="560">
        <v>0</v>
      </c>
      <c r="L63" s="570"/>
      <c r="M63" s="570"/>
      <c r="N63" s="570"/>
      <c r="O63" s="570"/>
      <c r="P63" s="551">
        <f t="shared" si="5"/>
        <v>1</v>
      </c>
      <c r="Q63" s="560">
        <v>1</v>
      </c>
      <c r="R63" s="560">
        <v>0</v>
      </c>
      <c r="S63" s="560">
        <v>0</v>
      </c>
      <c r="T63" s="560">
        <v>24</v>
      </c>
      <c r="U63" s="560">
        <v>0</v>
      </c>
      <c r="V63" s="560">
        <v>5</v>
      </c>
      <c r="W63" s="551">
        <f t="shared" si="14"/>
        <v>1</v>
      </c>
      <c r="X63" s="560">
        <v>1</v>
      </c>
      <c r="Y63" s="560">
        <v>0</v>
      </c>
      <c r="Z63" s="560">
        <v>0</v>
      </c>
      <c r="AA63" s="560">
        <v>0</v>
      </c>
      <c r="AB63" s="551">
        <f t="shared" si="15"/>
        <v>1</v>
      </c>
      <c r="AC63" s="560">
        <v>1</v>
      </c>
      <c r="AD63" s="560">
        <v>0</v>
      </c>
      <c r="AE63" s="560">
        <v>0</v>
      </c>
      <c r="AF63" s="560">
        <v>0</v>
      </c>
      <c r="AG63" s="551">
        <f t="shared" si="6"/>
        <v>1</v>
      </c>
      <c r="AH63" s="560">
        <v>1</v>
      </c>
      <c r="AI63" s="560">
        <v>0</v>
      </c>
      <c r="AJ63" s="560">
        <v>0</v>
      </c>
      <c r="AK63" s="560">
        <v>0</v>
      </c>
      <c r="AL63" s="551">
        <f t="shared" si="7"/>
        <v>0</v>
      </c>
      <c r="AM63" s="560">
        <v>0</v>
      </c>
      <c r="AN63" s="560">
        <v>0</v>
      </c>
      <c r="AO63" s="560">
        <v>0</v>
      </c>
      <c r="AP63" s="560">
        <v>0</v>
      </c>
      <c r="AQ63" s="560">
        <v>0</v>
      </c>
      <c r="AR63" s="560">
        <v>0</v>
      </c>
      <c r="AS63" s="560">
        <v>0</v>
      </c>
      <c r="AT63" s="560">
        <v>0</v>
      </c>
      <c r="AU63" s="560">
        <v>0</v>
      </c>
      <c r="AV63" s="551">
        <f t="shared" si="8"/>
        <v>0</v>
      </c>
      <c r="AW63" s="560">
        <v>0</v>
      </c>
      <c r="AX63" s="560">
        <v>0</v>
      </c>
      <c r="AY63" s="560">
        <v>0</v>
      </c>
      <c r="AZ63" s="560">
        <v>0</v>
      </c>
      <c r="BA63" s="560">
        <v>0</v>
      </c>
      <c r="BB63" s="551">
        <f t="shared" si="9"/>
        <v>0</v>
      </c>
      <c r="BC63" s="560">
        <v>0</v>
      </c>
      <c r="BD63" s="560">
        <v>0</v>
      </c>
      <c r="BE63" s="560">
        <v>0</v>
      </c>
      <c r="BF63" s="560">
        <v>0</v>
      </c>
      <c r="BG63" s="560">
        <v>0</v>
      </c>
      <c r="BH63" s="484">
        <v>2</v>
      </c>
      <c r="BI63" s="484">
        <v>2</v>
      </c>
      <c r="BJ63" s="484">
        <v>0</v>
      </c>
      <c r="BK63" s="484">
        <v>0</v>
      </c>
      <c r="BL63" s="484">
        <v>0</v>
      </c>
      <c r="BM63" s="474">
        <v>2</v>
      </c>
      <c r="BN63" s="484">
        <v>2</v>
      </c>
      <c r="BO63" s="484">
        <v>0</v>
      </c>
      <c r="BP63" s="484">
        <v>0</v>
      </c>
      <c r="BQ63" s="484">
        <v>0</v>
      </c>
      <c r="BR63" s="484">
        <v>0</v>
      </c>
      <c r="BS63" s="483">
        <v>1</v>
      </c>
      <c r="BT63" s="483">
        <v>1</v>
      </c>
      <c r="BU63" s="483">
        <v>0</v>
      </c>
      <c r="BV63" s="483">
        <v>1</v>
      </c>
      <c r="BW63" s="483">
        <v>0</v>
      </c>
      <c r="BX63" s="473"/>
      <c r="BY63" s="483">
        <v>1</v>
      </c>
      <c r="BZ63" s="483">
        <v>0</v>
      </c>
      <c r="CA63" s="473"/>
      <c r="CB63" s="483">
        <v>2</v>
      </c>
      <c r="CC63" s="486">
        <v>0</v>
      </c>
      <c r="CD63" s="473"/>
      <c r="CE63" s="489">
        <v>386689096</v>
      </c>
      <c r="CF63" s="490"/>
      <c r="CG63" s="461"/>
    </row>
    <row r="64" spans="1:85" ht="15.75" customHeight="1">
      <c r="A64" s="303">
        <v>3</v>
      </c>
      <c r="B64" s="553" t="s">
        <v>341</v>
      </c>
      <c r="C64" s="559">
        <v>24</v>
      </c>
      <c r="D64" s="559">
        <v>608</v>
      </c>
      <c r="E64" s="559">
        <v>30</v>
      </c>
      <c r="F64" s="551">
        <f t="shared" si="4"/>
        <v>24</v>
      </c>
      <c r="G64" s="560">
        <v>24</v>
      </c>
      <c r="H64" s="560">
        <v>0</v>
      </c>
      <c r="I64" s="560">
        <v>0</v>
      </c>
      <c r="J64" s="560">
        <v>0</v>
      </c>
      <c r="K64" s="560">
        <v>0</v>
      </c>
      <c r="L64" s="570"/>
      <c r="M64" s="570"/>
      <c r="N64" s="570"/>
      <c r="O64" s="570"/>
      <c r="P64" s="551">
        <f t="shared" si="5"/>
        <v>2</v>
      </c>
      <c r="Q64" s="560">
        <v>2</v>
      </c>
      <c r="R64" s="560">
        <v>0</v>
      </c>
      <c r="S64" s="560">
        <v>0</v>
      </c>
      <c r="T64" s="560">
        <v>38</v>
      </c>
      <c r="U64" s="560">
        <v>0</v>
      </c>
      <c r="V64" s="560">
        <v>5</v>
      </c>
      <c r="W64" s="551">
        <f t="shared" si="14"/>
        <v>1</v>
      </c>
      <c r="X64" s="560">
        <v>1</v>
      </c>
      <c r="Y64" s="560">
        <v>0</v>
      </c>
      <c r="Z64" s="560">
        <v>0</v>
      </c>
      <c r="AA64" s="560">
        <v>1</v>
      </c>
      <c r="AB64" s="551">
        <f t="shared" si="15"/>
        <v>2</v>
      </c>
      <c r="AC64" s="560">
        <v>2</v>
      </c>
      <c r="AD64" s="560">
        <v>0</v>
      </c>
      <c r="AE64" s="560">
        <v>0</v>
      </c>
      <c r="AF64" s="560">
        <v>0</v>
      </c>
      <c r="AG64" s="551">
        <f t="shared" si="6"/>
        <v>2</v>
      </c>
      <c r="AH64" s="560">
        <v>1</v>
      </c>
      <c r="AI64" s="560">
        <v>1</v>
      </c>
      <c r="AJ64" s="560">
        <v>0</v>
      </c>
      <c r="AK64" s="560">
        <v>0</v>
      </c>
      <c r="AL64" s="551">
        <f t="shared" si="7"/>
        <v>0</v>
      </c>
      <c r="AM64" s="560">
        <v>0</v>
      </c>
      <c r="AN64" s="560">
        <v>0</v>
      </c>
      <c r="AO64" s="560">
        <v>0</v>
      </c>
      <c r="AP64" s="560">
        <v>1</v>
      </c>
      <c r="AQ64" s="560">
        <v>2</v>
      </c>
      <c r="AR64" s="560">
        <v>0</v>
      </c>
      <c r="AS64" s="560">
        <v>2</v>
      </c>
      <c r="AT64" s="560">
        <v>0</v>
      </c>
      <c r="AU64" s="560">
        <v>0</v>
      </c>
      <c r="AV64" s="551">
        <f t="shared" si="8"/>
        <v>2</v>
      </c>
      <c r="AW64" s="560">
        <v>2</v>
      </c>
      <c r="AX64" s="560">
        <v>0</v>
      </c>
      <c r="AY64" s="560">
        <v>0</v>
      </c>
      <c r="AZ64" s="560">
        <v>0</v>
      </c>
      <c r="BA64" s="560">
        <v>0</v>
      </c>
      <c r="BB64" s="551">
        <f t="shared" si="9"/>
        <v>0</v>
      </c>
      <c r="BC64" s="560">
        <v>0</v>
      </c>
      <c r="BD64" s="560">
        <v>0</v>
      </c>
      <c r="BE64" s="560">
        <v>0</v>
      </c>
      <c r="BF64" s="560">
        <v>0</v>
      </c>
      <c r="BG64" s="560">
        <v>0</v>
      </c>
      <c r="BH64" s="484">
        <v>2</v>
      </c>
      <c r="BI64" s="484">
        <v>2</v>
      </c>
      <c r="BJ64" s="484">
        <v>0</v>
      </c>
      <c r="BK64" s="484">
        <v>0</v>
      </c>
      <c r="BL64" s="484">
        <v>1</v>
      </c>
      <c r="BM64" s="474">
        <v>4</v>
      </c>
      <c r="BN64" s="484">
        <v>4</v>
      </c>
      <c r="BO64" s="484">
        <v>0</v>
      </c>
      <c r="BP64" s="484">
        <v>0</v>
      </c>
      <c r="BQ64" s="484">
        <v>0</v>
      </c>
      <c r="BR64" s="484">
        <v>0</v>
      </c>
      <c r="BS64" s="483">
        <v>3</v>
      </c>
      <c r="BT64" s="483">
        <v>2</v>
      </c>
      <c r="BU64" s="483">
        <v>1</v>
      </c>
      <c r="BV64" s="483">
        <v>3</v>
      </c>
      <c r="BW64" s="483">
        <v>0</v>
      </c>
      <c r="BX64" s="473"/>
      <c r="BY64" s="483">
        <v>3</v>
      </c>
      <c r="BZ64" s="483">
        <v>0</v>
      </c>
      <c r="CA64" s="473"/>
      <c r="CB64" s="483">
        <v>5</v>
      </c>
      <c r="CC64" s="486">
        <v>0</v>
      </c>
      <c r="CD64" s="473"/>
      <c r="CE64" s="489">
        <v>982329236</v>
      </c>
      <c r="CF64" s="490"/>
      <c r="CG64" s="461"/>
    </row>
    <row r="65" spans="1:85" ht="15.75" customHeight="1">
      <c r="A65" s="303">
        <v>4</v>
      </c>
      <c r="B65" s="553" t="s">
        <v>342</v>
      </c>
      <c r="C65" s="559">
        <v>10</v>
      </c>
      <c r="D65" s="559">
        <v>249</v>
      </c>
      <c r="E65" s="559">
        <v>4</v>
      </c>
      <c r="F65" s="551">
        <f t="shared" si="4"/>
        <v>10</v>
      </c>
      <c r="G65" s="560">
        <v>10</v>
      </c>
      <c r="H65" s="560">
        <v>0</v>
      </c>
      <c r="I65" s="560">
        <v>0</v>
      </c>
      <c r="J65" s="560">
        <v>0</v>
      </c>
      <c r="K65" s="560">
        <v>0</v>
      </c>
      <c r="L65" s="570"/>
      <c r="M65" s="570"/>
      <c r="N65" s="570"/>
      <c r="O65" s="570"/>
      <c r="P65" s="551">
        <f t="shared" si="5"/>
        <v>1</v>
      </c>
      <c r="Q65" s="560">
        <v>1</v>
      </c>
      <c r="R65" s="560">
        <v>0</v>
      </c>
      <c r="S65" s="560">
        <v>0</v>
      </c>
      <c r="T65" s="560">
        <v>13</v>
      </c>
      <c r="U65" s="560">
        <v>0</v>
      </c>
      <c r="V65" s="560">
        <v>0</v>
      </c>
      <c r="W65" s="551">
        <f t="shared" si="14"/>
        <v>0</v>
      </c>
      <c r="X65" s="560">
        <v>0</v>
      </c>
      <c r="Y65" s="560">
        <v>0</v>
      </c>
      <c r="Z65" s="560">
        <v>0</v>
      </c>
      <c r="AA65" s="560">
        <v>1</v>
      </c>
      <c r="AB65" s="551">
        <f t="shared" si="15"/>
        <v>0</v>
      </c>
      <c r="AC65" s="560">
        <v>0</v>
      </c>
      <c r="AD65" s="560">
        <v>0</v>
      </c>
      <c r="AE65" s="560">
        <v>0</v>
      </c>
      <c r="AF65" s="560">
        <v>1</v>
      </c>
      <c r="AG65" s="551">
        <f t="shared" si="6"/>
        <v>0</v>
      </c>
      <c r="AH65" s="560">
        <v>0</v>
      </c>
      <c r="AI65" s="560">
        <v>0</v>
      </c>
      <c r="AJ65" s="560">
        <v>0</v>
      </c>
      <c r="AK65" s="560">
        <v>1</v>
      </c>
      <c r="AL65" s="551">
        <f t="shared" si="7"/>
        <v>0</v>
      </c>
      <c r="AM65" s="560">
        <v>0</v>
      </c>
      <c r="AN65" s="560">
        <v>0</v>
      </c>
      <c r="AO65" s="560">
        <v>0</v>
      </c>
      <c r="AP65" s="560">
        <v>1</v>
      </c>
      <c r="AQ65" s="560">
        <v>0</v>
      </c>
      <c r="AR65" s="560">
        <v>0</v>
      </c>
      <c r="AS65" s="560">
        <v>0</v>
      </c>
      <c r="AT65" s="560">
        <v>0</v>
      </c>
      <c r="AU65" s="560">
        <v>0</v>
      </c>
      <c r="AV65" s="551">
        <f t="shared" si="8"/>
        <v>0</v>
      </c>
      <c r="AW65" s="560">
        <v>0</v>
      </c>
      <c r="AX65" s="560">
        <v>0</v>
      </c>
      <c r="AY65" s="560">
        <v>0</v>
      </c>
      <c r="AZ65" s="560">
        <v>0</v>
      </c>
      <c r="BA65" s="560">
        <v>0</v>
      </c>
      <c r="BB65" s="551">
        <f t="shared" si="9"/>
        <v>0</v>
      </c>
      <c r="BC65" s="560">
        <v>0</v>
      </c>
      <c r="BD65" s="560">
        <v>0</v>
      </c>
      <c r="BE65" s="560">
        <v>0</v>
      </c>
      <c r="BF65" s="560">
        <v>0</v>
      </c>
      <c r="BG65" s="560">
        <v>0</v>
      </c>
      <c r="BH65" s="484">
        <v>2</v>
      </c>
      <c r="BI65" s="484">
        <v>2</v>
      </c>
      <c r="BJ65" s="484">
        <v>0</v>
      </c>
      <c r="BK65" s="484">
        <v>0</v>
      </c>
      <c r="BL65" s="484">
        <v>0</v>
      </c>
      <c r="BM65" s="474">
        <v>4</v>
      </c>
      <c r="BN65" s="484">
        <v>4</v>
      </c>
      <c r="BO65" s="484">
        <v>0</v>
      </c>
      <c r="BP65" s="484">
        <v>0</v>
      </c>
      <c r="BQ65" s="484">
        <v>0</v>
      </c>
      <c r="BR65" s="484">
        <v>0</v>
      </c>
      <c r="BS65" s="483">
        <v>1</v>
      </c>
      <c r="BT65" s="483">
        <v>1</v>
      </c>
      <c r="BU65" s="483">
        <v>0</v>
      </c>
      <c r="BV65" s="483">
        <v>1</v>
      </c>
      <c r="BW65" s="483">
        <v>0</v>
      </c>
      <c r="BX65" s="473"/>
      <c r="BY65" s="483">
        <v>1</v>
      </c>
      <c r="BZ65" s="483">
        <v>0</v>
      </c>
      <c r="CA65" s="473"/>
      <c r="CB65" s="483">
        <v>2</v>
      </c>
      <c r="CC65" s="486">
        <v>0</v>
      </c>
      <c r="CD65" s="473"/>
      <c r="CE65" s="490">
        <v>911663186</v>
      </c>
      <c r="CF65" s="490"/>
      <c r="CG65" s="461"/>
    </row>
    <row r="66" spans="1:85" ht="15.75" customHeight="1">
      <c r="A66" s="303">
        <v>5</v>
      </c>
      <c r="B66" s="553" t="s">
        <v>343</v>
      </c>
      <c r="C66" s="559">
        <v>18</v>
      </c>
      <c r="D66" s="559">
        <v>452</v>
      </c>
      <c r="E66" s="559">
        <v>4</v>
      </c>
      <c r="F66" s="551">
        <f t="shared" si="4"/>
        <v>18</v>
      </c>
      <c r="G66" s="560">
        <v>18</v>
      </c>
      <c r="H66" s="560">
        <v>0</v>
      </c>
      <c r="I66" s="560">
        <v>0</v>
      </c>
      <c r="J66" s="560">
        <v>0</v>
      </c>
      <c r="K66" s="560">
        <v>0</v>
      </c>
      <c r="L66" s="570"/>
      <c r="M66" s="570"/>
      <c r="N66" s="570"/>
      <c r="O66" s="570"/>
      <c r="P66" s="551">
        <f t="shared" si="5"/>
        <v>2</v>
      </c>
      <c r="Q66" s="560">
        <v>2</v>
      </c>
      <c r="R66" s="560">
        <v>0</v>
      </c>
      <c r="S66" s="560">
        <v>0</v>
      </c>
      <c r="T66" s="560">
        <v>38</v>
      </c>
      <c r="U66" s="560">
        <v>0</v>
      </c>
      <c r="V66" s="560">
        <v>5</v>
      </c>
      <c r="W66" s="551">
        <f t="shared" si="14"/>
        <v>2</v>
      </c>
      <c r="X66" s="560">
        <v>2</v>
      </c>
      <c r="Y66" s="560">
        <v>0</v>
      </c>
      <c r="Z66" s="560">
        <v>0</v>
      </c>
      <c r="AA66" s="560">
        <v>0</v>
      </c>
      <c r="AB66" s="551">
        <f t="shared" si="15"/>
        <v>1</v>
      </c>
      <c r="AC66" s="560">
        <v>1</v>
      </c>
      <c r="AD66" s="560">
        <v>0</v>
      </c>
      <c r="AE66" s="560">
        <v>0</v>
      </c>
      <c r="AF66" s="560">
        <v>1</v>
      </c>
      <c r="AG66" s="551">
        <f t="shared" si="6"/>
        <v>1</v>
      </c>
      <c r="AH66" s="560">
        <v>1</v>
      </c>
      <c r="AI66" s="560">
        <v>0</v>
      </c>
      <c r="AJ66" s="560">
        <v>0</v>
      </c>
      <c r="AK66" s="560">
        <v>1</v>
      </c>
      <c r="AL66" s="551">
        <f t="shared" si="7"/>
        <v>0</v>
      </c>
      <c r="AM66" s="560">
        <v>0</v>
      </c>
      <c r="AN66" s="560">
        <v>0</v>
      </c>
      <c r="AO66" s="560">
        <v>0</v>
      </c>
      <c r="AP66" s="560">
        <v>2</v>
      </c>
      <c r="AQ66" s="560">
        <v>0</v>
      </c>
      <c r="AR66" s="560">
        <v>0</v>
      </c>
      <c r="AS66" s="560">
        <v>0</v>
      </c>
      <c r="AT66" s="560">
        <v>0</v>
      </c>
      <c r="AU66" s="560">
        <v>0</v>
      </c>
      <c r="AV66" s="551">
        <f t="shared" si="8"/>
        <v>0</v>
      </c>
      <c r="AW66" s="560">
        <v>0</v>
      </c>
      <c r="AX66" s="560">
        <v>0</v>
      </c>
      <c r="AY66" s="560">
        <v>0</v>
      </c>
      <c r="AZ66" s="560">
        <v>0</v>
      </c>
      <c r="BA66" s="560">
        <v>0</v>
      </c>
      <c r="BB66" s="551">
        <f t="shared" si="9"/>
        <v>0</v>
      </c>
      <c r="BC66" s="560">
        <v>0</v>
      </c>
      <c r="BD66" s="560">
        <v>0</v>
      </c>
      <c r="BE66" s="560">
        <v>0</v>
      </c>
      <c r="BF66" s="560">
        <v>0</v>
      </c>
      <c r="BG66" s="560">
        <v>0</v>
      </c>
      <c r="BH66" s="484">
        <v>2</v>
      </c>
      <c r="BI66" s="484">
        <v>1</v>
      </c>
      <c r="BJ66" s="484">
        <v>1</v>
      </c>
      <c r="BK66" s="484">
        <v>0</v>
      </c>
      <c r="BL66" s="484">
        <v>0</v>
      </c>
      <c r="BM66" s="474">
        <v>3</v>
      </c>
      <c r="BN66" s="484">
        <v>0</v>
      </c>
      <c r="BO66" s="484">
        <v>3</v>
      </c>
      <c r="BP66" s="484">
        <v>0</v>
      </c>
      <c r="BQ66" s="484">
        <v>0</v>
      </c>
      <c r="BR66" s="484">
        <v>0</v>
      </c>
      <c r="BS66" s="483">
        <v>3</v>
      </c>
      <c r="BT66" s="483">
        <v>2</v>
      </c>
      <c r="BU66" s="483">
        <v>1</v>
      </c>
      <c r="BV66" s="483">
        <v>2</v>
      </c>
      <c r="BW66" s="483">
        <v>0</v>
      </c>
      <c r="BX66" s="473">
        <v>1</v>
      </c>
      <c r="BY66" s="483">
        <v>3</v>
      </c>
      <c r="BZ66" s="483">
        <v>0</v>
      </c>
      <c r="CA66" s="473"/>
      <c r="CB66" s="483">
        <v>2</v>
      </c>
      <c r="CC66" s="486">
        <v>0</v>
      </c>
      <c r="CD66" s="473"/>
      <c r="CE66" s="489">
        <v>366110689</v>
      </c>
      <c r="CF66" s="473"/>
      <c r="CG66" s="466"/>
    </row>
    <row r="67" spans="1:85" ht="15.75" customHeight="1">
      <c r="A67" s="303">
        <v>6</v>
      </c>
      <c r="B67" s="553" t="s">
        <v>344</v>
      </c>
      <c r="C67" s="559">
        <v>15</v>
      </c>
      <c r="D67" s="559">
        <v>306</v>
      </c>
      <c r="E67" s="559">
        <v>5</v>
      </c>
      <c r="F67" s="551">
        <f t="shared" si="4"/>
        <v>15</v>
      </c>
      <c r="G67" s="560">
        <v>15</v>
      </c>
      <c r="H67" s="560">
        <v>0</v>
      </c>
      <c r="I67" s="560">
        <v>0</v>
      </c>
      <c r="J67" s="560">
        <v>0</v>
      </c>
      <c r="K67" s="560">
        <v>0</v>
      </c>
      <c r="L67" s="570"/>
      <c r="M67" s="570"/>
      <c r="N67" s="570"/>
      <c r="O67" s="570"/>
      <c r="P67" s="551">
        <f t="shared" si="5"/>
        <v>1</v>
      </c>
      <c r="Q67" s="560">
        <v>1</v>
      </c>
      <c r="R67" s="560">
        <v>0</v>
      </c>
      <c r="S67" s="560">
        <v>0</v>
      </c>
      <c r="T67" s="560">
        <v>21</v>
      </c>
      <c r="U67" s="560">
        <v>0</v>
      </c>
      <c r="V67" s="560">
        <v>0</v>
      </c>
      <c r="W67" s="551">
        <f t="shared" si="14"/>
        <v>1</v>
      </c>
      <c r="X67" s="560">
        <v>1</v>
      </c>
      <c r="Y67" s="560">
        <v>0</v>
      </c>
      <c r="Z67" s="560">
        <v>0</v>
      </c>
      <c r="AA67" s="560">
        <v>1</v>
      </c>
      <c r="AB67" s="551">
        <f t="shared" si="15"/>
        <v>0</v>
      </c>
      <c r="AC67" s="560">
        <v>0</v>
      </c>
      <c r="AD67" s="560">
        <v>0</v>
      </c>
      <c r="AE67" s="560">
        <v>0</v>
      </c>
      <c r="AF67" s="560">
        <v>1</v>
      </c>
      <c r="AG67" s="551">
        <f t="shared" si="6"/>
        <v>1</v>
      </c>
      <c r="AH67" s="560">
        <v>1</v>
      </c>
      <c r="AI67" s="560">
        <v>0</v>
      </c>
      <c r="AJ67" s="560">
        <v>0</v>
      </c>
      <c r="AK67" s="560">
        <v>0</v>
      </c>
      <c r="AL67" s="551">
        <f t="shared" si="7"/>
        <v>0</v>
      </c>
      <c r="AM67" s="560">
        <v>0</v>
      </c>
      <c r="AN67" s="560">
        <v>0</v>
      </c>
      <c r="AO67" s="560">
        <v>0</v>
      </c>
      <c r="AP67" s="560">
        <v>1</v>
      </c>
      <c r="AQ67" s="560">
        <v>0</v>
      </c>
      <c r="AR67" s="560">
        <v>0</v>
      </c>
      <c r="AS67" s="560">
        <v>0</v>
      </c>
      <c r="AT67" s="560">
        <v>0</v>
      </c>
      <c r="AU67" s="560">
        <v>0</v>
      </c>
      <c r="AV67" s="551">
        <f t="shared" si="8"/>
        <v>0</v>
      </c>
      <c r="AW67" s="560">
        <v>0</v>
      </c>
      <c r="AX67" s="560">
        <v>0</v>
      </c>
      <c r="AY67" s="560">
        <v>0</v>
      </c>
      <c r="AZ67" s="560">
        <v>0</v>
      </c>
      <c r="BA67" s="560">
        <v>0</v>
      </c>
      <c r="BB67" s="551">
        <f t="shared" si="9"/>
        <v>0</v>
      </c>
      <c r="BC67" s="560">
        <v>0</v>
      </c>
      <c r="BD67" s="560">
        <v>0</v>
      </c>
      <c r="BE67" s="560">
        <v>0</v>
      </c>
      <c r="BF67" s="560">
        <v>0</v>
      </c>
      <c r="BG67" s="560">
        <v>0</v>
      </c>
      <c r="BH67" s="484">
        <v>2</v>
      </c>
      <c r="BI67" s="484">
        <v>2</v>
      </c>
      <c r="BJ67" s="484">
        <v>0</v>
      </c>
      <c r="BK67" s="484">
        <v>0</v>
      </c>
      <c r="BL67" s="484">
        <v>0</v>
      </c>
      <c r="BM67" s="474">
        <v>4</v>
      </c>
      <c r="BN67" s="484">
        <v>4</v>
      </c>
      <c r="BO67" s="484">
        <v>0</v>
      </c>
      <c r="BP67" s="484">
        <v>0</v>
      </c>
      <c r="BQ67" s="484">
        <v>0</v>
      </c>
      <c r="BR67" s="484">
        <v>0</v>
      </c>
      <c r="BS67" s="483">
        <v>2</v>
      </c>
      <c r="BT67" s="483">
        <v>2</v>
      </c>
      <c r="BU67" s="483">
        <v>0</v>
      </c>
      <c r="BV67" s="483">
        <v>1</v>
      </c>
      <c r="BW67" s="483">
        <v>1</v>
      </c>
      <c r="BX67" s="473">
        <v>1</v>
      </c>
      <c r="BY67" s="483">
        <v>2</v>
      </c>
      <c r="BZ67" s="483">
        <v>0</v>
      </c>
      <c r="CA67" s="473"/>
      <c r="CB67" s="483">
        <v>1</v>
      </c>
      <c r="CC67" s="486">
        <v>0</v>
      </c>
      <c r="CD67" s="473"/>
      <c r="CE67" s="473">
        <v>869051899</v>
      </c>
      <c r="CF67" s="490"/>
      <c r="CG67" s="461"/>
    </row>
    <row r="68" spans="1:85" ht="15.75" customHeight="1">
      <c r="A68" s="303">
        <v>7</v>
      </c>
      <c r="B68" s="553" t="s">
        <v>345</v>
      </c>
      <c r="C68" s="559">
        <v>15</v>
      </c>
      <c r="D68" s="559">
        <v>443</v>
      </c>
      <c r="E68" s="559">
        <v>0</v>
      </c>
      <c r="F68" s="551">
        <f t="shared" si="4"/>
        <v>15</v>
      </c>
      <c r="G68" s="560">
        <v>15</v>
      </c>
      <c r="H68" s="560">
        <v>0</v>
      </c>
      <c r="I68" s="560">
        <v>0</v>
      </c>
      <c r="J68" s="560">
        <v>0</v>
      </c>
      <c r="K68" s="560">
        <v>0</v>
      </c>
      <c r="L68" s="570"/>
      <c r="M68" s="570"/>
      <c r="N68" s="570"/>
      <c r="O68" s="570"/>
      <c r="P68" s="551">
        <f t="shared" si="5"/>
        <v>2</v>
      </c>
      <c r="Q68" s="560">
        <v>2</v>
      </c>
      <c r="R68" s="560">
        <v>0</v>
      </c>
      <c r="S68" s="560">
        <v>0</v>
      </c>
      <c r="T68" s="560">
        <v>40</v>
      </c>
      <c r="U68" s="560">
        <v>0</v>
      </c>
      <c r="V68" s="560">
        <v>3</v>
      </c>
      <c r="W68" s="551">
        <f t="shared" si="14"/>
        <v>2</v>
      </c>
      <c r="X68" s="560">
        <v>2</v>
      </c>
      <c r="Y68" s="560">
        <v>0</v>
      </c>
      <c r="Z68" s="560">
        <v>0</v>
      </c>
      <c r="AA68" s="560">
        <v>0</v>
      </c>
      <c r="AB68" s="551">
        <f t="shared" si="15"/>
        <v>2</v>
      </c>
      <c r="AC68" s="560">
        <v>2</v>
      </c>
      <c r="AD68" s="560">
        <v>0</v>
      </c>
      <c r="AE68" s="560">
        <v>0</v>
      </c>
      <c r="AF68" s="560">
        <v>0</v>
      </c>
      <c r="AG68" s="551">
        <f t="shared" si="6"/>
        <v>2</v>
      </c>
      <c r="AH68" s="560">
        <v>2</v>
      </c>
      <c r="AI68" s="560">
        <v>0</v>
      </c>
      <c r="AJ68" s="560">
        <v>0</v>
      </c>
      <c r="AK68" s="560">
        <v>0</v>
      </c>
      <c r="AL68" s="551">
        <f t="shared" si="7"/>
        <v>2</v>
      </c>
      <c r="AM68" s="560">
        <v>2</v>
      </c>
      <c r="AN68" s="560">
        <v>0</v>
      </c>
      <c r="AO68" s="560">
        <v>0</v>
      </c>
      <c r="AP68" s="560">
        <v>0</v>
      </c>
      <c r="AQ68" s="560">
        <v>0</v>
      </c>
      <c r="AR68" s="560">
        <v>0</v>
      </c>
      <c r="AS68" s="560">
        <v>0</v>
      </c>
      <c r="AT68" s="560">
        <v>0</v>
      </c>
      <c r="AU68" s="560">
        <v>0</v>
      </c>
      <c r="AV68" s="551">
        <f t="shared" si="8"/>
        <v>0</v>
      </c>
      <c r="AW68" s="560">
        <v>0</v>
      </c>
      <c r="AX68" s="560">
        <v>0</v>
      </c>
      <c r="AY68" s="560">
        <v>0</v>
      </c>
      <c r="AZ68" s="560">
        <v>0</v>
      </c>
      <c r="BA68" s="560">
        <v>0</v>
      </c>
      <c r="BB68" s="551">
        <f t="shared" si="9"/>
        <v>3</v>
      </c>
      <c r="BC68" s="560">
        <v>3</v>
      </c>
      <c r="BD68" s="560">
        <v>0</v>
      </c>
      <c r="BE68" s="560">
        <v>0</v>
      </c>
      <c r="BF68" s="560">
        <v>0</v>
      </c>
      <c r="BG68" s="560">
        <v>0</v>
      </c>
      <c r="BH68" s="484">
        <v>2</v>
      </c>
      <c r="BI68" s="484">
        <v>2</v>
      </c>
      <c r="BJ68" s="484">
        <v>0</v>
      </c>
      <c r="BK68" s="484">
        <v>0</v>
      </c>
      <c r="BL68" s="484">
        <v>0</v>
      </c>
      <c r="BM68" s="474">
        <v>2</v>
      </c>
      <c r="BN68" s="484">
        <v>2</v>
      </c>
      <c r="BO68" s="484">
        <v>0</v>
      </c>
      <c r="BP68" s="484">
        <v>0</v>
      </c>
      <c r="BQ68" s="484">
        <v>0</v>
      </c>
      <c r="BR68" s="484">
        <v>0</v>
      </c>
      <c r="BS68" s="483">
        <v>2</v>
      </c>
      <c r="BT68" s="483">
        <v>2</v>
      </c>
      <c r="BU68" s="483">
        <v>0</v>
      </c>
      <c r="BV68" s="483">
        <v>2</v>
      </c>
      <c r="BW68" s="483">
        <v>0</v>
      </c>
      <c r="BX68" s="473">
        <v>0</v>
      </c>
      <c r="BY68" s="483">
        <v>2</v>
      </c>
      <c r="BZ68" s="483">
        <v>0</v>
      </c>
      <c r="CA68" s="473"/>
      <c r="CB68" s="483">
        <v>2</v>
      </c>
      <c r="CC68" s="486">
        <v>0</v>
      </c>
      <c r="CD68" s="473"/>
      <c r="CE68" s="473">
        <v>989989642</v>
      </c>
      <c r="CF68" s="490"/>
      <c r="CG68" s="461"/>
    </row>
    <row r="69" spans="1:85" ht="15.75" customHeight="1">
      <c r="A69" s="303">
        <v>8</v>
      </c>
      <c r="B69" s="553" t="s">
        <v>346</v>
      </c>
      <c r="C69" s="559">
        <v>21</v>
      </c>
      <c r="D69" s="559">
        <v>590</v>
      </c>
      <c r="E69" s="559">
        <v>185</v>
      </c>
      <c r="F69" s="551">
        <f t="shared" si="4"/>
        <v>21</v>
      </c>
      <c r="G69" s="560">
        <v>21</v>
      </c>
      <c r="H69" s="560">
        <v>0</v>
      </c>
      <c r="I69" s="560">
        <v>0</v>
      </c>
      <c r="J69" s="560">
        <v>0</v>
      </c>
      <c r="K69" s="560">
        <v>0</v>
      </c>
      <c r="L69" s="570"/>
      <c r="M69" s="570"/>
      <c r="N69" s="570"/>
      <c r="O69" s="570"/>
      <c r="P69" s="551">
        <f t="shared" si="5"/>
        <v>1</v>
      </c>
      <c r="Q69" s="560">
        <v>1</v>
      </c>
      <c r="R69" s="560">
        <v>0</v>
      </c>
      <c r="S69" s="560">
        <v>0</v>
      </c>
      <c r="T69" s="560">
        <v>25</v>
      </c>
      <c r="U69" s="560">
        <v>0</v>
      </c>
      <c r="V69" s="560">
        <v>0</v>
      </c>
      <c r="W69" s="551">
        <f t="shared" si="14"/>
        <v>1</v>
      </c>
      <c r="X69" s="560">
        <v>1</v>
      </c>
      <c r="Y69" s="560">
        <v>0</v>
      </c>
      <c r="Z69" s="560">
        <v>0</v>
      </c>
      <c r="AA69" s="560">
        <v>0</v>
      </c>
      <c r="AB69" s="551">
        <f t="shared" si="15"/>
        <v>1</v>
      </c>
      <c r="AC69" s="560">
        <v>1</v>
      </c>
      <c r="AD69" s="560">
        <v>0</v>
      </c>
      <c r="AE69" s="560">
        <v>0</v>
      </c>
      <c r="AF69" s="560">
        <v>0</v>
      </c>
      <c r="AG69" s="551">
        <f t="shared" si="6"/>
        <v>1</v>
      </c>
      <c r="AH69" s="560">
        <v>1</v>
      </c>
      <c r="AI69" s="560">
        <v>0</v>
      </c>
      <c r="AJ69" s="560">
        <v>0</v>
      </c>
      <c r="AK69" s="560">
        <v>0</v>
      </c>
      <c r="AL69" s="551">
        <f t="shared" si="7"/>
        <v>1</v>
      </c>
      <c r="AM69" s="560">
        <v>1</v>
      </c>
      <c r="AN69" s="560">
        <v>0</v>
      </c>
      <c r="AO69" s="560">
        <v>0</v>
      </c>
      <c r="AP69" s="560">
        <v>0</v>
      </c>
      <c r="AQ69" s="560">
        <v>15</v>
      </c>
      <c r="AR69" s="560">
        <v>15</v>
      </c>
      <c r="AS69" s="560">
        <v>0</v>
      </c>
      <c r="AT69" s="560">
        <v>0</v>
      </c>
      <c r="AU69" s="560">
        <v>0</v>
      </c>
      <c r="AV69" s="551">
        <f t="shared" si="8"/>
        <v>15</v>
      </c>
      <c r="AW69" s="560">
        <v>15</v>
      </c>
      <c r="AX69" s="560">
        <v>0</v>
      </c>
      <c r="AY69" s="560">
        <v>0</v>
      </c>
      <c r="AZ69" s="560">
        <v>0</v>
      </c>
      <c r="BA69" s="560">
        <v>0</v>
      </c>
      <c r="BB69" s="551">
        <f t="shared" si="9"/>
        <v>5</v>
      </c>
      <c r="BC69" s="560">
        <v>5</v>
      </c>
      <c r="BD69" s="560">
        <v>0</v>
      </c>
      <c r="BE69" s="560">
        <v>0</v>
      </c>
      <c r="BF69" s="560">
        <v>0</v>
      </c>
      <c r="BG69" s="560">
        <v>0</v>
      </c>
      <c r="BH69" s="484">
        <v>1</v>
      </c>
      <c r="BI69" s="484">
        <v>1</v>
      </c>
      <c r="BJ69" s="484">
        <v>0</v>
      </c>
      <c r="BK69" s="484">
        <v>0</v>
      </c>
      <c r="BL69" s="484">
        <v>0</v>
      </c>
      <c r="BM69" s="474">
        <v>6</v>
      </c>
      <c r="BN69" s="484">
        <v>6</v>
      </c>
      <c r="BO69" s="484">
        <v>0</v>
      </c>
      <c r="BP69" s="484">
        <v>0</v>
      </c>
      <c r="BQ69" s="484">
        <v>0</v>
      </c>
      <c r="BR69" s="484">
        <v>0</v>
      </c>
      <c r="BS69" s="483">
        <v>3</v>
      </c>
      <c r="BT69" s="483">
        <v>0</v>
      </c>
      <c r="BU69" s="483">
        <v>3</v>
      </c>
      <c r="BV69" s="483">
        <v>4</v>
      </c>
      <c r="BW69" s="483">
        <v>0</v>
      </c>
      <c r="BX69" s="476">
        <v>0</v>
      </c>
      <c r="BY69" s="483">
        <v>2</v>
      </c>
      <c r="BZ69" s="483">
        <v>0</v>
      </c>
      <c r="CA69" s="473"/>
      <c r="CB69" s="483">
        <v>2</v>
      </c>
      <c r="CC69" s="486">
        <v>0</v>
      </c>
      <c r="CD69" s="473"/>
      <c r="CE69" s="491">
        <v>367231659</v>
      </c>
      <c r="CF69" s="490"/>
      <c r="CG69" s="461"/>
    </row>
    <row r="70" spans="1:85" ht="15.75" customHeight="1">
      <c r="A70" s="303">
        <v>9</v>
      </c>
      <c r="B70" s="553" t="s">
        <v>347</v>
      </c>
      <c r="C70" s="559">
        <v>15</v>
      </c>
      <c r="D70" s="559">
        <v>395</v>
      </c>
      <c r="E70" s="559">
        <v>110</v>
      </c>
      <c r="F70" s="551">
        <f t="shared" si="4"/>
        <v>15</v>
      </c>
      <c r="G70" s="560">
        <v>15</v>
      </c>
      <c r="H70" s="560">
        <v>0</v>
      </c>
      <c r="I70" s="560">
        <v>0</v>
      </c>
      <c r="J70" s="560">
        <v>0</v>
      </c>
      <c r="K70" s="560">
        <v>0</v>
      </c>
      <c r="L70" s="570"/>
      <c r="M70" s="570"/>
      <c r="N70" s="570"/>
      <c r="O70" s="570"/>
      <c r="P70" s="551">
        <f t="shared" si="5"/>
        <v>1</v>
      </c>
      <c r="Q70" s="560">
        <v>1</v>
      </c>
      <c r="R70" s="560">
        <v>0</v>
      </c>
      <c r="S70" s="560">
        <v>0</v>
      </c>
      <c r="T70" s="560">
        <v>15</v>
      </c>
      <c r="U70" s="560">
        <v>0</v>
      </c>
      <c r="V70" s="560">
        <v>0</v>
      </c>
      <c r="W70" s="551">
        <f t="shared" si="14"/>
        <v>0</v>
      </c>
      <c r="X70" s="560">
        <v>0</v>
      </c>
      <c r="Y70" s="560">
        <v>0</v>
      </c>
      <c r="Z70" s="560">
        <v>0</v>
      </c>
      <c r="AA70" s="560">
        <v>0</v>
      </c>
      <c r="AB70" s="551">
        <f t="shared" si="15"/>
        <v>0</v>
      </c>
      <c r="AC70" s="560">
        <v>0</v>
      </c>
      <c r="AD70" s="560">
        <v>0</v>
      </c>
      <c r="AE70" s="560">
        <v>0</v>
      </c>
      <c r="AF70" s="560">
        <v>0</v>
      </c>
      <c r="AG70" s="551">
        <f t="shared" si="6"/>
        <v>0</v>
      </c>
      <c r="AH70" s="560">
        <v>0</v>
      </c>
      <c r="AI70" s="560">
        <v>0</v>
      </c>
      <c r="AJ70" s="560">
        <v>0</v>
      </c>
      <c r="AK70" s="560">
        <v>0</v>
      </c>
      <c r="AL70" s="551">
        <f t="shared" si="7"/>
        <v>0</v>
      </c>
      <c r="AM70" s="560">
        <v>0</v>
      </c>
      <c r="AN70" s="560">
        <v>0</v>
      </c>
      <c r="AO70" s="560">
        <v>0</v>
      </c>
      <c r="AP70" s="560">
        <v>0</v>
      </c>
      <c r="AQ70" s="560">
        <v>2</v>
      </c>
      <c r="AR70" s="560">
        <v>2</v>
      </c>
      <c r="AS70" s="560">
        <v>0</v>
      </c>
      <c r="AT70" s="560">
        <v>0</v>
      </c>
      <c r="AU70" s="560">
        <v>4</v>
      </c>
      <c r="AV70" s="551">
        <f t="shared" si="8"/>
        <v>2</v>
      </c>
      <c r="AW70" s="560">
        <v>0</v>
      </c>
      <c r="AX70" s="560">
        <v>2</v>
      </c>
      <c r="AY70" s="560">
        <v>0</v>
      </c>
      <c r="AZ70" s="560">
        <v>0</v>
      </c>
      <c r="BA70" s="560">
        <v>-4</v>
      </c>
      <c r="BB70" s="551">
        <f t="shared" si="9"/>
        <v>11</v>
      </c>
      <c r="BC70" s="560">
        <v>11</v>
      </c>
      <c r="BD70" s="560">
        <v>0</v>
      </c>
      <c r="BE70" s="560">
        <v>0</v>
      </c>
      <c r="BF70" s="560">
        <v>-4</v>
      </c>
      <c r="BG70" s="560">
        <v>4</v>
      </c>
      <c r="BH70" s="484">
        <v>0</v>
      </c>
      <c r="BI70" s="484">
        <v>0</v>
      </c>
      <c r="BJ70" s="484">
        <v>0</v>
      </c>
      <c r="BK70" s="484">
        <v>0</v>
      </c>
      <c r="BL70" s="484">
        <v>-1</v>
      </c>
      <c r="BM70" s="474">
        <v>8</v>
      </c>
      <c r="BN70" s="484">
        <v>8</v>
      </c>
      <c r="BO70" s="484">
        <v>0</v>
      </c>
      <c r="BP70" s="484">
        <v>0</v>
      </c>
      <c r="BQ70" s="484">
        <v>0</v>
      </c>
      <c r="BR70" s="484">
        <v>1</v>
      </c>
      <c r="BS70" s="483">
        <v>3</v>
      </c>
      <c r="BT70" s="483">
        <v>0</v>
      </c>
      <c r="BU70" s="483">
        <v>3</v>
      </c>
      <c r="BV70" s="483">
        <v>1</v>
      </c>
      <c r="BW70" s="483">
        <v>0</v>
      </c>
      <c r="BX70" s="473">
        <v>0</v>
      </c>
      <c r="BY70" s="483">
        <v>3</v>
      </c>
      <c r="BZ70" s="483">
        <v>0</v>
      </c>
      <c r="CA70" s="473"/>
      <c r="CB70" s="483">
        <v>2</v>
      </c>
      <c r="CC70" s="486">
        <v>0</v>
      </c>
      <c r="CD70" s="473"/>
      <c r="CE70" s="473">
        <v>349588703</v>
      </c>
      <c r="CF70" s="490"/>
      <c r="CG70" s="461"/>
    </row>
    <row r="71" spans="1:85" ht="15.75" customHeight="1">
      <c r="A71" s="303">
        <v>10</v>
      </c>
      <c r="B71" s="553" t="s">
        <v>348</v>
      </c>
      <c r="C71" s="559">
        <v>20</v>
      </c>
      <c r="D71" s="559">
        <v>470</v>
      </c>
      <c r="E71" s="559">
        <v>270</v>
      </c>
      <c r="F71" s="551">
        <f t="shared" si="4"/>
        <v>20</v>
      </c>
      <c r="G71" s="560">
        <v>20</v>
      </c>
      <c r="H71" s="560">
        <v>0</v>
      </c>
      <c r="I71" s="560">
        <v>0</v>
      </c>
      <c r="J71" s="560">
        <v>0</v>
      </c>
      <c r="K71" s="560">
        <v>0</v>
      </c>
      <c r="L71" s="570"/>
      <c r="M71" s="570"/>
      <c r="N71" s="570"/>
      <c r="O71" s="570"/>
      <c r="P71" s="551">
        <f t="shared" si="5"/>
        <v>1</v>
      </c>
      <c r="Q71" s="560">
        <v>1</v>
      </c>
      <c r="R71" s="560">
        <v>0</v>
      </c>
      <c r="S71" s="560">
        <v>0</v>
      </c>
      <c r="T71" s="560">
        <v>22</v>
      </c>
      <c r="U71" s="560">
        <v>0</v>
      </c>
      <c r="V71" s="560">
        <v>5</v>
      </c>
      <c r="W71" s="551">
        <f t="shared" si="14"/>
        <v>1</v>
      </c>
      <c r="X71" s="560">
        <v>1</v>
      </c>
      <c r="Y71" s="560">
        <v>0</v>
      </c>
      <c r="Z71" s="560">
        <v>0</v>
      </c>
      <c r="AA71" s="560">
        <v>0</v>
      </c>
      <c r="AB71" s="551">
        <f t="shared" si="15"/>
        <v>0</v>
      </c>
      <c r="AC71" s="560">
        <v>0</v>
      </c>
      <c r="AD71" s="560">
        <v>0</v>
      </c>
      <c r="AE71" s="560">
        <v>0</v>
      </c>
      <c r="AF71" s="560">
        <v>1</v>
      </c>
      <c r="AG71" s="551">
        <f t="shared" si="6"/>
        <v>1</v>
      </c>
      <c r="AH71" s="560">
        <v>1</v>
      </c>
      <c r="AI71" s="560">
        <v>0</v>
      </c>
      <c r="AJ71" s="560">
        <v>0</v>
      </c>
      <c r="AK71" s="560">
        <v>0</v>
      </c>
      <c r="AL71" s="551">
        <f t="shared" si="7"/>
        <v>0</v>
      </c>
      <c r="AM71" s="560">
        <v>0</v>
      </c>
      <c r="AN71" s="560">
        <v>0</v>
      </c>
      <c r="AO71" s="560">
        <v>0</v>
      </c>
      <c r="AP71" s="560">
        <v>0</v>
      </c>
      <c r="AQ71" s="560">
        <v>14</v>
      </c>
      <c r="AR71" s="560">
        <v>11</v>
      </c>
      <c r="AS71" s="560">
        <v>3</v>
      </c>
      <c r="AT71" s="560">
        <v>0</v>
      </c>
      <c r="AU71" s="560">
        <v>5</v>
      </c>
      <c r="AV71" s="551">
        <f t="shared" si="8"/>
        <v>14</v>
      </c>
      <c r="AW71" s="560">
        <v>11</v>
      </c>
      <c r="AX71" s="560">
        <v>3</v>
      </c>
      <c r="AY71" s="560">
        <v>0</v>
      </c>
      <c r="AZ71" s="560">
        <v>0</v>
      </c>
      <c r="BA71" s="560">
        <v>5</v>
      </c>
      <c r="BB71" s="551">
        <f t="shared" si="9"/>
        <v>9</v>
      </c>
      <c r="BC71" s="560">
        <v>9</v>
      </c>
      <c r="BD71" s="560">
        <v>0</v>
      </c>
      <c r="BE71" s="560">
        <v>0</v>
      </c>
      <c r="BF71" s="560">
        <v>5</v>
      </c>
      <c r="BG71" s="560">
        <v>0</v>
      </c>
      <c r="BH71" s="484">
        <v>4</v>
      </c>
      <c r="BI71" s="484">
        <v>4</v>
      </c>
      <c r="BJ71" s="484">
        <v>0</v>
      </c>
      <c r="BK71" s="484">
        <v>0</v>
      </c>
      <c r="BL71" s="484">
        <v>0</v>
      </c>
      <c r="BM71" s="474">
        <v>20</v>
      </c>
      <c r="BN71" s="484">
        <v>20</v>
      </c>
      <c r="BO71" s="484">
        <v>0</v>
      </c>
      <c r="BP71" s="484">
        <v>0</v>
      </c>
      <c r="BQ71" s="484">
        <v>0</v>
      </c>
      <c r="BR71" s="484">
        <v>0</v>
      </c>
      <c r="BS71" s="483">
        <v>3</v>
      </c>
      <c r="BT71" s="483">
        <v>1</v>
      </c>
      <c r="BU71" s="483">
        <v>2</v>
      </c>
      <c r="BV71" s="483">
        <v>1</v>
      </c>
      <c r="BW71" s="483">
        <v>6</v>
      </c>
      <c r="BX71" s="473">
        <v>0</v>
      </c>
      <c r="BY71" s="483">
        <v>6</v>
      </c>
      <c r="BZ71" s="483">
        <v>0</v>
      </c>
      <c r="CA71" s="473">
        <v>1</v>
      </c>
      <c r="CB71" s="483">
        <v>2</v>
      </c>
      <c r="CC71" s="486">
        <v>0</v>
      </c>
      <c r="CD71" s="473">
        <v>1</v>
      </c>
      <c r="CE71" s="489">
        <v>332315994</v>
      </c>
      <c r="CF71" s="490"/>
      <c r="CG71" s="461"/>
    </row>
    <row r="72" spans="1:85" ht="15.75" customHeight="1">
      <c r="A72" s="303">
        <v>11</v>
      </c>
      <c r="B72" s="553" t="s">
        <v>349</v>
      </c>
      <c r="C72" s="559">
        <v>15</v>
      </c>
      <c r="D72" s="559">
        <v>410</v>
      </c>
      <c r="E72" s="559">
        <v>46</v>
      </c>
      <c r="F72" s="551">
        <f t="shared" si="4"/>
        <v>15</v>
      </c>
      <c r="G72" s="560">
        <v>15</v>
      </c>
      <c r="H72" s="560">
        <v>0</v>
      </c>
      <c r="I72" s="560">
        <v>0</v>
      </c>
      <c r="J72" s="560">
        <v>0</v>
      </c>
      <c r="K72" s="560">
        <v>0</v>
      </c>
      <c r="L72" s="570"/>
      <c r="M72" s="570"/>
      <c r="N72" s="570"/>
      <c r="O72" s="570"/>
      <c r="P72" s="551">
        <f t="shared" si="5"/>
        <v>1</v>
      </c>
      <c r="Q72" s="560">
        <v>1</v>
      </c>
      <c r="R72" s="560">
        <v>0</v>
      </c>
      <c r="S72" s="560">
        <v>0</v>
      </c>
      <c r="T72" s="560">
        <v>30</v>
      </c>
      <c r="U72" s="560">
        <v>0</v>
      </c>
      <c r="V72" s="560">
        <v>5</v>
      </c>
      <c r="W72" s="551">
        <f t="shared" si="14"/>
        <v>1</v>
      </c>
      <c r="X72" s="560">
        <v>1</v>
      </c>
      <c r="Y72" s="560">
        <v>0</v>
      </c>
      <c r="Z72" s="560">
        <v>0</v>
      </c>
      <c r="AA72" s="560">
        <v>0</v>
      </c>
      <c r="AB72" s="551">
        <f t="shared" si="15"/>
        <v>1</v>
      </c>
      <c r="AC72" s="560">
        <v>1</v>
      </c>
      <c r="AD72" s="560">
        <v>0</v>
      </c>
      <c r="AE72" s="560">
        <v>0</v>
      </c>
      <c r="AF72" s="560">
        <v>0</v>
      </c>
      <c r="AG72" s="551">
        <f t="shared" si="6"/>
        <v>1</v>
      </c>
      <c r="AH72" s="560">
        <v>1</v>
      </c>
      <c r="AI72" s="560">
        <v>0</v>
      </c>
      <c r="AJ72" s="560">
        <v>0</v>
      </c>
      <c r="AK72" s="560">
        <v>0</v>
      </c>
      <c r="AL72" s="551">
        <f t="shared" si="7"/>
        <v>0</v>
      </c>
      <c r="AM72" s="560">
        <v>0</v>
      </c>
      <c r="AN72" s="560">
        <v>0</v>
      </c>
      <c r="AO72" s="560">
        <v>0</v>
      </c>
      <c r="AP72" s="560">
        <v>1</v>
      </c>
      <c r="AQ72" s="560">
        <v>0</v>
      </c>
      <c r="AR72" s="560">
        <v>0</v>
      </c>
      <c r="AS72" s="560">
        <v>0</v>
      </c>
      <c r="AT72" s="560">
        <v>0</v>
      </c>
      <c r="AU72" s="560">
        <v>0</v>
      </c>
      <c r="AV72" s="551">
        <f t="shared" si="8"/>
        <v>0</v>
      </c>
      <c r="AW72" s="560">
        <v>0</v>
      </c>
      <c r="AX72" s="560">
        <v>0</v>
      </c>
      <c r="AY72" s="560">
        <v>0</v>
      </c>
      <c r="AZ72" s="560">
        <v>0</v>
      </c>
      <c r="BA72" s="560">
        <v>0</v>
      </c>
      <c r="BB72" s="551">
        <f t="shared" si="9"/>
        <v>0</v>
      </c>
      <c r="BC72" s="560">
        <v>0</v>
      </c>
      <c r="BD72" s="560">
        <v>0</v>
      </c>
      <c r="BE72" s="560">
        <v>0</v>
      </c>
      <c r="BF72" s="560">
        <v>0</v>
      </c>
      <c r="BG72" s="560">
        <v>0</v>
      </c>
      <c r="BH72" s="484">
        <v>3</v>
      </c>
      <c r="BI72" s="484">
        <v>3</v>
      </c>
      <c r="BJ72" s="484">
        <v>0</v>
      </c>
      <c r="BK72" s="484">
        <v>0</v>
      </c>
      <c r="BL72" s="484">
        <v>0</v>
      </c>
      <c r="BM72" s="474">
        <v>4</v>
      </c>
      <c r="BN72" s="484">
        <v>4</v>
      </c>
      <c r="BO72" s="484">
        <v>0</v>
      </c>
      <c r="BP72" s="484">
        <v>0</v>
      </c>
      <c r="BQ72" s="484">
        <v>0</v>
      </c>
      <c r="BR72" s="484">
        <v>0</v>
      </c>
      <c r="BS72" s="483">
        <v>1</v>
      </c>
      <c r="BT72" s="483">
        <v>1</v>
      </c>
      <c r="BU72" s="483">
        <v>0</v>
      </c>
      <c r="BV72" s="483">
        <v>1</v>
      </c>
      <c r="BW72" s="483">
        <v>1</v>
      </c>
      <c r="BX72" s="473">
        <v>1</v>
      </c>
      <c r="BY72" s="483">
        <v>1</v>
      </c>
      <c r="BZ72" s="483">
        <v>0</v>
      </c>
      <c r="CA72" s="473"/>
      <c r="CB72" s="483">
        <v>2</v>
      </c>
      <c r="CC72" s="486">
        <v>0</v>
      </c>
      <c r="CD72" s="473"/>
      <c r="CE72" s="489">
        <v>348774999</v>
      </c>
      <c r="CF72" s="490"/>
      <c r="CG72" s="461"/>
    </row>
    <row r="73" spans="1:85" ht="15.75" customHeight="1">
      <c r="A73" s="303">
        <v>12</v>
      </c>
      <c r="B73" s="553" t="s">
        <v>350</v>
      </c>
      <c r="C73" s="559">
        <v>8</v>
      </c>
      <c r="D73" s="559">
        <v>193</v>
      </c>
      <c r="E73" s="559">
        <v>9</v>
      </c>
      <c r="F73" s="551">
        <f t="shared" ref="F73:F113" si="30">G73+H73+I73</f>
        <v>8</v>
      </c>
      <c r="G73" s="560">
        <v>8</v>
      </c>
      <c r="H73" s="560">
        <v>0</v>
      </c>
      <c r="I73" s="560">
        <v>0</v>
      </c>
      <c r="J73" s="560">
        <v>0</v>
      </c>
      <c r="K73" s="560">
        <v>0</v>
      </c>
      <c r="L73" s="570"/>
      <c r="M73" s="570"/>
      <c r="N73" s="570"/>
      <c r="O73" s="570"/>
      <c r="P73" s="551">
        <f t="shared" ref="P73:P113" si="31">Q73+R73+S73</f>
        <v>1</v>
      </c>
      <c r="Q73" s="560">
        <v>1</v>
      </c>
      <c r="R73" s="560">
        <v>0</v>
      </c>
      <c r="S73" s="560">
        <v>0</v>
      </c>
      <c r="T73" s="560">
        <v>25</v>
      </c>
      <c r="U73" s="560">
        <v>0</v>
      </c>
      <c r="V73" s="560">
        <v>0</v>
      </c>
      <c r="W73" s="551">
        <f t="shared" si="14"/>
        <v>0</v>
      </c>
      <c r="X73" s="560">
        <v>0</v>
      </c>
      <c r="Y73" s="560">
        <v>0</v>
      </c>
      <c r="Z73" s="560">
        <v>0</v>
      </c>
      <c r="AA73" s="560">
        <v>0</v>
      </c>
      <c r="AB73" s="551">
        <f t="shared" si="15"/>
        <v>0</v>
      </c>
      <c r="AC73" s="560">
        <v>0</v>
      </c>
      <c r="AD73" s="560">
        <v>0</v>
      </c>
      <c r="AE73" s="560">
        <v>0</v>
      </c>
      <c r="AF73" s="560">
        <v>0</v>
      </c>
      <c r="AG73" s="551">
        <f t="shared" ref="AG73:AG136" si="32">AH73+AI73+AJ73</f>
        <v>0</v>
      </c>
      <c r="AH73" s="560">
        <v>0</v>
      </c>
      <c r="AI73" s="560">
        <v>0</v>
      </c>
      <c r="AJ73" s="560">
        <v>0</v>
      </c>
      <c r="AK73" s="560">
        <v>0</v>
      </c>
      <c r="AL73" s="551">
        <f t="shared" ref="AL73:AL113" si="33">AM73+AN73+AO73</f>
        <v>0</v>
      </c>
      <c r="AM73" s="560">
        <v>0</v>
      </c>
      <c r="AN73" s="560">
        <v>0</v>
      </c>
      <c r="AO73" s="560">
        <v>0</v>
      </c>
      <c r="AP73" s="560">
        <v>0</v>
      </c>
      <c r="AQ73" s="560">
        <v>0</v>
      </c>
      <c r="AR73" s="560">
        <v>0</v>
      </c>
      <c r="AS73" s="560">
        <v>0</v>
      </c>
      <c r="AT73" s="560">
        <v>0</v>
      </c>
      <c r="AU73" s="560">
        <v>0</v>
      </c>
      <c r="AV73" s="551">
        <f t="shared" ref="AV73:AV113" si="34">AW73+AX73+AY73</f>
        <v>0</v>
      </c>
      <c r="AW73" s="560">
        <v>0</v>
      </c>
      <c r="AX73" s="560">
        <v>0</v>
      </c>
      <c r="AY73" s="560">
        <v>0</v>
      </c>
      <c r="AZ73" s="560">
        <v>0</v>
      </c>
      <c r="BA73" s="560">
        <v>0</v>
      </c>
      <c r="BB73" s="551">
        <f t="shared" ref="BB73:BB113" si="35">BC73+BD73+BE73</f>
        <v>2</v>
      </c>
      <c r="BC73" s="560">
        <v>2</v>
      </c>
      <c r="BD73" s="560">
        <v>0</v>
      </c>
      <c r="BE73" s="560">
        <v>0</v>
      </c>
      <c r="BF73" s="560">
        <v>0</v>
      </c>
      <c r="BG73" s="560">
        <v>0</v>
      </c>
      <c r="BH73" s="484">
        <v>2</v>
      </c>
      <c r="BI73" s="484">
        <v>2</v>
      </c>
      <c r="BJ73" s="484">
        <v>0</v>
      </c>
      <c r="BK73" s="484">
        <v>0</v>
      </c>
      <c r="BL73" s="484">
        <v>0</v>
      </c>
      <c r="BM73" s="474">
        <v>2</v>
      </c>
      <c r="BN73" s="484">
        <v>2</v>
      </c>
      <c r="BO73" s="484">
        <v>0</v>
      </c>
      <c r="BP73" s="484">
        <v>0</v>
      </c>
      <c r="BQ73" s="484">
        <v>0</v>
      </c>
      <c r="BR73" s="484">
        <v>0</v>
      </c>
      <c r="BS73" s="483">
        <v>1</v>
      </c>
      <c r="BT73" s="483">
        <v>1</v>
      </c>
      <c r="BU73" s="483">
        <v>0</v>
      </c>
      <c r="BV73" s="483">
        <v>1</v>
      </c>
      <c r="BW73" s="483">
        <v>0</v>
      </c>
      <c r="BX73" s="473">
        <v>0</v>
      </c>
      <c r="BY73" s="483">
        <v>1</v>
      </c>
      <c r="BZ73" s="483">
        <v>0</v>
      </c>
      <c r="CA73" s="473"/>
      <c r="CB73" s="483">
        <v>2</v>
      </c>
      <c r="CC73" s="486">
        <v>0</v>
      </c>
      <c r="CD73" s="473"/>
      <c r="CE73" s="489">
        <v>982415283</v>
      </c>
      <c r="CF73" s="490"/>
      <c r="CG73" s="461"/>
    </row>
    <row r="74" spans="1:85" ht="15.75" customHeight="1">
      <c r="A74" s="303">
        <v>13</v>
      </c>
      <c r="B74" s="553" t="s">
        <v>351</v>
      </c>
      <c r="C74" s="559">
        <v>21</v>
      </c>
      <c r="D74" s="559">
        <v>417</v>
      </c>
      <c r="E74" s="559">
        <v>115</v>
      </c>
      <c r="F74" s="551">
        <f t="shared" si="30"/>
        <v>21</v>
      </c>
      <c r="G74" s="560">
        <v>12</v>
      </c>
      <c r="H74" s="560">
        <v>9</v>
      </c>
      <c r="I74" s="560">
        <v>0</v>
      </c>
      <c r="J74" s="560">
        <v>0</v>
      </c>
      <c r="K74" s="560">
        <v>0</v>
      </c>
      <c r="L74" s="570"/>
      <c r="M74" s="570"/>
      <c r="N74" s="570"/>
      <c r="O74" s="570"/>
      <c r="P74" s="551">
        <f t="shared" si="31"/>
        <v>1</v>
      </c>
      <c r="Q74" s="560">
        <v>1</v>
      </c>
      <c r="R74" s="560">
        <v>0</v>
      </c>
      <c r="S74" s="560">
        <v>0</v>
      </c>
      <c r="T74" s="560">
        <v>12</v>
      </c>
      <c r="U74" s="560">
        <v>0</v>
      </c>
      <c r="V74" s="560">
        <v>0</v>
      </c>
      <c r="W74" s="551">
        <f t="shared" si="14"/>
        <v>0</v>
      </c>
      <c r="X74" s="560">
        <v>0</v>
      </c>
      <c r="Y74" s="560">
        <v>0</v>
      </c>
      <c r="Z74" s="560">
        <v>0</v>
      </c>
      <c r="AA74" s="560">
        <v>1</v>
      </c>
      <c r="AB74" s="551">
        <f t="shared" si="15"/>
        <v>0</v>
      </c>
      <c r="AC74" s="560">
        <v>0</v>
      </c>
      <c r="AD74" s="560">
        <v>0</v>
      </c>
      <c r="AE74" s="560">
        <v>0</v>
      </c>
      <c r="AF74" s="560">
        <v>1</v>
      </c>
      <c r="AG74" s="551">
        <f t="shared" si="32"/>
        <v>0</v>
      </c>
      <c r="AH74" s="560">
        <v>0</v>
      </c>
      <c r="AI74" s="560">
        <v>0</v>
      </c>
      <c r="AJ74" s="560">
        <v>0</v>
      </c>
      <c r="AK74" s="560">
        <v>1</v>
      </c>
      <c r="AL74" s="551">
        <f t="shared" si="33"/>
        <v>0</v>
      </c>
      <c r="AM74" s="560">
        <v>0</v>
      </c>
      <c r="AN74" s="560">
        <v>0</v>
      </c>
      <c r="AO74" s="560">
        <v>0</v>
      </c>
      <c r="AP74" s="560">
        <v>1</v>
      </c>
      <c r="AQ74" s="560">
        <v>0</v>
      </c>
      <c r="AR74" s="560">
        <v>0</v>
      </c>
      <c r="AS74" s="560">
        <v>0</v>
      </c>
      <c r="AT74" s="560">
        <v>0</v>
      </c>
      <c r="AU74" s="560">
        <v>15</v>
      </c>
      <c r="AV74" s="551">
        <f t="shared" si="34"/>
        <v>0</v>
      </c>
      <c r="AW74" s="560">
        <v>0</v>
      </c>
      <c r="AX74" s="560">
        <v>0</v>
      </c>
      <c r="AY74" s="560">
        <v>0</v>
      </c>
      <c r="AZ74" s="560">
        <v>0</v>
      </c>
      <c r="BA74" s="560">
        <v>15</v>
      </c>
      <c r="BB74" s="551">
        <f t="shared" si="35"/>
        <v>7</v>
      </c>
      <c r="BC74" s="560">
        <v>0</v>
      </c>
      <c r="BD74" s="560">
        <v>7</v>
      </c>
      <c r="BE74" s="560">
        <v>0</v>
      </c>
      <c r="BF74" s="560">
        <v>3</v>
      </c>
      <c r="BG74" s="560">
        <v>3</v>
      </c>
      <c r="BH74" s="484">
        <v>2</v>
      </c>
      <c r="BI74" s="484">
        <v>2</v>
      </c>
      <c r="BJ74" s="484">
        <v>0</v>
      </c>
      <c r="BK74" s="484">
        <v>0</v>
      </c>
      <c r="BL74" s="484">
        <v>10</v>
      </c>
      <c r="BM74" s="474">
        <v>12</v>
      </c>
      <c r="BN74" s="484">
        <v>0</v>
      </c>
      <c r="BO74" s="484">
        <v>12</v>
      </c>
      <c r="BP74" s="484">
        <v>0</v>
      </c>
      <c r="BQ74" s="484">
        <v>0</v>
      </c>
      <c r="BR74" s="484">
        <v>12</v>
      </c>
      <c r="BS74" s="483">
        <v>6</v>
      </c>
      <c r="BT74" s="483">
        <v>4</v>
      </c>
      <c r="BU74" s="483">
        <v>2</v>
      </c>
      <c r="BV74" s="483">
        <v>6</v>
      </c>
      <c r="BW74" s="483">
        <v>0</v>
      </c>
      <c r="BX74" s="473"/>
      <c r="BY74" s="483">
        <v>4</v>
      </c>
      <c r="BZ74" s="483">
        <v>0</v>
      </c>
      <c r="CA74" s="473"/>
      <c r="CB74" s="483">
        <v>2</v>
      </c>
      <c r="CC74" s="486">
        <v>0</v>
      </c>
      <c r="CD74" s="473"/>
      <c r="CE74" s="489">
        <v>988912213</v>
      </c>
      <c r="CF74" s="490"/>
      <c r="CG74" s="461"/>
    </row>
    <row r="75" spans="1:85" ht="15.75" customHeight="1">
      <c r="A75" s="303">
        <v>14</v>
      </c>
      <c r="B75" s="553" t="s">
        <v>352</v>
      </c>
      <c r="C75" s="559">
        <v>19</v>
      </c>
      <c r="D75" s="559">
        <v>457</v>
      </c>
      <c r="E75" s="559">
        <v>235</v>
      </c>
      <c r="F75" s="551">
        <f t="shared" si="30"/>
        <v>19</v>
      </c>
      <c r="G75" s="560">
        <v>19</v>
      </c>
      <c r="H75" s="560">
        <v>0</v>
      </c>
      <c r="I75" s="560">
        <v>0</v>
      </c>
      <c r="J75" s="560">
        <v>0</v>
      </c>
      <c r="K75" s="560">
        <v>0</v>
      </c>
      <c r="L75" s="570"/>
      <c r="M75" s="570"/>
      <c r="N75" s="570"/>
      <c r="O75" s="570"/>
      <c r="P75" s="551">
        <f t="shared" si="31"/>
        <v>1</v>
      </c>
      <c r="Q75" s="560">
        <v>1</v>
      </c>
      <c r="R75" s="560">
        <v>0</v>
      </c>
      <c r="S75" s="560">
        <v>0</v>
      </c>
      <c r="T75" s="560">
        <v>21</v>
      </c>
      <c r="U75" s="560">
        <v>0</v>
      </c>
      <c r="V75" s="560">
        <v>10</v>
      </c>
      <c r="W75" s="551">
        <f t="shared" si="14"/>
        <v>0</v>
      </c>
      <c r="X75" s="560">
        <v>0</v>
      </c>
      <c r="Y75" s="560">
        <v>0</v>
      </c>
      <c r="Z75" s="560">
        <v>0</v>
      </c>
      <c r="AA75" s="560">
        <v>1</v>
      </c>
      <c r="AB75" s="551">
        <f t="shared" si="15"/>
        <v>0</v>
      </c>
      <c r="AC75" s="560">
        <v>0</v>
      </c>
      <c r="AD75" s="560">
        <v>0</v>
      </c>
      <c r="AE75" s="560">
        <v>0</v>
      </c>
      <c r="AF75" s="560">
        <v>1</v>
      </c>
      <c r="AG75" s="551">
        <f t="shared" si="32"/>
        <v>0</v>
      </c>
      <c r="AH75" s="560">
        <v>0</v>
      </c>
      <c r="AI75" s="560">
        <v>0</v>
      </c>
      <c r="AJ75" s="560">
        <v>0</v>
      </c>
      <c r="AK75" s="560">
        <v>1</v>
      </c>
      <c r="AL75" s="551">
        <f t="shared" si="33"/>
        <v>0</v>
      </c>
      <c r="AM75" s="560">
        <v>0</v>
      </c>
      <c r="AN75" s="560">
        <v>0</v>
      </c>
      <c r="AO75" s="560">
        <v>0</v>
      </c>
      <c r="AP75" s="560">
        <v>1</v>
      </c>
      <c r="AQ75" s="560">
        <v>11</v>
      </c>
      <c r="AR75" s="560">
        <v>11</v>
      </c>
      <c r="AS75" s="560">
        <v>0</v>
      </c>
      <c r="AT75" s="560">
        <v>0</v>
      </c>
      <c r="AU75" s="560">
        <v>0</v>
      </c>
      <c r="AV75" s="551">
        <f t="shared" si="34"/>
        <v>24</v>
      </c>
      <c r="AW75" s="560">
        <v>24</v>
      </c>
      <c r="AX75" s="560">
        <v>0</v>
      </c>
      <c r="AY75" s="560">
        <v>0</v>
      </c>
      <c r="AZ75" s="560">
        <v>0</v>
      </c>
      <c r="BA75" s="560">
        <v>6</v>
      </c>
      <c r="BB75" s="551">
        <f t="shared" si="35"/>
        <v>0</v>
      </c>
      <c r="BC75" s="560">
        <v>0</v>
      </c>
      <c r="BD75" s="560">
        <v>0</v>
      </c>
      <c r="BE75" s="560">
        <v>0</v>
      </c>
      <c r="BF75" s="560">
        <v>6</v>
      </c>
      <c r="BG75" s="560">
        <v>6</v>
      </c>
      <c r="BH75" s="484">
        <v>2</v>
      </c>
      <c r="BI75" s="484">
        <v>2</v>
      </c>
      <c r="BJ75" s="484">
        <v>0</v>
      </c>
      <c r="BK75" s="484">
        <v>0</v>
      </c>
      <c r="BL75" s="484">
        <v>0</v>
      </c>
      <c r="BM75" s="474">
        <v>8</v>
      </c>
      <c r="BN75" s="484">
        <v>6</v>
      </c>
      <c r="BO75" s="484">
        <v>0</v>
      </c>
      <c r="BP75" s="484">
        <v>2</v>
      </c>
      <c r="BQ75" s="484">
        <v>0</v>
      </c>
      <c r="BR75" s="484">
        <v>2</v>
      </c>
      <c r="BS75" s="483">
        <v>2</v>
      </c>
      <c r="BT75" s="483">
        <v>1</v>
      </c>
      <c r="BU75" s="483">
        <v>1</v>
      </c>
      <c r="BV75" s="483">
        <v>0</v>
      </c>
      <c r="BW75" s="483">
        <v>6</v>
      </c>
      <c r="BX75" s="473">
        <v>6</v>
      </c>
      <c r="BY75" s="483">
        <v>3</v>
      </c>
      <c r="BZ75" s="483">
        <v>0</v>
      </c>
      <c r="CA75" s="473"/>
      <c r="CB75" s="483">
        <v>2</v>
      </c>
      <c r="CC75" s="486">
        <v>0</v>
      </c>
      <c r="CD75" s="473"/>
      <c r="CE75" s="489">
        <v>367547288</v>
      </c>
      <c r="CF75" s="490"/>
      <c r="CG75" s="461"/>
    </row>
    <row r="76" spans="1:85" ht="15.75" customHeight="1">
      <c r="A76" s="303">
        <v>15</v>
      </c>
      <c r="B76" s="553" t="s">
        <v>353</v>
      </c>
      <c r="C76" s="559">
        <v>15</v>
      </c>
      <c r="D76" s="559">
        <v>383</v>
      </c>
      <c r="E76" s="559">
        <v>91</v>
      </c>
      <c r="F76" s="551">
        <f t="shared" si="30"/>
        <v>15</v>
      </c>
      <c r="G76" s="560">
        <v>13</v>
      </c>
      <c r="H76" s="560">
        <v>2</v>
      </c>
      <c r="I76" s="560">
        <v>0</v>
      </c>
      <c r="J76" s="560">
        <v>0</v>
      </c>
      <c r="K76" s="560">
        <v>2</v>
      </c>
      <c r="L76" s="570"/>
      <c r="M76" s="570"/>
      <c r="N76" s="570"/>
      <c r="O76" s="570"/>
      <c r="P76" s="551">
        <f t="shared" si="31"/>
        <v>1</v>
      </c>
      <c r="Q76" s="560">
        <v>1</v>
      </c>
      <c r="R76" s="560">
        <v>0</v>
      </c>
      <c r="S76" s="560">
        <v>0</v>
      </c>
      <c r="T76" s="560">
        <v>18</v>
      </c>
      <c r="U76" s="560">
        <v>0</v>
      </c>
      <c r="V76" s="560">
        <v>10</v>
      </c>
      <c r="W76" s="551">
        <f t="shared" si="14"/>
        <v>0</v>
      </c>
      <c r="X76" s="560">
        <v>0</v>
      </c>
      <c r="Y76" s="560">
        <v>0</v>
      </c>
      <c r="Z76" s="560">
        <v>0</v>
      </c>
      <c r="AA76" s="560">
        <v>1</v>
      </c>
      <c r="AB76" s="551">
        <f t="shared" si="15"/>
        <v>0</v>
      </c>
      <c r="AC76" s="560">
        <v>0</v>
      </c>
      <c r="AD76" s="560">
        <v>0</v>
      </c>
      <c r="AE76" s="560">
        <v>0</v>
      </c>
      <c r="AF76" s="560">
        <v>1</v>
      </c>
      <c r="AG76" s="551">
        <f t="shared" si="32"/>
        <v>0</v>
      </c>
      <c r="AH76" s="560">
        <v>0</v>
      </c>
      <c r="AI76" s="560">
        <v>0</v>
      </c>
      <c r="AJ76" s="560">
        <v>0</v>
      </c>
      <c r="AK76" s="560">
        <v>1</v>
      </c>
      <c r="AL76" s="551">
        <f t="shared" si="33"/>
        <v>0</v>
      </c>
      <c r="AM76" s="560">
        <v>0</v>
      </c>
      <c r="AN76" s="560">
        <v>0</v>
      </c>
      <c r="AO76" s="560">
        <v>0</v>
      </c>
      <c r="AP76" s="560">
        <v>1</v>
      </c>
      <c r="AQ76" s="560">
        <v>4</v>
      </c>
      <c r="AR76" s="560">
        <v>4</v>
      </c>
      <c r="AS76" s="560">
        <v>0</v>
      </c>
      <c r="AT76" s="560">
        <v>0</v>
      </c>
      <c r="AU76" s="560">
        <v>0</v>
      </c>
      <c r="AV76" s="551">
        <f t="shared" si="34"/>
        <v>4</v>
      </c>
      <c r="AW76" s="560">
        <v>4</v>
      </c>
      <c r="AX76" s="560">
        <v>0</v>
      </c>
      <c r="AY76" s="560">
        <v>0</v>
      </c>
      <c r="AZ76" s="560">
        <v>0</v>
      </c>
      <c r="BA76" s="560">
        <v>0</v>
      </c>
      <c r="BB76" s="551">
        <f t="shared" si="35"/>
        <v>0</v>
      </c>
      <c r="BC76" s="560">
        <v>0</v>
      </c>
      <c r="BD76" s="560">
        <v>0</v>
      </c>
      <c r="BE76" s="560">
        <v>0</v>
      </c>
      <c r="BF76" s="560">
        <v>0</v>
      </c>
      <c r="BG76" s="560">
        <v>0</v>
      </c>
      <c r="BH76" s="484">
        <v>2</v>
      </c>
      <c r="BI76" s="484">
        <v>2</v>
      </c>
      <c r="BJ76" s="484">
        <v>0</v>
      </c>
      <c r="BK76" s="484">
        <v>0</v>
      </c>
      <c r="BL76" s="484">
        <v>0</v>
      </c>
      <c r="BM76" s="474">
        <v>5</v>
      </c>
      <c r="BN76" s="484">
        <v>3</v>
      </c>
      <c r="BO76" s="484">
        <v>2</v>
      </c>
      <c r="BP76" s="484">
        <v>0</v>
      </c>
      <c r="BQ76" s="484">
        <v>0</v>
      </c>
      <c r="BR76" s="484">
        <v>1</v>
      </c>
      <c r="BS76" s="483">
        <v>1</v>
      </c>
      <c r="BT76" s="483">
        <v>1</v>
      </c>
      <c r="BU76" s="483">
        <v>0</v>
      </c>
      <c r="BV76" s="483">
        <v>1</v>
      </c>
      <c r="BW76" s="483">
        <v>1</v>
      </c>
      <c r="BX76" s="473"/>
      <c r="BY76" s="483">
        <v>1</v>
      </c>
      <c r="BZ76" s="483">
        <v>0</v>
      </c>
      <c r="CA76" s="473"/>
      <c r="CB76" s="483">
        <v>2</v>
      </c>
      <c r="CC76" s="486">
        <v>0</v>
      </c>
      <c r="CD76" s="473"/>
      <c r="CE76" s="489">
        <v>393136968</v>
      </c>
      <c r="CF76" s="490"/>
      <c r="CG76" s="461"/>
    </row>
    <row r="77" spans="1:85" ht="15.75" customHeight="1">
      <c r="A77" s="303">
        <v>16</v>
      </c>
      <c r="B77" s="553" t="s">
        <v>354</v>
      </c>
      <c r="C77" s="559">
        <v>18</v>
      </c>
      <c r="D77" s="559">
        <v>450</v>
      </c>
      <c r="E77" s="559">
        <v>210</v>
      </c>
      <c r="F77" s="551">
        <f t="shared" si="30"/>
        <v>18</v>
      </c>
      <c r="G77" s="560">
        <v>16</v>
      </c>
      <c r="H77" s="560">
        <v>2</v>
      </c>
      <c r="I77" s="560">
        <v>0</v>
      </c>
      <c r="J77" s="560">
        <v>0</v>
      </c>
      <c r="K77" s="560">
        <v>2</v>
      </c>
      <c r="L77" s="570"/>
      <c r="M77" s="570"/>
      <c r="N77" s="570"/>
      <c r="O77" s="570"/>
      <c r="P77" s="551">
        <f t="shared" si="31"/>
        <v>1</v>
      </c>
      <c r="Q77" s="560">
        <v>1</v>
      </c>
      <c r="R77" s="560">
        <v>0</v>
      </c>
      <c r="S77" s="560">
        <v>0</v>
      </c>
      <c r="T77" s="560">
        <v>20</v>
      </c>
      <c r="U77" s="560">
        <v>0</v>
      </c>
      <c r="V77" s="560">
        <v>4</v>
      </c>
      <c r="W77" s="551">
        <f t="shared" si="14"/>
        <v>1</v>
      </c>
      <c r="X77" s="560">
        <v>0</v>
      </c>
      <c r="Y77" s="560">
        <v>1</v>
      </c>
      <c r="Z77" s="560">
        <v>0</v>
      </c>
      <c r="AA77" s="560">
        <v>0</v>
      </c>
      <c r="AB77" s="551">
        <f t="shared" si="15"/>
        <v>1</v>
      </c>
      <c r="AC77" s="560">
        <v>0</v>
      </c>
      <c r="AD77" s="560">
        <v>1</v>
      </c>
      <c r="AE77" s="560">
        <v>0</v>
      </c>
      <c r="AF77" s="560">
        <v>0</v>
      </c>
      <c r="AG77" s="551">
        <f t="shared" si="32"/>
        <v>1</v>
      </c>
      <c r="AH77" s="560">
        <v>1</v>
      </c>
      <c r="AI77" s="560">
        <v>0</v>
      </c>
      <c r="AJ77" s="560">
        <v>0</v>
      </c>
      <c r="AK77" s="560">
        <v>0</v>
      </c>
      <c r="AL77" s="551">
        <f t="shared" si="33"/>
        <v>0</v>
      </c>
      <c r="AM77" s="560">
        <v>0</v>
      </c>
      <c r="AN77" s="560">
        <v>0</v>
      </c>
      <c r="AO77" s="560">
        <v>0</v>
      </c>
      <c r="AP77" s="560">
        <v>0</v>
      </c>
      <c r="AQ77" s="560">
        <v>14</v>
      </c>
      <c r="AR77" s="560">
        <v>14</v>
      </c>
      <c r="AS77" s="560">
        <v>0</v>
      </c>
      <c r="AT77" s="560">
        <v>0</v>
      </c>
      <c r="AU77" s="560">
        <v>0</v>
      </c>
      <c r="AV77" s="551">
        <f t="shared" si="34"/>
        <v>14</v>
      </c>
      <c r="AW77" s="560">
        <v>14</v>
      </c>
      <c r="AX77" s="560">
        <v>0</v>
      </c>
      <c r="AY77" s="560">
        <v>0</v>
      </c>
      <c r="AZ77" s="560">
        <v>0</v>
      </c>
      <c r="BA77" s="560">
        <v>0</v>
      </c>
      <c r="BB77" s="551">
        <f t="shared" si="35"/>
        <v>6</v>
      </c>
      <c r="BC77" s="560">
        <v>3</v>
      </c>
      <c r="BD77" s="560">
        <v>3</v>
      </c>
      <c r="BE77" s="560">
        <v>0</v>
      </c>
      <c r="BF77" s="560">
        <v>0</v>
      </c>
      <c r="BG77" s="560">
        <v>0</v>
      </c>
      <c r="BH77" s="484">
        <v>2</v>
      </c>
      <c r="BI77" s="484">
        <v>2</v>
      </c>
      <c r="BJ77" s="484">
        <v>0</v>
      </c>
      <c r="BK77" s="484">
        <v>0</v>
      </c>
      <c r="BL77" s="484">
        <v>0</v>
      </c>
      <c r="BM77" s="474">
        <v>8</v>
      </c>
      <c r="BN77" s="484">
        <v>4</v>
      </c>
      <c r="BO77" s="484">
        <v>4</v>
      </c>
      <c r="BP77" s="484">
        <v>0</v>
      </c>
      <c r="BQ77" s="484">
        <v>0</v>
      </c>
      <c r="BR77" s="484">
        <v>2</v>
      </c>
      <c r="BS77" s="483">
        <v>4</v>
      </c>
      <c r="BT77" s="483">
        <v>3</v>
      </c>
      <c r="BU77" s="483">
        <v>1</v>
      </c>
      <c r="BV77" s="483">
        <v>4</v>
      </c>
      <c r="BW77" s="483">
        <v>0</v>
      </c>
      <c r="BX77" s="473">
        <v>0</v>
      </c>
      <c r="BY77" s="483">
        <v>4</v>
      </c>
      <c r="BZ77" s="483">
        <v>0</v>
      </c>
      <c r="CA77" s="473"/>
      <c r="CB77" s="483">
        <v>4</v>
      </c>
      <c r="CC77" s="486">
        <v>0</v>
      </c>
      <c r="CD77" s="473"/>
      <c r="CE77" s="489">
        <v>385975824</v>
      </c>
      <c r="CF77" s="490"/>
      <c r="CG77" s="461"/>
    </row>
    <row r="78" spans="1:85" ht="15.75" customHeight="1">
      <c r="A78" s="303">
        <v>17</v>
      </c>
      <c r="B78" s="553" t="s">
        <v>355</v>
      </c>
      <c r="C78" s="559">
        <v>20</v>
      </c>
      <c r="D78" s="559">
        <v>510</v>
      </c>
      <c r="E78" s="559">
        <v>139</v>
      </c>
      <c r="F78" s="551">
        <f t="shared" si="30"/>
        <v>20</v>
      </c>
      <c r="G78" s="560">
        <v>20</v>
      </c>
      <c r="H78" s="560">
        <v>0</v>
      </c>
      <c r="I78" s="560">
        <v>0</v>
      </c>
      <c r="J78" s="560">
        <v>0</v>
      </c>
      <c r="K78" s="560">
        <v>0</v>
      </c>
      <c r="L78" s="570"/>
      <c r="M78" s="570"/>
      <c r="N78" s="570"/>
      <c r="O78" s="570"/>
      <c r="P78" s="551">
        <f t="shared" si="31"/>
        <v>1</v>
      </c>
      <c r="Q78" s="560">
        <v>1</v>
      </c>
      <c r="R78" s="560">
        <v>0</v>
      </c>
      <c r="S78" s="560">
        <v>0</v>
      </c>
      <c r="T78" s="560">
        <v>20</v>
      </c>
      <c r="U78" s="560">
        <v>0</v>
      </c>
      <c r="V78" s="560">
        <v>0</v>
      </c>
      <c r="W78" s="551">
        <f t="shared" si="14"/>
        <v>1</v>
      </c>
      <c r="X78" s="560">
        <v>1</v>
      </c>
      <c r="Y78" s="560">
        <v>0</v>
      </c>
      <c r="Z78" s="560">
        <v>0</v>
      </c>
      <c r="AA78" s="560">
        <v>0</v>
      </c>
      <c r="AB78" s="551">
        <f t="shared" si="15"/>
        <v>1</v>
      </c>
      <c r="AC78" s="560">
        <v>1</v>
      </c>
      <c r="AD78" s="560">
        <v>0</v>
      </c>
      <c r="AE78" s="560">
        <v>0</v>
      </c>
      <c r="AF78" s="560">
        <v>0</v>
      </c>
      <c r="AG78" s="551">
        <f t="shared" si="32"/>
        <v>1</v>
      </c>
      <c r="AH78" s="560">
        <v>1</v>
      </c>
      <c r="AI78" s="560">
        <v>0</v>
      </c>
      <c r="AJ78" s="560">
        <v>0</v>
      </c>
      <c r="AK78" s="560">
        <v>0</v>
      </c>
      <c r="AL78" s="551">
        <f t="shared" si="33"/>
        <v>0</v>
      </c>
      <c r="AM78" s="560">
        <v>0</v>
      </c>
      <c r="AN78" s="560">
        <v>0</v>
      </c>
      <c r="AO78" s="560">
        <v>0</v>
      </c>
      <c r="AP78" s="560">
        <v>0</v>
      </c>
      <c r="AQ78" s="560">
        <v>13</v>
      </c>
      <c r="AR78" s="560">
        <v>13</v>
      </c>
      <c r="AS78" s="560">
        <v>0</v>
      </c>
      <c r="AT78" s="560">
        <v>0</v>
      </c>
      <c r="AU78" s="560">
        <v>0</v>
      </c>
      <c r="AV78" s="551">
        <f t="shared" si="34"/>
        <v>10</v>
      </c>
      <c r="AW78" s="560">
        <v>10</v>
      </c>
      <c r="AX78" s="560">
        <v>0</v>
      </c>
      <c r="AY78" s="560">
        <v>0</v>
      </c>
      <c r="AZ78" s="560">
        <v>0</v>
      </c>
      <c r="BA78" s="560">
        <v>0</v>
      </c>
      <c r="BB78" s="551">
        <f t="shared" si="35"/>
        <v>3</v>
      </c>
      <c r="BC78" s="560">
        <v>3</v>
      </c>
      <c r="BD78" s="560">
        <v>0</v>
      </c>
      <c r="BE78" s="560">
        <v>0</v>
      </c>
      <c r="BF78" s="560">
        <v>0</v>
      </c>
      <c r="BG78" s="560">
        <v>0</v>
      </c>
      <c r="BH78" s="484">
        <v>1</v>
      </c>
      <c r="BI78" s="484">
        <v>1</v>
      </c>
      <c r="BJ78" s="484">
        <v>0</v>
      </c>
      <c r="BK78" s="484">
        <v>0</v>
      </c>
      <c r="BL78" s="484">
        <v>0</v>
      </c>
      <c r="BM78" s="474">
        <v>6</v>
      </c>
      <c r="BN78" s="484">
        <v>1</v>
      </c>
      <c r="BO78" s="484">
        <v>5</v>
      </c>
      <c r="BP78" s="484">
        <v>0</v>
      </c>
      <c r="BQ78" s="484">
        <v>0</v>
      </c>
      <c r="BR78" s="484">
        <v>0</v>
      </c>
      <c r="BS78" s="483">
        <v>1</v>
      </c>
      <c r="BT78" s="483">
        <v>1</v>
      </c>
      <c r="BU78" s="483">
        <v>0</v>
      </c>
      <c r="BV78" s="483">
        <v>0</v>
      </c>
      <c r="BW78" s="483">
        <v>0</v>
      </c>
      <c r="BX78" s="473">
        <v>5</v>
      </c>
      <c r="BY78" s="483">
        <v>5</v>
      </c>
      <c r="BZ78" s="483">
        <v>0</v>
      </c>
      <c r="CA78" s="473"/>
      <c r="CB78" s="483">
        <v>1</v>
      </c>
      <c r="CC78" s="486">
        <v>0</v>
      </c>
      <c r="CD78" s="473"/>
      <c r="CE78" s="489">
        <v>336974946</v>
      </c>
      <c r="CF78" s="490"/>
      <c r="CG78" s="461"/>
    </row>
    <row r="79" spans="1:85" ht="15.75" customHeight="1">
      <c r="A79" s="303">
        <v>18</v>
      </c>
      <c r="B79" s="553" t="s">
        <v>356</v>
      </c>
      <c r="C79" s="559">
        <v>16</v>
      </c>
      <c r="D79" s="559">
        <v>393</v>
      </c>
      <c r="E79" s="559">
        <v>214</v>
      </c>
      <c r="F79" s="551">
        <f t="shared" si="30"/>
        <v>16</v>
      </c>
      <c r="G79" s="560">
        <v>16</v>
      </c>
      <c r="H79" s="560">
        <v>0</v>
      </c>
      <c r="I79" s="560">
        <v>0</v>
      </c>
      <c r="J79" s="560">
        <v>0</v>
      </c>
      <c r="K79" s="560">
        <v>0</v>
      </c>
      <c r="L79" s="570"/>
      <c r="M79" s="570"/>
      <c r="N79" s="570"/>
      <c r="O79" s="570"/>
      <c r="P79" s="551">
        <f t="shared" si="31"/>
        <v>1</v>
      </c>
      <c r="Q79" s="560">
        <v>1</v>
      </c>
      <c r="R79" s="560">
        <v>0</v>
      </c>
      <c r="S79" s="560">
        <v>0</v>
      </c>
      <c r="T79" s="560">
        <v>24</v>
      </c>
      <c r="U79" s="560">
        <v>0</v>
      </c>
      <c r="V79" s="560">
        <v>0</v>
      </c>
      <c r="W79" s="551">
        <f t="shared" ref="W79:W113" si="36">X79+Y79+Z79</f>
        <v>1</v>
      </c>
      <c r="X79" s="560">
        <v>1</v>
      </c>
      <c r="Y79" s="560">
        <v>0</v>
      </c>
      <c r="Z79" s="560">
        <v>0</v>
      </c>
      <c r="AA79" s="560">
        <v>0</v>
      </c>
      <c r="AB79" s="551">
        <f t="shared" ref="AB79:AB113" si="37">AC79+AD79+AE79</f>
        <v>0</v>
      </c>
      <c r="AC79" s="560">
        <v>0</v>
      </c>
      <c r="AD79" s="560">
        <v>0</v>
      </c>
      <c r="AE79" s="560">
        <v>0</v>
      </c>
      <c r="AF79" s="560">
        <v>1</v>
      </c>
      <c r="AG79" s="551">
        <f t="shared" si="32"/>
        <v>1</v>
      </c>
      <c r="AH79" s="560">
        <v>1</v>
      </c>
      <c r="AI79" s="560">
        <v>0</v>
      </c>
      <c r="AJ79" s="560">
        <v>0</v>
      </c>
      <c r="AK79" s="560">
        <v>0</v>
      </c>
      <c r="AL79" s="551">
        <f t="shared" si="33"/>
        <v>0</v>
      </c>
      <c r="AM79" s="560">
        <v>0</v>
      </c>
      <c r="AN79" s="560">
        <v>0</v>
      </c>
      <c r="AO79" s="560">
        <v>0</v>
      </c>
      <c r="AP79" s="560">
        <v>0</v>
      </c>
      <c r="AQ79" s="560">
        <v>10</v>
      </c>
      <c r="AR79" s="560">
        <v>10</v>
      </c>
      <c r="AS79" s="560">
        <v>0</v>
      </c>
      <c r="AT79" s="560">
        <v>0</v>
      </c>
      <c r="AU79" s="560">
        <v>0</v>
      </c>
      <c r="AV79" s="551">
        <f t="shared" si="34"/>
        <v>10</v>
      </c>
      <c r="AW79" s="560">
        <v>10</v>
      </c>
      <c r="AX79" s="560">
        <v>0</v>
      </c>
      <c r="AY79" s="560">
        <v>0</v>
      </c>
      <c r="AZ79" s="560">
        <v>0</v>
      </c>
      <c r="BA79" s="560">
        <v>0</v>
      </c>
      <c r="BB79" s="551">
        <f t="shared" si="35"/>
        <v>10</v>
      </c>
      <c r="BC79" s="560">
        <v>10</v>
      </c>
      <c r="BD79" s="560">
        <v>0</v>
      </c>
      <c r="BE79" s="560">
        <v>0</v>
      </c>
      <c r="BF79" s="560">
        <v>0</v>
      </c>
      <c r="BG79" s="560">
        <v>0</v>
      </c>
      <c r="BH79" s="484">
        <v>2</v>
      </c>
      <c r="BI79" s="484">
        <v>1</v>
      </c>
      <c r="BJ79" s="484">
        <v>1</v>
      </c>
      <c r="BK79" s="484">
        <v>0</v>
      </c>
      <c r="BL79" s="484">
        <v>0</v>
      </c>
      <c r="BM79" s="474">
        <v>6</v>
      </c>
      <c r="BN79" s="484">
        <v>6</v>
      </c>
      <c r="BO79" s="484">
        <v>0</v>
      </c>
      <c r="BP79" s="484">
        <v>0</v>
      </c>
      <c r="BQ79" s="484">
        <v>-1</v>
      </c>
      <c r="BR79" s="484">
        <v>1</v>
      </c>
      <c r="BS79" s="483">
        <v>1</v>
      </c>
      <c r="BT79" s="483">
        <v>1</v>
      </c>
      <c r="BU79" s="483">
        <v>0</v>
      </c>
      <c r="BV79" s="483">
        <v>1</v>
      </c>
      <c r="BW79" s="483">
        <v>4</v>
      </c>
      <c r="BX79" s="473">
        <v>4</v>
      </c>
      <c r="BY79" s="483">
        <v>5</v>
      </c>
      <c r="BZ79" s="483">
        <v>0</v>
      </c>
      <c r="CA79" s="473"/>
      <c r="CB79" s="483">
        <v>1</v>
      </c>
      <c r="CC79" s="486">
        <v>0</v>
      </c>
      <c r="CD79" s="473"/>
      <c r="CE79" s="473">
        <v>382116082</v>
      </c>
      <c r="CF79" s="490"/>
      <c r="CG79" s="461"/>
    </row>
    <row r="80" spans="1:85" ht="15.75" customHeight="1">
      <c r="A80" s="303">
        <v>19</v>
      </c>
      <c r="B80" s="553" t="s">
        <v>357</v>
      </c>
      <c r="C80" s="559">
        <v>7</v>
      </c>
      <c r="D80" s="559">
        <v>167</v>
      </c>
      <c r="E80" s="559">
        <v>43</v>
      </c>
      <c r="F80" s="551">
        <f t="shared" si="30"/>
        <v>7</v>
      </c>
      <c r="G80" s="560">
        <v>5</v>
      </c>
      <c r="H80" s="560">
        <v>2</v>
      </c>
      <c r="I80" s="560">
        <v>0</v>
      </c>
      <c r="J80" s="560">
        <v>0</v>
      </c>
      <c r="K80" s="560">
        <v>0</v>
      </c>
      <c r="L80" s="570"/>
      <c r="M80" s="570"/>
      <c r="N80" s="570"/>
      <c r="O80" s="570"/>
      <c r="P80" s="551">
        <f t="shared" si="31"/>
        <v>1</v>
      </c>
      <c r="Q80" s="560">
        <v>1</v>
      </c>
      <c r="R80" s="560">
        <v>0</v>
      </c>
      <c r="S80" s="560">
        <v>0</v>
      </c>
      <c r="T80" s="560">
        <v>16</v>
      </c>
      <c r="U80" s="560">
        <v>0</v>
      </c>
      <c r="V80" s="560">
        <v>3</v>
      </c>
      <c r="W80" s="551">
        <f t="shared" si="36"/>
        <v>1</v>
      </c>
      <c r="X80" s="560">
        <v>1</v>
      </c>
      <c r="Y80" s="560">
        <v>0</v>
      </c>
      <c r="Z80" s="560">
        <v>0</v>
      </c>
      <c r="AA80" s="560">
        <v>0</v>
      </c>
      <c r="AB80" s="551">
        <f t="shared" si="37"/>
        <v>0</v>
      </c>
      <c r="AC80" s="560">
        <v>0</v>
      </c>
      <c r="AD80" s="560">
        <v>0</v>
      </c>
      <c r="AE80" s="560">
        <v>0</v>
      </c>
      <c r="AF80" s="560">
        <v>1</v>
      </c>
      <c r="AG80" s="551">
        <f t="shared" si="32"/>
        <v>1</v>
      </c>
      <c r="AH80" s="560">
        <v>1</v>
      </c>
      <c r="AI80" s="560">
        <v>0</v>
      </c>
      <c r="AJ80" s="560">
        <v>0</v>
      </c>
      <c r="AK80" s="560">
        <v>0</v>
      </c>
      <c r="AL80" s="551">
        <f t="shared" si="33"/>
        <v>0</v>
      </c>
      <c r="AM80" s="560">
        <v>0</v>
      </c>
      <c r="AN80" s="560">
        <v>0</v>
      </c>
      <c r="AO80" s="560">
        <v>0</v>
      </c>
      <c r="AP80" s="560">
        <v>1</v>
      </c>
      <c r="AQ80" s="560">
        <v>2</v>
      </c>
      <c r="AR80" s="560">
        <v>0</v>
      </c>
      <c r="AS80" s="560">
        <v>2</v>
      </c>
      <c r="AT80" s="560">
        <v>0</v>
      </c>
      <c r="AU80" s="560">
        <v>4</v>
      </c>
      <c r="AV80" s="551">
        <f t="shared" si="34"/>
        <v>2</v>
      </c>
      <c r="AW80" s="560">
        <v>0</v>
      </c>
      <c r="AX80" s="560">
        <v>2</v>
      </c>
      <c r="AY80" s="560">
        <v>0</v>
      </c>
      <c r="AZ80" s="560">
        <v>0</v>
      </c>
      <c r="BA80" s="560">
        <v>0</v>
      </c>
      <c r="BB80" s="551">
        <f t="shared" si="35"/>
        <v>7</v>
      </c>
      <c r="BC80" s="560">
        <v>0</v>
      </c>
      <c r="BD80" s="560">
        <v>7</v>
      </c>
      <c r="BE80" s="560">
        <v>0</v>
      </c>
      <c r="BF80" s="560">
        <v>0</v>
      </c>
      <c r="BG80" s="560">
        <v>3</v>
      </c>
      <c r="BH80" s="484">
        <v>3</v>
      </c>
      <c r="BI80" s="484">
        <v>2</v>
      </c>
      <c r="BJ80" s="484">
        <v>1</v>
      </c>
      <c r="BK80" s="484">
        <v>0</v>
      </c>
      <c r="BL80" s="484">
        <v>1</v>
      </c>
      <c r="BM80" s="474">
        <v>3</v>
      </c>
      <c r="BN80" s="484">
        <v>2</v>
      </c>
      <c r="BO80" s="484">
        <v>1</v>
      </c>
      <c r="BP80" s="484">
        <v>0</v>
      </c>
      <c r="BQ80" s="484">
        <v>-1</v>
      </c>
      <c r="BR80" s="484">
        <v>1</v>
      </c>
      <c r="BS80" s="483">
        <v>1</v>
      </c>
      <c r="BT80" s="483">
        <v>1</v>
      </c>
      <c r="BU80" s="483">
        <v>0</v>
      </c>
      <c r="BV80" s="483">
        <v>1</v>
      </c>
      <c r="BW80" s="483">
        <v>0</v>
      </c>
      <c r="BX80" s="473">
        <v>2</v>
      </c>
      <c r="BY80" s="483">
        <v>3</v>
      </c>
      <c r="BZ80" s="483">
        <v>0</v>
      </c>
      <c r="CA80" s="473"/>
      <c r="CB80" s="483">
        <v>1</v>
      </c>
      <c r="CC80" s="486">
        <v>0</v>
      </c>
      <c r="CD80" s="473"/>
      <c r="CE80" s="490" t="s">
        <v>358</v>
      </c>
      <c r="CF80" s="490"/>
      <c r="CG80" s="461"/>
    </row>
    <row r="81" spans="1:85" ht="15.75" customHeight="1">
      <c r="A81" s="303">
        <v>20</v>
      </c>
      <c r="B81" s="553" t="s">
        <v>359</v>
      </c>
      <c r="C81" s="559">
        <v>15</v>
      </c>
      <c r="D81" s="559">
        <v>341</v>
      </c>
      <c r="E81" s="559">
        <v>147</v>
      </c>
      <c r="F81" s="551">
        <f t="shared" si="30"/>
        <v>15</v>
      </c>
      <c r="G81" s="560">
        <v>13</v>
      </c>
      <c r="H81" s="560">
        <v>2</v>
      </c>
      <c r="I81" s="560">
        <v>0</v>
      </c>
      <c r="J81" s="560">
        <v>0</v>
      </c>
      <c r="K81" s="560">
        <v>0</v>
      </c>
      <c r="L81" s="570"/>
      <c r="M81" s="570"/>
      <c r="N81" s="570"/>
      <c r="O81" s="570"/>
      <c r="P81" s="551">
        <f t="shared" si="31"/>
        <v>1</v>
      </c>
      <c r="Q81" s="560">
        <v>1</v>
      </c>
      <c r="R81" s="560">
        <v>0</v>
      </c>
      <c r="S81" s="560">
        <v>0</v>
      </c>
      <c r="T81" s="560">
        <v>24</v>
      </c>
      <c r="U81" s="560">
        <v>0</v>
      </c>
      <c r="V81" s="560">
        <v>0</v>
      </c>
      <c r="W81" s="551">
        <f t="shared" si="36"/>
        <v>1</v>
      </c>
      <c r="X81" s="560">
        <v>1</v>
      </c>
      <c r="Y81" s="560">
        <v>0</v>
      </c>
      <c r="Z81" s="560">
        <v>0</v>
      </c>
      <c r="AA81" s="560">
        <v>0</v>
      </c>
      <c r="AB81" s="551">
        <f t="shared" si="37"/>
        <v>1</v>
      </c>
      <c r="AC81" s="560">
        <v>1</v>
      </c>
      <c r="AD81" s="560">
        <v>0</v>
      </c>
      <c r="AE81" s="560">
        <v>0</v>
      </c>
      <c r="AF81" s="560">
        <v>0</v>
      </c>
      <c r="AG81" s="551">
        <f t="shared" si="32"/>
        <v>1</v>
      </c>
      <c r="AH81" s="560">
        <v>1</v>
      </c>
      <c r="AI81" s="560">
        <v>0</v>
      </c>
      <c r="AJ81" s="560">
        <v>0</v>
      </c>
      <c r="AK81" s="560">
        <v>0</v>
      </c>
      <c r="AL81" s="551">
        <f t="shared" si="33"/>
        <v>1</v>
      </c>
      <c r="AM81" s="560">
        <v>1</v>
      </c>
      <c r="AN81" s="560">
        <v>0</v>
      </c>
      <c r="AO81" s="560">
        <v>0</v>
      </c>
      <c r="AP81" s="560">
        <v>0</v>
      </c>
      <c r="AQ81" s="560">
        <v>7</v>
      </c>
      <c r="AR81" s="560">
        <v>7</v>
      </c>
      <c r="AS81" s="560">
        <v>0</v>
      </c>
      <c r="AT81" s="560">
        <v>0</v>
      </c>
      <c r="AU81" s="560">
        <v>0</v>
      </c>
      <c r="AV81" s="551">
        <f t="shared" si="34"/>
        <v>6</v>
      </c>
      <c r="AW81" s="560">
        <v>6</v>
      </c>
      <c r="AX81" s="560">
        <v>0</v>
      </c>
      <c r="AY81" s="560">
        <v>0</v>
      </c>
      <c r="AZ81" s="560">
        <v>0</v>
      </c>
      <c r="BA81" s="560">
        <v>0</v>
      </c>
      <c r="BB81" s="551">
        <f t="shared" si="35"/>
        <v>3</v>
      </c>
      <c r="BC81" s="560">
        <v>3</v>
      </c>
      <c r="BD81" s="560">
        <v>0</v>
      </c>
      <c r="BE81" s="560">
        <v>0</v>
      </c>
      <c r="BF81" s="560">
        <v>0</v>
      </c>
      <c r="BG81" s="560">
        <v>0</v>
      </c>
      <c r="BH81" s="484">
        <v>2</v>
      </c>
      <c r="BI81" s="484">
        <v>2</v>
      </c>
      <c r="BJ81" s="484">
        <v>0</v>
      </c>
      <c r="BK81" s="484">
        <v>0</v>
      </c>
      <c r="BL81" s="484">
        <v>0</v>
      </c>
      <c r="BM81" s="474">
        <v>2</v>
      </c>
      <c r="BN81" s="484">
        <v>1</v>
      </c>
      <c r="BO81" s="484">
        <v>1</v>
      </c>
      <c r="BP81" s="484">
        <v>0</v>
      </c>
      <c r="BQ81" s="484">
        <v>0</v>
      </c>
      <c r="BR81" s="484">
        <v>0</v>
      </c>
      <c r="BS81" s="483">
        <v>3</v>
      </c>
      <c r="BT81" s="483">
        <v>1</v>
      </c>
      <c r="BU81" s="483">
        <v>2</v>
      </c>
      <c r="BV81" s="483">
        <v>0</v>
      </c>
      <c r="BW81" s="483">
        <v>5</v>
      </c>
      <c r="BX81" s="473">
        <v>5</v>
      </c>
      <c r="BY81" s="483">
        <v>5</v>
      </c>
      <c r="BZ81" s="483">
        <v>0</v>
      </c>
      <c r="CA81" s="473"/>
      <c r="CB81" s="483">
        <v>1</v>
      </c>
      <c r="CC81" s="486">
        <v>0</v>
      </c>
      <c r="CD81" s="473"/>
      <c r="CE81" s="489">
        <v>983837528</v>
      </c>
      <c r="CF81" s="490"/>
      <c r="CG81" s="461"/>
    </row>
    <row r="82" spans="1:85" ht="15.75" customHeight="1">
      <c r="A82" s="303">
        <v>21</v>
      </c>
      <c r="B82" s="553" t="s">
        <v>360</v>
      </c>
      <c r="C82" s="559">
        <v>11</v>
      </c>
      <c r="D82" s="559">
        <v>300</v>
      </c>
      <c r="E82" s="559">
        <v>77</v>
      </c>
      <c r="F82" s="551">
        <f t="shared" si="30"/>
        <v>11</v>
      </c>
      <c r="G82" s="560">
        <v>3</v>
      </c>
      <c r="H82" s="560">
        <v>8</v>
      </c>
      <c r="I82" s="560">
        <v>0</v>
      </c>
      <c r="J82" s="560">
        <v>0</v>
      </c>
      <c r="K82" s="560">
        <v>8</v>
      </c>
      <c r="L82" s="570"/>
      <c r="M82" s="570"/>
      <c r="N82" s="570"/>
      <c r="O82" s="570"/>
      <c r="P82" s="551">
        <f t="shared" si="31"/>
        <v>1</v>
      </c>
      <c r="Q82" s="560">
        <v>1</v>
      </c>
      <c r="R82" s="560">
        <v>0</v>
      </c>
      <c r="S82" s="560">
        <v>0</v>
      </c>
      <c r="T82" s="560">
        <v>20</v>
      </c>
      <c r="U82" s="560">
        <v>0</v>
      </c>
      <c r="V82" s="560">
        <v>0</v>
      </c>
      <c r="W82" s="551">
        <f t="shared" si="36"/>
        <v>0</v>
      </c>
      <c r="X82" s="560">
        <v>0</v>
      </c>
      <c r="Y82" s="560">
        <v>0</v>
      </c>
      <c r="Z82" s="560">
        <v>0</v>
      </c>
      <c r="AA82" s="560">
        <v>1</v>
      </c>
      <c r="AB82" s="551">
        <f t="shared" si="37"/>
        <v>1</v>
      </c>
      <c r="AC82" s="560">
        <v>1</v>
      </c>
      <c r="AD82" s="560">
        <v>0</v>
      </c>
      <c r="AE82" s="560">
        <v>0</v>
      </c>
      <c r="AF82" s="560">
        <v>0</v>
      </c>
      <c r="AG82" s="551">
        <f t="shared" si="32"/>
        <v>0</v>
      </c>
      <c r="AH82" s="560">
        <v>0</v>
      </c>
      <c r="AI82" s="560">
        <v>0</v>
      </c>
      <c r="AJ82" s="560">
        <v>0</v>
      </c>
      <c r="AK82" s="560">
        <v>1</v>
      </c>
      <c r="AL82" s="551">
        <f t="shared" si="33"/>
        <v>0</v>
      </c>
      <c r="AM82" s="560">
        <v>0</v>
      </c>
      <c r="AN82" s="560">
        <v>0</v>
      </c>
      <c r="AO82" s="560">
        <v>0</v>
      </c>
      <c r="AP82" s="560">
        <v>1</v>
      </c>
      <c r="AQ82" s="560">
        <v>5</v>
      </c>
      <c r="AR82" s="560">
        <v>0</v>
      </c>
      <c r="AS82" s="560">
        <v>5</v>
      </c>
      <c r="AT82" s="560">
        <v>0</v>
      </c>
      <c r="AU82" s="560">
        <v>0</v>
      </c>
      <c r="AV82" s="551">
        <f t="shared" si="34"/>
        <v>5</v>
      </c>
      <c r="AW82" s="560">
        <v>0</v>
      </c>
      <c r="AX82" s="560">
        <v>5</v>
      </c>
      <c r="AY82" s="560">
        <v>0</v>
      </c>
      <c r="AZ82" s="560">
        <v>0</v>
      </c>
      <c r="BA82" s="560">
        <v>0</v>
      </c>
      <c r="BB82" s="551">
        <f t="shared" si="35"/>
        <v>4</v>
      </c>
      <c r="BC82" s="560">
        <v>0</v>
      </c>
      <c r="BD82" s="560">
        <v>4</v>
      </c>
      <c r="BE82" s="560">
        <v>0</v>
      </c>
      <c r="BF82" s="560">
        <v>0</v>
      </c>
      <c r="BG82" s="560">
        <v>0</v>
      </c>
      <c r="BH82" s="484">
        <v>4</v>
      </c>
      <c r="BI82" s="484">
        <v>4</v>
      </c>
      <c r="BJ82" s="484">
        <v>0</v>
      </c>
      <c r="BK82" s="484">
        <v>0</v>
      </c>
      <c r="BL82" s="484">
        <v>0</v>
      </c>
      <c r="BM82" s="474">
        <v>4</v>
      </c>
      <c r="BN82" s="484">
        <v>4</v>
      </c>
      <c r="BO82" s="484">
        <v>0</v>
      </c>
      <c r="BP82" s="484">
        <v>0</v>
      </c>
      <c r="BQ82" s="484">
        <v>0</v>
      </c>
      <c r="BR82" s="484">
        <v>0</v>
      </c>
      <c r="BS82" s="483">
        <v>3</v>
      </c>
      <c r="BT82" s="483">
        <v>1</v>
      </c>
      <c r="BU82" s="483">
        <v>2</v>
      </c>
      <c r="BV82" s="483">
        <v>3</v>
      </c>
      <c r="BW82" s="483">
        <v>0</v>
      </c>
      <c r="BX82" s="473">
        <v>0</v>
      </c>
      <c r="BY82" s="483">
        <v>3</v>
      </c>
      <c r="BZ82" s="483">
        <v>0</v>
      </c>
      <c r="CA82" s="473"/>
      <c r="CB82" s="483">
        <v>2</v>
      </c>
      <c r="CC82" s="486">
        <v>0</v>
      </c>
      <c r="CD82" s="473"/>
      <c r="CE82" s="489"/>
      <c r="CF82" s="490"/>
      <c r="CG82" s="461"/>
    </row>
    <row r="83" spans="1:85" ht="15.75" customHeight="1">
      <c r="A83" s="303">
        <v>22</v>
      </c>
      <c r="B83" s="553" t="s">
        <v>361</v>
      </c>
      <c r="C83" s="559">
        <v>26</v>
      </c>
      <c r="D83" s="559">
        <v>578</v>
      </c>
      <c r="E83" s="559">
        <v>185</v>
      </c>
      <c r="F83" s="551">
        <f t="shared" si="30"/>
        <v>26</v>
      </c>
      <c r="G83" s="560">
        <v>5</v>
      </c>
      <c r="H83" s="560">
        <v>21</v>
      </c>
      <c r="I83" s="560">
        <v>0</v>
      </c>
      <c r="J83" s="560">
        <v>0</v>
      </c>
      <c r="K83" s="560">
        <v>21</v>
      </c>
      <c r="L83" s="570"/>
      <c r="M83" s="570"/>
      <c r="N83" s="570"/>
      <c r="O83" s="570"/>
      <c r="P83" s="551">
        <f t="shared" si="31"/>
        <v>1</v>
      </c>
      <c r="Q83" s="560">
        <v>0</v>
      </c>
      <c r="R83" s="560">
        <v>1</v>
      </c>
      <c r="S83" s="560">
        <v>0</v>
      </c>
      <c r="T83" s="560">
        <v>12</v>
      </c>
      <c r="U83" s="560">
        <v>1</v>
      </c>
      <c r="V83" s="560">
        <v>10</v>
      </c>
      <c r="W83" s="551">
        <f t="shared" si="36"/>
        <v>0</v>
      </c>
      <c r="X83" s="560">
        <v>0</v>
      </c>
      <c r="Y83" s="560">
        <v>0</v>
      </c>
      <c r="Z83" s="560">
        <v>0</v>
      </c>
      <c r="AA83" s="560">
        <v>1</v>
      </c>
      <c r="AB83" s="551">
        <f t="shared" si="37"/>
        <v>0</v>
      </c>
      <c r="AC83" s="560">
        <v>0</v>
      </c>
      <c r="AD83" s="560">
        <v>0</v>
      </c>
      <c r="AE83" s="560">
        <v>0</v>
      </c>
      <c r="AF83" s="560">
        <v>0</v>
      </c>
      <c r="AG83" s="551">
        <f t="shared" si="32"/>
        <v>0</v>
      </c>
      <c r="AH83" s="560">
        <v>0</v>
      </c>
      <c r="AI83" s="560">
        <v>0</v>
      </c>
      <c r="AJ83" s="560">
        <v>0</v>
      </c>
      <c r="AK83" s="560">
        <v>0</v>
      </c>
      <c r="AL83" s="551">
        <f t="shared" si="33"/>
        <v>0</v>
      </c>
      <c r="AM83" s="560">
        <v>0</v>
      </c>
      <c r="AN83" s="560">
        <v>0</v>
      </c>
      <c r="AO83" s="560">
        <v>0</v>
      </c>
      <c r="AP83" s="560">
        <v>0</v>
      </c>
      <c r="AQ83" s="560">
        <v>4</v>
      </c>
      <c r="AR83" s="560">
        <v>4</v>
      </c>
      <c r="AS83" s="560">
        <v>0</v>
      </c>
      <c r="AT83" s="560">
        <v>0</v>
      </c>
      <c r="AU83" s="560">
        <v>5</v>
      </c>
      <c r="AV83" s="551">
        <f t="shared" si="34"/>
        <v>5</v>
      </c>
      <c r="AW83" s="560">
        <v>5</v>
      </c>
      <c r="AX83" s="560">
        <v>0</v>
      </c>
      <c r="AY83" s="560">
        <v>0</v>
      </c>
      <c r="AZ83" s="560">
        <v>0</v>
      </c>
      <c r="BA83" s="560">
        <v>24</v>
      </c>
      <c r="BB83" s="551">
        <f t="shared" si="35"/>
        <v>20</v>
      </c>
      <c r="BC83" s="560">
        <v>6</v>
      </c>
      <c r="BD83" s="560">
        <v>10</v>
      </c>
      <c r="BE83" s="560">
        <v>4</v>
      </c>
      <c r="BF83" s="560">
        <v>6</v>
      </c>
      <c r="BG83" s="560">
        <v>6</v>
      </c>
      <c r="BH83" s="484">
        <v>4</v>
      </c>
      <c r="BI83" s="484">
        <v>2</v>
      </c>
      <c r="BJ83" s="484">
        <v>1</v>
      </c>
      <c r="BK83" s="484">
        <v>1</v>
      </c>
      <c r="BL83" s="484">
        <v>5</v>
      </c>
      <c r="BM83" s="474">
        <v>11</v>
      </c>
      <c r="BN83" s="484">
        <v>4</v>
      </c>
      <c r="BO83" s="484">
        <v>6</v>
      </c>
      <c r="BP83" s="484">
        <v>1</v>
      </c>
      <c r="BQ83" s="484">
        <v>-2</v>
      </c>
      <c r="BR83" s="484">
        <v>2</v>
      </c>
      <c r="BS83" s="483">
        <v>9</v>
      </c>
      <c r="BT83" s="483">
        <v>0</v>
      </c>
      <c r="BU83" s="483">
        <v>9</v>
      </c>
      <c r="BV83" s="483">
        <v>5</v>
      </c>
      <c r="BW83" s="483">
        <v>4</v>
      </c>
      <c r="BX83" s="473"/>
      <c r="BY83" s="483">
        <v>6</v>
      </c>
      <c r="BZ83" s="483">
        <v>0</v>
      </c>
      <c r="CA83" s="473">
        <v>3</v>
      </c>
      <c r="CB83" s="483">
        <v>0</v>
      </c>
      <c r="CC83" s="486">
        <v>0</v>
      </c>
      <c r="CD83" s="473">
        <v>3</v>
      </c>
      <c r="CE83" s="489">
        <v>382151919</v>
      </c>
      <c r="CF83" s="490"/>
      <c r="CG83" s="461"/>
    </row>
    <row r="84" spans="1:85" ht="15.75" customHeight="1">
      <c r="A84" s="303">
        <v>23</v>
      </c>
      <c r="B84" s="553" t="s">
        <v>362</v>
      </c>
      <c r="C84" s="559">
        <v>13</v>
      </c>
      <c r="D84" s="559">
        <v>309</v>
      </c>
      <c r="E84" s="559">
        <v>0</v>
      </c>
      <c r="F84" s="551">
        <f t="shared" si="30"/>
        <v>13</v>
      </c>
      <c r="G84" s="560">
        <v>9</v>
      </c>
      <c r="H84" s="560">
        <v>4</v>
      </c>
      <c r="I84" s="560">
        <v>0</v>
      </c>
      <c r="J84" s="560">
        <v>0</v>
      </c>
      <c r="K84" s="560">
        <v>0</v>
      </c>
      <c r="L84" s="570"/>
      <c r="M84" s="570"/>
      <c r="N84" s="570"/>
      <c r="O84" s="570"/>
      <c r="P84" s="551">
        <f t="shared" si="31"/>
        <v>1</v>
      </c>
      <c r="Q84" s="560">
        <v>1</v>
      </c>
      <c r="R84" s="560">
        <v>0</v>
      </c>
      <c r="S84" s="560">
        <v>0</v>
      </c>
      <c r="T84" s="560">
        <v>12</v>
      </c>
      <c r="U84" s="560">
        <v>0</v>
      </c>
      <c r="V84" s="560">
        <v>8</v>
      </c>
      <c r="W84" s="551">
        <f t="shared" si="36"/>
        <v>1</v>
      </c>
      <c r="X84" s="560">
        <v>1</v>
      </c>
      <c r="Y84" s="560">
        <v>0</v>
      </c>
      <c r="Z84" s="560">
        <v>0</v>
      </c>
      <c r="AA84" s="560">
        <v>0</v>
      </c>
      <c r="AB84" s="551">
        <f t="shared" si="37"/>
        <v>1</v>
      </c>
      <c r="AC84" s="560">
        <v>0</v>
      </c>
      <c r="AD84" s="560">
        <v>1</v>
      </c>
      <c r="AE84" s="560">
        <v>0</v>
      </c>
      <c r="AF84" s="560">
        <v>0</v>
      </c>
      <c r="AG84" s="551">
        <f t="shared" si="32"/>
        <v>1</v>
      </c>
      <c r="AH84" s="560">
        <v>0</v>
      </c>
      <c r="AI84" s="560">
        <v>1</v>
      </c>
      <c r="AJ84" s="560">
        <v>0</v>
      </c>
      <c r="AK84" s="560">
        <v>0</v>
      </c>
      <c r="AL84" s="551">
        <f t="shared" si="33"/>
        <v>1</v>
      </c>
      <c r="AM84" s="560">
        <v>0</v>
      </c>
      <c r="AN84" s="560">
        <v>1</v>
      </c>
      <c r="AO84" s="560">
        <v>0</v>
      </c>
      <c r="AP84" s="560">
        <v>0</v>
      </c>
      <c r="AQ84" s="560">
        <v>0</v>
      </c>
      <c r="AR84" s="560">
        <v>0</v>
      </c>
      <c r="AS84" s="560">
        <v>0</v>
      </c>
      <c r="AT84" s="560">
        <v>0</v>
      </c>
      <c r="AU84" s="560">
        <v>0</v>
      </c>
      <c r="AV84" s="551">
        <f t="shared" si="34"/>
        <v>0</v>
      </c>
      <c r="AW84" s="560">
        <v>0</v>
      </c>
      <c r="AX84" s="560">
        <v>0</v>
      </c>
      <c r="AY84" s="560">
        <v>0</v>
      </c>
      <c r="AZ84" s="560">
        <v>0</v>
      </c>
      <c r="BA84" s="560">
        <v>2</v>
      </c>
      <c r="BB84" s="551">
        <f t="shared" si="35"/>
        <v>0</v>
      </c>
      <c r="BC84" s="560">
        <v>0</v>
      </c>
      <c r="BD84" s="560">
        <v>0</v>
      </c>
      <c r="BE84" s="560">
        <v>0</v>
      </c>
      <c r="BF84" s="560">
        <v>2</v>
      </c>
      <c r="BG84" s="560">
        <v>2</v>
      </c>
      <c r="BH84" s="484">
        <v>2</v>
      </c>
      <c r="BI84" s="484">
        <v>0</v>
      </c>
      <c r="BJ84" s="484">
        <v>2</v>
      </c>
      <c r="BK84" s="484">
        <v>0</v>
      </c>
      <c r="BL84" s="484">
        <v>0</v>
      </c>
      <c r="BM84" s="474">
        <v>2</v>
      </c>
      <c r="BN84" s="484">
        <v>0</v>
      </c>
      <c r="BO84" s="484">
        <v>2</v>
      </c>
      <c r="BP84" s="484">
        <v>0</v>
      </c>
      <c r="BQ84" s="484">
        <v>0</v>
      </c>
      <c r="BR84" s="484">
        <v>0</v>
      </c>
      <c r="BS84" s="483">
        <v>2</v>
      </c>
      <c r="BT84" s="483">
        <v>2</v>
      </c>
      <c r="BU84" s="483">
        <v>0</v>
      </c>
      <c r="BV84" s="483">
        <v>2</v>
      </c>
      <c r="BW84" s="483">
        <v>0</v>
      </c>
      <c r="BX84" s="473"/>
      <c r="BY84" s="483">
        <v>2</v>
      </c>
      <c r="BZ84" s="483">
        <v>0</v>
      </c>
      <c r="CA84" s="473"/>
      <c r="CB84" s="483">
        <v>2</v>
      </c>
      <c r="CC84" s="486">
        <v>0</v>
      </c>
      <c r="CD84" s="473"/>
      <c r="CE84" s="483">
        <v>868251777</v>
      </c>
      <c r="CF84" s="490"/>
      <c r="CG84" s="461"/>
    </row>
    <row r="85" spans="1:85" ht="15.75" customHeight="1">
      <c r="A85" s="303">
        <v>24</v>
      </c>
      <c r="B85" s="575" t="s">
        <v>363</v>
      </c>
      <c r="C85" s="559">
        <v>12</v>
      </c>
      <c r="D85" s="559">
        <v>275</v>
      </c>
      <c r="E85" s="559">
        <v>132</v>
      </c>
      <c r="F85" s="551">
        <f t="shared" si="30"/>
        <v>12</v>
      </c>
      <c r="G85" s="560">
        <v>12</v>
      </c>
      <c r="H85" s="560">
        <v>0</v>
      </c>
      <c r="I85" s="560">
        <v>0</v>
      </c>
      <c r="J85" s="560">
        <v>0</v>
      </c>
      <c r="K85" s="576">
        <v>0</v>
      </c>
      <c r="L85" s="622"/>
      <c r="M85" s="622"/>
      <c r="N85" s="622"/>
      <c r="O85" s="622"/>
      <c r="P85" s="551">
        <f t="shared" si="31"/>
        <v>1</v>
      </c>
      <c r="Q85" s="560">
        <v>1</v>
      </c>
      <c r="R85" s="560">
        <v>0</v>
      </c>
      <c r="S85" s="560">
        <v>0</v>
      </c>
      <c r="T85" s="560">
        <v>0</v>
      </c>
      <c r="U85" s="576">
        <v>0</v>
      </c>
      <c r="V85" s="576">
        <v>0</v>
      </c>
      <c r="W85" s="551">
        <f t="shared" si="36"/>
        <v>1</v>
      </c>
      <c r="X85" s="560">
        <v>1</v>
      </c>
      <c r="Y85" s="560">
        <v>0</v>
      </c>
      <c r="Z85" s="560">
        <v>0</v>
      </c>
      <c r="AA85" s="576">
        <v>0</v>
      </c>
      <c r="AB85" s="551">
        <f t="shared" si="37"/>
        <v>0</v>
      </c>
      <c r="AC85" s="560">
        <v>0</v>
      </c>
      <c r="AD85" s="560">
        <v>0</v>
      </c>
      <c r="AE85" s="560">
        <v>0</v>
      </c>
      <c r="AF85" s="576">
        <v>1</v>
      </c>
      <c r="AG85" s="551">
        <f t="shared" si="32"/>
        <v>1</v>
      </c>
      <c r="AH85" s="560">
        <v>0</v>
      </c>
      <c r="AI85" s="560">
        <v>1</v>
      </c>
      <c r="AJ85" s="560">
        <v>0</v>
      </c>
      <c r="AK85" s="576">
        <v>0</v>
      </c>
      <c r="AL85" s="551">
        <f t="shared" si="33"/>
        <v>0</v>
      </c>
      <c r="AM85" s="560">
        <v>0</v>
      </c>
      <c r="AN85" s="560">
        <v>0</v>
      </c>
      <c r="AO85" s="560">
        <v>0</v>
      </c>
      <c r="AP85" s="576">
        <v>0</v>
      </c>
      <c r="AQ85" s="560">
        <v>8</v>
      </c>
      <c r="AR85" s="560">
        <v>8</v>
      </c>
      <c r="AS85" s="560">
        <v>0</v>
      </c>
      <c r="AT85" s="560">
        <v>0</v>
      </c>
      <c r="AU85" s="576">
        <v>0</v>
      </c>
      <c r="AV85" s="551">
        <f t="shared" si="34"/>
        <v>8</v>
      </c>
      <c r="AW85" s="560">
        <v>8</v>
      </c>
      <c r="AX85" s="560">
        <v>0</v>
      </c>
      <c r="AY85" s="560">
        <v>0</v>
      </c>
      <c r="AZ85" s="560">
        <v>0</v>
      </c>
      <c r="BA85" s="560">
        <v>0</v>
      </c>
      <c r="BB85" s="551">
        <f t="shared" si="35"/>
        <v>5</v>
      </c>
      <c r="BC85" s="560">
        <v>5</v>
      </c>
      <c r="BD85" s="560">
        <v>0</v>
      </c>
      <c r="BE85" s="560">
        <v>0</v>
      </c>
      <c r="BF85" s="560">
        <v>0</v>
      </c>
      <c r="BG85" s="576">
        <v>0</v>
      </c>
      <c r="BH85" s="484">
        <v>2</v>
      </c>
      <c r="BI85" s="484">
        <v>0</v>
      </c>
      <c r="BJ85" s="484">
        <v>2</v>
      </c>
      <c r="BK85" s="484">
        <v>0</v>
      </c>
      <c r="BL85" s="493">
        <v>0</v>
      </c>
      <c r="BM85" s="474">
        <v>6</v>
      </c>
      <c r="BN85" s="484">
        <v>0</v>
      </c>
      <c r="BO85" s="484">
        <v>5</v>
      </c>
      <c r="BP85" s="484">
        <v>1</v>
      </c>
      <c r="BQ85" s="484">
        <v>0</v>
      </c>
      <c r="BR85" s="493">
        <v>0</v>
      </c>
      <c r="BS85" s="483">
        <v>1</v>
      </c>
      <c r="BT85" s="483">
        <v>1</v>
      </c>
      <c r="BU85" s="483">
        <v>0</v>
      </c>
      <c r="BV85" s="483">
        <v>1</v>
      </c>
      <c r="BW85" s="483">
        <v>0</v>
      </c>
      <c r="BX85" s="473">
        <v>0</v>
      </c>
      <c r="BY85" s="483">
        <v>1</v>
      </c>
      <c r="BZ85" s="483">
        <v>0</v>
      </c>
      <c r="CA85" s="494"/>
      <c r="CB85" s="483">
        <v>1</v>
      </c>
      <c r="CC85" s="486">
        <v>0</v>
      </c>
      <c r="CD85" s="494"/>
      <c r="CE85" s="473">
        <v>393593348</v>
      </c>
      <c r="CF85" s="490"/>
      <c r="CG85" s="461"/>
    </row>
    <row r="86" spans="1:85" ht="15.75" customHeight="1">
      <c r="A86" s="303">
        <v>25</v>
      </c>
      <c r="B86" s="568" t="s">
        <v>364</v>
      </c>
      <c r="C86" s="559">
        <v>10</v>
      </c>
      <c r="D86" s="559">
        <v>193</v>
      </c>
      <c r="E86" s="559">
        <v>69</v>
      </c>
      <c r="F86" s="551">
        <f t="shared" si="30"/>
        <v>10</v>
      </c>
      <c r="G86" s="560">
        <v>4</v>
      </c>
      <c r="H86" s="560">
        <v>6</v>
      </c>
      <c r="I86" s="560">
        <v>0</v>
      </c>
      <c r="J86" s="560">
        <v>0</v>
      </c>
      <c r="K86" s="572">
        <v>8</v>
      </c>
      <c r="L86" s="552"/>
      <c r="M86" s="552"/>
      <c r="N86" s="552"/>
      <c r="O86" s="552"/>
      <c r="P86" s="551">
        <f t="shared" si="31"/>
        <v>1</v>
      </c>
      <c r="Q86" s="560">
        <v>0</v>
      </c>
      <c r="R86" s="560">
        <v>1</v>
      </c>
      <c r="S86" s="560">
        <v>0</v>
      </c>
      <c r="T86" s="560">
        <v>13</v>
      </c>
      <c r="U86" s="572">
        <v>0</v>
      </c>
      <c r="V86" s="572">
        <v>26</v>
      </c>
      <c r="W86" s="551">
        <f t="shared" si="36"/>
        <v>0</v>
      </c>
      <c r="X86" s="560">
        <v>0</v>
      </c>
      <c r="Y86" s="560">
        <v>0</v>
      </c>
      <c r="Z86" s="560">
        <v>0</v>
      </c>
      <c r="AA86" s="572">
        <v>1</v>
      </c>
      <c r="AB86" s="551">
        <f t="shared" si="37"/>
        <v>1</v>
      </c>
      <c r="AC86" s="560">
        <v>1</v>
      </c>
      <c r="AD86" s="560">
        <v>0</v>
      </c>
      <c r="AE86" s="560">
        <v>0</v>
      </c>
      <c r="AF86" s="572">
        <v>0</v>
      </c>
      <c r="AG86" s="551">
        <f t="shared" si="32"/>
        <v>1</v>
      </c>
      <c r="AH86" s="560">
        <v>1</v>
      </c>
      <c r="AI86" s="560">
        <v>0</v>
      </c>
      <c r="AJ86" s="560">
        <v>0</v>
      </c>
      <c r="AK86" s="572">
        <v>0</v>
      </c>
      <c r="AL86" s="551">
        <f t="shared" si="33"/>
        <v>0</v>
      </c>
      <c r="AM86" s="560">
        <v>0</v>
      </c>
      <c r="AN86" s="560">
        <v>0</v>
      </c>
      <c r="AO86" s="560">
        <v>0</v>
      </c>
      <c r="AP86" s="572">
        <v>1</v>
      </c>
      <c r="AQ86" s="560">
        <v>6</v>
      </c>
      <c r="AR86" s="560">
        <v>0</v>
      </c>
      <c r="AS86" s="560">
        <v>6</v>
      </c>
      <c r="AT86" s="560">
        <v>0</v>
      </c>
      <c r="AU86" s="572">
        <v>6</v>
      </c>
      <c r="AV86" s="551">
        <f t="shared" si="34"/>
        <v>6</v>
      </c>
      <c r="AW86" s="560">
        <v>0</v>
      </c>
      <c r="AX86" s="560">
        <v>6</v>
      </c>
      <c r="AY86" s="560">
        <v>0</v>
      </c>
      <c r="AZ86" s="560">
        <v>0</v>
      </c>
      <c r="BA86" s="560">
        <v>0</v>
      </c>
      <c r="BB86" s="551">
        <f t="shared" si="35"/>
        <v>9</v>
      </c>
      <c r="BC86" s="560">
        <v>1</v>
      </c>
      <c r="BD86" s="560">
        <v>8</v>
      </c>
      <c r="BE86" s="560">
        <v>0</v>
      </c>
      <c r="BF86" s="560">
        <v>0</v>
      </c>
      <c r="BG86" s="572">
        <v>8</v>
      </c>
      <c r="BH86" s="484">
        <v>1</v>
      </c>
      <c r="BI86" s="484">
        <v>1</v>
      </c>
      <c r="BJ86" s="484">
        <v>0</v>
      </c>
      <c r="BK86" s="484">
        <v>0</v>
      </c>
      <c r="BL86" s="485">
        <v>0</v>
      </c>
      <c r="BM86" s="474">
        <v>4</v>
      </c>
      <c r="BN86" s="484">
        <v>0</v>
      </c>
      <c r="BO86" s="484">
        <v>4</v>
      </c>
      <c r="BP86" s="484">
        <v>0</v>
      </c>
      <c r="BQ86" s="484">
        <v>0</v>
      </c>
      <c r="BR86" s="485">
        <v>0</v>
      </c>
      <c r="BS86" s="483">
        <v>5</v>
      </c>
      <c r="BT86" s="483">
        <v>1</v>
      </c>
      <c r="BU86" s="483">
        <v>4</v>
      </c>
      <c r="BV86" s="483">
        <v>1</v>
      </c>
      <c r="BW86" s="483">
        <v>0</v>
      </c>
      <c r="BX86" s="473">
        <v>4</v>
      </c>
      <c r="BY86" s="483">
        <v>1</v>
      </c>
      <c r="BZ86" s="483">
        <v>0</v>
      </c>
      <c r="CA86" s="475"/>
      <c r="CB86" s="483">
        <v>2</v>
      </c>
      <c r="CC86" s="486">
        <v>0</v>
      </c>
      <c r="CD86" s="475"/>
      <c r="CE86" s="489">
        <v>987613323</v>
      </c>
      <c r="CF86" s="473"/>
      <c r="CG86" s="466"/>
    </row>
    <row r="87" spans="1:85" s="212" customFormat="1" ht="15.75" customHeight="1">
      <c r="A87" s="608" t="s">
        <v>164</v>
      </c>
      <c r="B87" s="577" t="s">
        <v>365</v>
      </c>
      <c r="C87" s="548">
        <f t="shared" ref="C87:BK87" si="38">SUM(C88:C113)</f>
        <v>372</v>
      </c>
      <c r="D87" s="562">
        <f t="shared" si="38"/>
        <v>9525</v>
      </c>
      <c r="E87" s="562">
        <f t="shared" si="38"/>
        <v>1281</v>
      </c>
      <c r="F87" s="562">
        <f t="shared" si="38"/>
        <v>372</v>
      </c>
      <c r="G87" s="562">
        <f t="shared" si="38"/>
        <v>290</v>
      </c>
      <c r="H87" s="562">
        <f t="shared" si="38"/>
        <v>76</v>
      </c>
      <c r="I87" s="562">
        <f t="shared" si="38"/>
        <v>6</v>
      </c>
      <c r="J87" s="562">
        <f t="shared" si="38"/>
        <v>0</v>
      </c>
      <c r="K87" s="562">
        <f t="shared" si="38"/>
        <v>27</v>
      </c>
      <c r="L87" s="548">
        <f>P87+W87+AB87+AG87+AL87</f>
        <v>100</v>
      </c>
      <c r="M87" s="548">
        <f t="shared" ref="M87" si="39">Q87+X87+AC87+AH87+AM87</f>
        <v>59</v>
      </c>
      <c r="N87" s="548">
        <f t="shared" ref="N87" si="40">R87+Y87+AD87+AI87+AN87</f>
        <v>39</v>
      </c>
      <c r="O87" s="548">
        <f t="shared" ref="O87" si="41">S87+Z87+AE87+AJ87+AO87</f>
        <v>2</v>
      </c>
      <c r="P87" s="562">
        <f t="shared" si="38"/>
        <v>31</v>
      </c>
      <c r="Q87" s="562">
        <f t="shared" si="38"/>
        <v>21</v>
      </c>
      <c r="R87" s="562">
        <f t="shared" si="38"/>
        <v>10</v>
      </c>
      <c r="S87" s="562">
        <f t="shared" si="38"/>
        <v>0</v>
      </c>
      <c r="T87" s="562">
        <f t="shared" si="38"/>
        <v>496</v>
      </c>
      <c r="U87" s="562">
        <f t="shared" si="38"/>
        <v>18</v>
      </c>
      <c r="V87" s="635">
        <f t="shared" si="38"/>
        <v>196</v>
      </c>
      <c r="W87" s="562">
        <f t="shared" si="38"/>
        <v>24</v>
      </c>
      <c r="X87" s="562">
        <f t="shared" si="38"/>
        <v>16</v>
      </c>
      <c r="Y87" s="562">
        <f t="shared" si="38"/>
        <v>7</v>
      </c>
      <c r="Z87" s="562">
        <f t="shared" si="38"/>
        <v>1</v>
      </c>
      <c r="AA87" s="562">
        <f t="shared" si="38"/>
        <v>3</v>
      </c>
      <c r="AB87" s="562">
        <f t="shared" si="38"/>
        <v>17</v>
      </c>
      <c r="AC87" s="562">
        <f t="shared" si="38"/>
        <v>10</v>
      </c>
      <c r="AD87" s="562">
        <f t="shared" si="38"/>
        <v>7</v>
      </c>
      <c r="AE87" s="562">
        <f t="shared" si="38"/>
        <v>0</v>
      </c>
      <c r="AF87" s="562">
        <f t="shared" si="38"/>
        <v>7</v>
      </c>
      <c r="AG87" s="562">
        <f t="shared" si="38"/>
        <v>19</v>
      </c>
      <c r="AH87" s="562">
        <f t="shared" si="38"/>
        <v>8</v>
      </c>
      <c r="AI87" s="562">
        <f t="shared" si="38"/>
        <v>10</v>
      </c>
      <c r="AJ87" s="562">
        <f t="shared" si="38"/>
        <v>1</v>
      </c>
      <c r="AK87" s="562">
        <f t="shared" si="38"/>
        <v>7</v>
      </c>
      <c r="AL87" s="562">
        <f t="shared" si="38"/>
        <v>9</v>
      </c>
      <c r="AM87" s="562">
        <f t="shared" si="38"/>
        <v>4</v>
      </c>
      <c r="AN87" s="562">
        <f t="shared" si="38"/>
        <v>5</v>
      </c>
      <c r="AO87" s="562">
        <f t="shared" si="38"/>
        <v>0</v>
      </c>
      <c r="AP87" s="562">
        <f t="shared" si="38"/>
        <v>15</v>
      </c>
      <c r="AQ87" s="562">
        <f t="shared" si="38"/>
        <v>6</v>
      </c>
      <c r="AR87" s="562">
        <f t="shared" si="38"/>
        <v>3</v>
      </c>
      <c r="AS87" s="562">
        <f t="shared" si="38"/>
        <v>3</v>
      </c>
      <c r="AT87" s="562">
        <f t="shared" si="38"/>
        <v>0</v>
      </c>
      <c r="AU87" s="562">
        <f t="shared" si="38"/>
        <v>13</v>
      </c>
      <c r="AV87" s="562">
        <f t="shared" si="38"/>
        <v>78</v>
      </c>
      <c r="AW87" s="562">
        <f t="shared" si="38"/>
        <v>12</v>
      </c>
      <c r="AX87" s="562">
        <f t="shared" si="38"/>
        <v>51</v>
      </c>
      <c r="AY87" s="562">
        <f t="shared" si="38"/>
        <v>15</v>
      </c>
      <c r="AZ87" s="562">
        <f t="shared" si="38"/>
        <v>20</v>
      </c>
      <c r="BA87" s="562">
        <f t="shared" si="38"/>
        <v>34</v>
      </c>
      <c r="BB87" s="562">
        <f t="shared" si="38"/>
        <v>120</v>
      </c>
      <c r="BC87" s="562">
        <f t="shared" si="38"/>
        <v>59</v>
      </c>
      <c r="BD87" s="562">
        <f t="shared" si="38"/>
        <v>42</v>
      </c>
      <c r="BE87" s="562">
        <f t="shared" si="38"/>
        <v>19</v>
      </c>
      <c r="BF87" s="562">
        <f t="shared" si="38"/>
        <v>13</v>
      </c>
      <c r="BG87" s="562">
        <f t="shared" si="38"/>
        <v>29</v>
      </c>
      <c r="BH87" s="537">
        <f t="shared" si="38"/>
        <v>44</v>
      </c>
      <c r="BI87" s="537">
        <f t="shared" si="38"/>
        <v>27</v>
      </c>
      <c r="BJ87" s="537">
        <f t="shared" si="38"/>
        <v>13</v>
      </c>
      <c r="BK87" s="537">
        <f t="shared" si="38"/>
        <v>4</v>
      </c>
      <c r="BL87" s="537"/>
      <c r="BM87" s="537">
        <f t="shared" ref="BM87:BR87" si="42">SUM(BM88:BM113)</f>
        <v>74</v>
      </c>
      <c r="BN87" s="537">
        <f t="shared" si="42"/>
        <v>34</v>
      </c>
      <c r="BO87" s="537">
        <f t="shared" si="42"/>
        <v>35</v>
      </c>
      <c r="BP87" s="537">
        <f t="shared" si="42"/>
        <v>1</v>
      </c>
      <c r="BQ87" s="537">
        <f t="shared" si="42"/>
        <v>-4</v>
      </c>
      <c r="BR87" s="537">
        <f t="shared" si="42"/>
        <v>16</v>
      </c>
      <c r="BS87" s="537">
        <v>63</v>
      </c>
      <c r="BT87" s="537">
        <v>39</v>
      </c>
      <c r="BU87" s="537">
        <v>24</v>
      </c>
      <c r="BV87" s="537">
        <v>54</v>
      </c>
      <c r="BW87" s="537">
        <v>0</v>
      </c>
      <c r="BX87" s="540">
        <v>1</v>
      </c>
      <c r="BY87" s="540"/>
      <c r="BZ87" s="540"/>
      <c r="CA87" s="540"/>
      <c r="CB87" s="540"/>
      <c r="CC87" s="540"/>
      <c r="CD87" s="540"/>
      <c r="CE87" s="537"/>
      <c r="CF87" s="533"/>
      <c r="CG87" s="534"/>
    </row>
    <row r="88" spans="1:85" ht="15.75" customHeight="1">
      <c r="A88" s="303">
        <v>1</v>
      </c>
      <c r="B88" s="549" t="s">
        <v>366</v>
      </c>
      <c r="C88" s="554">
        <v>11</v>
      </c>
      <c r="D88" s="550">
        <v>331</v>
      </c>
      <c r="E88" s="554"/>
      <c r="F88" s="551">
        <f t="shared" si="30"/>
        <v>11</v>
      </c>
      <c r="G88" s="552">
        <v>10</v>
      </c>
      <c r="H88" s="552">
        <v>1</v>
      </c>
      <c r="I88" s="552"/>
      <c r="J88" s="555"/>
      <c r="K88" s="555">
        <v>0</v>
      </c>
      <c r="L88" s="570"/>
      <c r="M88" s="570"/>
      <c r="N88" s="570"/>
      <c r="O88" s="570"/>
      <c r="P88" s="551">
        <f t="shared" si="31"/>
        <v>1</v>
      </c>
      <c r="Q88" s="552">
        <v>0</v>
      </c>
      <c r="R88" s="552">
        <v>1</v>
      </c>
      <c r="S88" s="552">
        <v>0</v>
      </c>
      <c r="T88" s="555">
        <v>10</v>
      </c>
      <c r="U88" s="621">
        <v>0</v>
      </c>
      <c r="V88" s="623">
        <v>0</v>
      </c>
      <c r="W88" s="551">
        <f t="shared" si="36"/>
        <v>1</v>
      </c>
      <c r="X88" s="552">
        <v>0</v>
      </c>
      <c r="Y88" s="552">
        <v>1</v>
      </c>
      <c r="Z88" s="552">
        <v>0</v>
      </c>
      <c r="AA88" s="555">
        <v>0</v>
      </c>
      <c r="AB88" s="551">
        <f t="shared" si="37"/>
        <v>1</v>
      </c>
      <c r="AC88" s="552">
        <v>0</v>
      </c>
      <c r="AD88" s="552">
        <v>1</v>
      </c>
      <c r="AE88" s="552">
        <v>0</v>
      </c>
      <c r="AF88" s="555">
        <v>0</v>
      </c>
      <c r="AG88" s="551">
        <f t="shared" si="32"/>
        <v>1</v>
      </c>
      <c r="AH88" s="552">
        <v>0</v>
      </c>
      <c r="AI88" s="552">
        <v>1</v>
      </c>
      <c r="AJ88" s="552">
        <v>0</v>
      </c>
      <c r="AK88" s="555">
        <v>0</v>
      </c>
      <c r="AL88" s="551">
        <f t="shared" si="33"/>
        <v>1</v>
      </c>
      <c r="AM88" s="552">
        <v>0</v>
      </c>
      <c r="AN88" s="552">
        <v>1</v>
      </c>
      <c r="AO88" s="552">
        <v>0</v>
      </c>
      <c r="AP88" s="555">
        <v>0</v>
      </c>
      <c r="AQ88" s="551">
        <f>AR88+AS88+AT88</f>
        <v>1</v>
      </c>
      <c r="AR88" s="552"/>
      <c r="AS88" s="552">
        <v>1</v>
      </c>
      <c r="AT88" s="552"/>
      <c r="AU88" s="555"/>
      <c r="AV88" s="551">
        <f t="shared" si="34"/>
        <v>0</v>
      </c>
      <c r="AW88" s="552">
        <v>0</v>
      </c>
      <c r="AX88" s="552">
        <v>0</v>
      </c>
      <c r="AY88" s="552">
        <v>0</v>
      </c>
      <c r="AZ88" s="555">
        <v>0</v>
      </c>
      <c r="BA88" s="555">
        <v>0</v>
      </c>
      <c r="BB88" s="551">
        <f t="shared" si="35"/>
        <v>0</v>
      </c>
      <c r="BC88" s="551">
        <f t="shared" ref="BC88:BL89" si="43">BD88+BE88+BF88</f>
        <v>0</v>
      </c>
      <c r="BD88" s="551">
        <f t="shared" si="43"/>
        <v>0</v>
      </c>
      <c r="BE88" s="551">
        <f t="shared" si="43"/>
        <v>0</v>
      </c>
      <c r="BF88" s="551">
        <f t="shared" si="43"/>
        <v>0</v>
      </c>
      <c r="BG88" s="551">
        <f t="shared" si="43"/>
        <v>0</v>
      </c>
      <c r="BH88" s="551">
        <f t="shared" si="43"/>
        <v>0</v>
      </c>
      <c r="BI88" s="551">
        <f t="shared" si="43"/>
        <v>0</v>
      </c>
      <c r="BJ88" s="551">
        <f t="shared" si="43"/>
        <v>0</v>
      </c>
      <c r="BK88" s="551">
        <f t="shared" si="43"/>
        <v>0</v>
      </c>
      <c r="BL88" s="551">
        <f t="shared" si="43"/>
        <v>0</v>
      </c>
      <c r="BM88" s="551">
        <f t="shared" ref="BM88:BV89" si="44">BN88+BO88+BP88</f>
        <v>0</v>
      </c>
      <c r="BN88" s="551">
        <f t="shared" si="44"/>
        <v>0</v>
      </c>
      <c r="BO88" s="551">
        <f t="shared" si="44"/>
        <v>0</v>
      </c>
      <c r="BP88" s="551">
        <f t="shared" si="44"/>
        <v>0</v>
      </c>
      <c r="BQ88" s="551">
        <f t="shared" si="44"/>
        <v>0</v>
      </c>
      <c r="BR88" s="551">
        <f t="shared" si="44"/>
        <v>0</v>
      </c>
      <c r="BS88" s="551">
        <f t="shared" si="44"/>
        <v>0</v>
      </c>
      <c r="BT88" s="551">
        <f t="shared" si="44"/>
        <v>0</v>
      </c>
      <c r="BU88" s="551">
        <f t="shared" si="44"/>
        <v>0</v>
      </c>
      <c r="BV88" s="551">
        <f t="shared" si="44"/>
        <v>0</v>
      </c>
      <c r="BW88" s="551">
        <f t="shared" ref="BW88:CF89" si="45">BX88+BY88+BZ88</f>
        <v>0</v>
      </c>
      <c r="BX88" s="551">
        <f t="shared" si="45"/>
        <v>0</v>
      </c>
      <c r="BY88" s="551">
        <f t="shared" si="45"/>
        <v>0</v>
      </c>
      <c r="BZ88" s="551">
        <f t="shared" si="45"/>
        <v>0</v>
      </c>
      <c r="CA88" s="551">
        <f t="shared" si="45"/>
        <v>0</v>
      </c>
      <c r="CB88" s="551">
        <f t="shared" si="45"/>
        <v>0</v>
      </c>
      <c r="CC88" s="551">
        <f t="shared" si="45"/>
        <v>0</v>
      </c>
      <c r="CD88" s="551">
        <f t="shared" si="45"/>
        <v>0</v>
      </c>
      <c r="CE88" s="551">
        <f t="shared" si="45"/>
        <v>0</v>
      </c>
      <c r="CF88" s="551">
        <f t="shared" si="45"/>
        <v>0</v>
      </c>
      <c r="CG88" s="551">
        <f t="shared" ref="CG88:CG89" si="46">CH88+CI88+CJ88</f>
        <v>0</v>
      </c>
    </row>
    <row r="89" spans="1:85" ht="15.75" customHeight="1">
      <c r="A89" s="393">
        <v>2</v>
      </c>
      <c r="B89" s="553" t="s">
        <v>367</v>
      </c>
      <c r="C89" s="554">
        <v>14</v>
      </c>
      <c r="D89" s="554">
        <v>491</v>
      </c>
      <c r="E89" s="554"/>
      <c r="F89" s="551">
        <f t="shared" si="30"/>
        <v>14</v>
      </c>
      <c r="G89" s="555">
        <v>13</v>
      </c>
      <c r="H89" s="555">
        <v>1</v>
      </c>
      <c r="I89" s="555"/>
      <c r="J89" s="555"/>
      <c r="K89" s="555">
        <v>0</v>
      </c>
      <c r="L89" s="570"/>
      <c r="M89" s="570"/>
      <c r="N89" s="570"/>
      <c r="O89" s="570"/>
      <c r="P89" s="551">
        <f t="shared" si="31"/>
        <v>1</v>
      </c>
      <c r="Q89" s="555">
        <v>1</v>
      </c>
      <c r="R89" s="555">
        <v>0</v>
      </c>
      <c r="S89" s="552">
        <v>0</v>
      </c>
      <c r="T89" s="555">
        <v>22</v>
      </c>
      <c r="U89" s="555">
        <v>0</v>
      </c>
      <c r="V89" s="555">
        <v>10</v>
      </c>
      <c r="W89" s="551">
        <f t="shared" si="36"/>
        <v>0</v>
      </c>
      <c r="X89" s="555">
        <v>0</v>
      </c>
      <c r="Y89" s="555">
        <v>0</v>
      </c>
      <c r="Z89" s="552">
        <v>0</v>
      </c>
      <c r="AA89" s="555">
        <v>0</v>
      </c>
      <c r="AB89" s="551">
        <f t="shared" si="37"/>
        <v>0</v>
      </c>
      <c r="AC89" s="555">
        <v>0</v>
      </c>
      <c r="AD89" s="555">
        <v>0</v>
      </c>
      <c r="AE89" s="555">
        <v>0</v>
      </c>
      <c r="AF89" s="555">
        <v>1</v>
      </c>
      <c r="AG89" s="551">
        <f t="shared" si="32"/>
        <v>0</v>
      </c>
      <c r="AH89" s="555">
        <v>0</v>
      </c>
      <c r="AI89" s="555">
        <v>0</v>
      </c>
      <c r="AJ89" s="555">
        <v>0</v>
      </c>
      <c r="AK89" s="555">
        <v>1</v>
      </c>
      <c r="AL89" s="551">
        <f t="shared" si="33"/>
        <v>0</v>
      </c>
      <c r="AM89" s="552">
        <v>0</v>
      </c>
      <c r="AN89" s="555">
        <v>0</v>
      </c>
      <c r="AO89" s="552">
        <v>0</v>
      </c>
      <c r="AP89" s="555">
        <v>0</v>
      </c>
      <c r="AQ89" s="551">
        <f>AR89+AS89+AT89</f>
        <v>0</v>
      </c>
      <c r="AR89" s="555"/>
      <c r="AS89" s="555"/>
      <c r="AT89" s="555"/>
      <c r="AU89" s="555">
        <v>1</v>
      </c>
      <c r="AV89" s="551">
        <f t="shared" si="34"/>
        <v>0</v>
      </c>
      <c r="AW89" s="551">
        <f t="shared" ref="AW89:BA93" si="47">AX89+AY89+AZ89</f>
        <v>0</v>
      </c>
      <c r="AX89" s="551">
        <f t="shared" si="47"/>
        <v>0</v>
      </c>
      <c r="AY89" s="551">
        <f t="shared" si="47"/>
        <v>0</v>
      </c>
      <c r="AZ89" s="551">
        <f t="shared" si="47"/>
        <v>0</v>
      </c>
      <c r="BA89" s="551">
        <f t="shared" si="47"/>
        <v>0</v>
      </c>
      <c r="BB89" s="551">
        <f t="shared" si="35"/>
        <v>0</v>
      </c>
      <c r="BC89" s="551">
        <f t="shared" si="43"/>
        <v>0</v>
      </c>
      <c r="BD89" s="551">
        <f t="shared" si="43"/>
        <v>0</v>
      </c>
      <c r="BE89" s="551">
        <f t="shared" si="43"/>
        <v>0</v>
      </c>
      <c r="BF89" s="551">
        <f t="shared" si="43"/>
        <v>0</v>
      </c>
      <c r="BG89" s="551">
        <f t="shared" si="43"/>
        <v>0</v>
      </c>
      <c r="BH89" s="551">
        <f t="shared" si="43"/>
        <v>0</v>
      </c>
      <c r="BI89" s="551">
        <f t="shared" si="43"/>
        <v>0</v>
      </c>
      <c r="BJ89" s="551">
        <f t="shared" si="43"/>
        <v>0</v>
      </c>
      <c r="BK89" s="551">
        <f t="shared" si="43"/>
        <v>0</v>
      </c>
      <c r="BL89" s="551">
        <f t="shared" si="43"/>
        <v>0</v>
      </c>
      <c r="BM89" s="551">
        <f t="shared" si="44"/>
        <v>0</v>
      </c>
      <c r="BN89" s="551">
        <f t="shared" si="44"/>
        <v>0</v>
      </c>
      <c r="BO89" s="551">
        <f t="shared" si="44"/>
        <v>0</v>
      </c>
      <c r="BP89" s="551">
        <f t="shared" si="44"/>
        <v>0</v>
      </c>
      <c r="BQ89" s="551">
        <f t="shared" si="44"/>
        <v>0</v>
      </c>
      <c r="BR89" s="551">
        <f t="shared" si="44"/>
        <v>0</v>
      </c>
      <c r="BS89" s="551">
        <f t="shared" si="44"/>
        <v>0</v>
      </c>
      <c r="BT89" s="551">
        <f t="shared" si="44"/>
        <v>0</v>
      </c>
      <c r="BU89" s="551">
        <f t="shared" si="44"/>
        <v>0</v>
      </c>
      <c r="BV89" s="551">
        <f t="shared" si="44"/>
        <v>0</v>
      </c>
      <c r="BW89" s="551">
        <f t="shared" si="45"/>
        <v>0</v>
      </c>
      <c r="BX89" s="551">
        <f t="shared" si="45"/>
        <v>0</v>
      </c>
      <c r="BY89" s="551">
        <f t="shared" si="45"/>
        <v>0</v>
      </c>
      <c r="BZ89" s="551">
        <f t="shared" si="45"/>
        <v>0</v>
      </c>
      <c r="CA89" s="551">
        <f t="shared" si="45"/>
        <v>0</v>
      </c>
      <c r="CB89" s="551">
        <f t="shared" si="45"/>
        <v>0</v>
      </c>
      <c r="CC89" s="551">
        <f t="shared" si="45"/>
        <v>0</v>
      </c>
      <c r="CD89" s="551">
        <f t="shared" si="45"/>
        <v>0</v>
      </c>
      <c r="CE89" s="551">
        <f t="shared" si="45"/>
        <v>0</v>
      </c>
      <c r="CF89" s="551">
        <f t="shared" si="45"/>
        <v>0</v>
      </c>
      <c r="CG89" s="551">
        <f t="shared" si="46"/>
        <v>0</v>
      </c>
    </row>
    <row r="90" spans="1:85" ht="15.75" customHeight="1">
      <c r="A90" s="393">
        <v>3</v>
      </c>
      <c r="B90" s="553" t="s">
        <v>368</v>
      </c>
      <c r="C90" s="554">
        <v>20</v>
      </c>
      <c r="D90" s="554">
        <v>526</v>
      </c>
      <c r="E90" s="554"/>
      <c r="F90" s="551">
        <f t="shared" si="30"/>
        <v>20</v>
      </c>
      <c r="G90" s="555">
        <v>18</v>
      </c>
      <c r="H90" s="555">
        <v>0</v>
      </c>
      <c r="I90" s="555">
        <v>2</v>
      </c>
      <c r="J90" s="555"/>
      <c r="K90" s="555">
        <v>2</v>
      </c>
      <c r="L90" s="570"/>
      <c r="M90" s="570"/>
      <c r="N90" s="570"/>
      <c r="O90" s="570"/>
      <c r="P90" s="551">
        <f t="shared" si="31"/>
        <v>3</v>
      </c>
      <c r="Q90" s="555">
        <v>3</v>
      </c>
      <c r="R90" s="555">
        <v>0</v>
      </c>
      <c r="S90" s="552">
        <v>0</v>
      </c>
      <c r="T90" s="555">
        <v>36</v>
      </c>
      <c r="U90" s="555">
        <v>0</v>
      </c>
      <c r="V90" s="555">
        <v>10</v>
      </c>
      <c r="W90" s="551">
        <f t="shared" si="36"/>
        <v>1</v>
      </c>
      <c r="X90" s="555">
        <v>1</v>
      </c>
      <c r="Y90" s="555">
        <v>0</v>
      </c>
      <c r="Z90" s="552">
        <v>0</v>
      </c>
      <c r="AA90" s="555">
        <v>0</v>
      </c>
      <c r="AB90" s="551">
        <f t="shared" si="37"/>
        <v>1</v>
      </c>
      <c r="AC90" s="555">
        <v>1</v>
      </c>
      <c r="AD90" s="555">
        <v>0</v>
      </c>
      <c r="AE90" s="555">
        <v>0</v>
      </c>
      <c r="AF90" s="555">
        <v>0</v>
      </c>
      <c r="AG90" s="551">
        <f t="shared" si="32"/>
        <v>1</v>
      </c>
      <c r="AH90" s="555">
        <v>1</v>
      </c>
      <c r="AI90" s="555">
        <v>0</v>
      </c>
      <c r="AJ90" s="555">
        <v>0</v>
      </c>
      <c r="AK90" s="555">
        <v>0</v>
      </c>
      <c r="AL90" s="551">
        <f t="shared" si="33"/>
        <v>1</v>
      </c>
      <c r="AM90" s="552">
        <v>0</v>
      </c>
      <c r="AN90" s="555">
        <v>1</v>
      </c>
      <c r="AO90" s="552">
        <v>0</v>
      </c>
      <c r="AP90" s="555">
        <v>0</v>
      </c>
      <c r="AQ90" s="551">
        <v>1</v>
      </c>
      <c r="AR90" s="555"/>
      <c r="AS90" s="555">
        <v>1</v>
      </c>
      <c r="AT90" s="555"/>
      <c r="AU90" s="555"/>
      <c r="AV90" s="551">
        <f t="shared" si="34"/>
        <v>0</v>
      </c>
      <c r="AW90" s="551">
        <f t="shared" si="47"/>
        <v>0</v>
      </c>
      <c r="AX90" s="551">
        <f t="shared" si="47"/>
        <v>0</v>
      </c>
      <c r="AY90" s="551">
        <f t="shared" si="47"/>
        <v>0</v>
      </c>
      <c r="AZ90" s="551">
        <f t="shared" si="47"/>
        <v>0</v>
      </c>
      <c r="BA90" s="551">
        <f t="shared" si="47"/>
        <v>0</v>
      </c>
      <c r="BB90" s="551">
        <f t="shared" si="35"/>
        <v>0</v>
      </c>
      <c r="BC90" s="551">
        <f>BD90+BE90+BF90</f>
        <v>0</v>
      </c>
      <c r="BD90" s="555">
        <v>0</v>
      </c>
      <c r="BE90" s="555">
        <v>0</v>
      </c>
      <c r="BF90" s="555">
        <v>0</v>
      </c>
      <c r="BG90" s="555">
        <v>0</v>
      </c>
      <c r="BH90" s="463">
        <f>BI90+BJ90+BK90</f>
        <v>2</v>
      </c>
      <c r="BI90" s="468">
        <v>1</v>
      </c>
      <c r="BJ90" s="468">
        <v>1</v>
      </c>
      <c r="BK90" s="497"/>
      <c r="BL90" s="497"/>
      <c r="BM90" s="463">
        <f>BN90+BO90+BP90</f>
        <v>4</v>
      </c>
      <c r="BN90" s="497"/>
      <c r="BO90" s="468">
        <v>4</v>
      </c>
      <c r="BP90" s="497"/>
      <c r="BQ90" s="497"/>
      <c r="BR90" s="497"/>
      <c r="BS90" s="496"/>
      <c r="BT90" s="468">
        <v>3</v>
      </c>
      <c r="BU90" s="497"/>
      <c r="BV90" s="467">
        <v>3</v>
      </c>
      <c r="BW90" s="497"/>
      <c r="BX90" s="497"/>
      <c r="BY90" s="467">
        <v>3</v>
      </c>
      <c r="BZ90" s="497"/>
      <c r="CA90" s="497"/>
      <c r="CB90" s="467">
        <v>3</v>
      </c>
      <c r="CC90" s="497"/>
      <c r="CD90" s="497"/>
      <c r="CE90" s="469" t="s">
        <v>369</v>
      </c>
      <c r="CF90" s="496"/>
      <c r="CG90" s="498"/>
    </row>
    <row r="91" spans="1:85" ht="15.75" customHeight="1">
      <c r="A91" s="393">
        <v>4</v>
      </c>
      <c r="B91" s="553" t="s">
        <v>370</v>
      </c>
      <c r="C91" s="554">
        <v>14</v>
      </c>
      <c r="D91" s="554">
        <v>403</v>
      </c>
      <c r="E91" s="554">
        <v>0</v>
      </c>
      <c r="F91" s="551">
        <f t="shared" si="30"/>
        <v>14</v>
      </c>
      <c r="G91" s="555">
        <v>11</v>
      </c>
      <c r="H91" s="555">
        <v>3</v>
      </c>
      <c r="I91" s="555">
        <v>0</v>
      </c>
      <c r="J91" s="555">
        <v>0</v>
      </c>
      <c r="K91" s="555">
        <v>3</v>
      </c>
      <c r="L91" s="570"/>
      <c r="M91" s="570"/>
      <c r="N91" s="570"/>
      <c r="O91" s="570"/>
      <c r="P91" s="551">
        <f t="shared" si="31"/>
        <v>1</v>
      </c>
      <c r="Q91" s="555">
        <v>1</v>
      </c>
      <c r="R91" s="555">
        <v>0</v>
      </c>
      <c r="S91" s="555">
        <v>0</v>
      </c>
      <c r="T91" s="555">
        <v>25</v>
      </c>
      <c r="U91" s="555">
        <v>0</v>
      </c>
      <c r="V91" s="555">
        <v>30</v>
      </c>
      <c r="W91" s="551">
        <f t="shared" si="36"/>
        <v>1</v>
      </c>
      <c r="X91" s="555">
        <v>0</v>
      </c>
      <c r="Y91" s="555">
        <v>1</v>
      </c>
      <c r="Z91" s="555">
        <v>0</v>
      </c>
      <c r="AA91" s="555">
        <v>0</v>
      </c>
      <c r="AB91" s="551">
        <f t="shared" si="37"/>
        <v>1</v>
      </c>
      <c r="AC91" s="555">
        <v>1</v>
      </c>
      <c r="AD91" s="555">
        <v>0</v>
      </c>
      <c r="AE91" s="555">
        <v>0</v>
      </c>
      <c r="AF91" s="555">
        <v>0</v>
      </c>
      <c r="AG91" s="551">
        <f t="shared" si="32"/>
        <v>1</v>
      </c>
      <c r="AH91" s="555">
        <v>1</v>
      </c>
      <c r="AI91" s="555">
        <v>0</v>
      </c>
      <c r="AJ91" s="555">
        <v>0</v>
      </c>
      <c r="AK91" s="555">
        <v>0</v>
      </c>
      <c r="AL91" s="551">
        <f t="shared" si="33"/>
        <v>0</v>
      </c>
      <c r="AM91" s="552">
        <v>0</v>
      </c>
      <c r="AN91" s="555">
        <v>0</v>
      </c>
      <c r="AO91" s="552">
        <v>0</v>
      </c>
      <c r="AP91" s="555">
        <v>1</v>
      </c>
      <c r="AQ91" s="551">
        <v>1</v>
      </c>
      <c r="AR91" s="555"/>
      <c r="AS91" s="555">
        <v>1</v>
      </c>
      <c r="AT91" s="555"/>
      <c r="AU91" s="555"/>
      <c r="AV91" s="551">
        <f t="shared" si="34"/>
        <v>0</v>
      </c>
      <c r="AW91" s="551">
        <f t="shared" si="47"/>
        <v>0</v>
      </c>
      <c r="AX91" s="551">
        <f t="shared" si="47"/>
        <v>0</v>
      </c>
      <c r="AY91" s="551">
        <f t="shared" si="47"/>
        <v>0</v>
      </c>
      <c r="AZ91" s="551">
        <f t="shared" si="47"/>
        <v>0</v>
      </c>
      <c r="BA91" s="551">
        <f t="shared" si="47"/>
        <v>0</v>
      </c>
      <c r="BB91" s="551">
        <f t="shared" si="35"/>
        <v>0</v>
      </c>
      <c r="BC91" s="551">
        <f>BD91+BE91+BF91</f>
        <v>0</v>
      </c>
      <c r="BD91" s="555">
        <v>0</v>
      </c>
      <c r="BE91" s="555">
        <v>0</v>
      </c>
      <c r="BF91" s="555">
        <v>0</v>
      </c>
      <c r="BG91" s="555">
        <v>0</v>
      </c>
      <c r="BH91" s="463">
        <f>BI91+BJ91+BK91</f>
        <v>1</v>
      </c>
      <c r="BI91" s="497"/>
      <c r="BJ91" s="468">
        <v>1</v>
      </c>
      <c r="BK91" s="497"/>
      <c r="BL91" s="468">
        <v>1</v>
      </c>
      <c r="BM91" s="463">
        <f>BN91+BO91+BP91</f>
        <v>2</v>
      </c>
      <c r="BN91" s="468">
        <v>2</v>
      </c>
      <c r="BO91" s="497"/>
      <c r="BP91" s="497"/>
      <c r="BQ91" s="497"/>
      <c r="BR91" s="497"/>
      <c r="BS91" s="467">
        <v>2</v>
      </c>
      <c r="BT91" s="468">
        <v>1</v>
      </c>
      <c r="BU91" s="468">
        <v>1</v>
      </c>
      <c r="BV91" s="467">
        <v>1</v>
      </c>
      <c r="BW91" s="497"/>
      <c r="BX91" s="497"/>
      <c r="BY91" s="467">
        <v>1</v>
      </c>
      <c r="BZ91" s="497"/>
      <c r="CA91" s="497"/>
      <c r="CB91" s="467">
        <v>1</v>
      </c>
      <c r="CC91" s="497"/>
      <c r="CD91" s="497"/>
      <c r="CE91" s="469" t="s">
        <v>371</v>
      </c>
      <c r="CF91" s="496"/>
      <c r="CG91" s="498"/>
    </row>
    <row r="92" spans="1:85" ht="15.75" customHeight="1">
      <c r="A92" s="393">
        <v>5</v>
      </c>
      <c r="B92" s="553" t="s">
        <v>372</v>
      </c>
      <c r="C92" s="554">
        <v>11</v>
      </c>
      <c r="D92" s="554">
        <v>299</v>
      </c>
      <c r="E92" s="554"/>
      <c r="F92" s="551">
        <f t="shared" si="30"/>
        <v>11</v>
      </c>
      <c r="G92" s="555">
        <v>11</v>
      </c>
      <c r="H92" s="555"/>
      <c r="I92" s="555"/>
      <c r="J92" s="555"/>
      <c r="K92" s="555">
        <v>0</v>
      </c>
      <c r="L92" s="570"/>
      <c r="M92" s="570"/>
      <c r="N92" s="570"/>
      <c r="O92" s="570"/>
      <c r="P92" s="551">
        <f t="shared" si="31"/>
        <v>1</v>
      </c>
      <c r="Q92" s="555">
        <v>1</v>
      </c>
      <c r="R92" s="555">
        <v>0</v>
      </c>
      <c r="S92" s="555">
        <v>0</v>
      </c>
      <c r="T92" s="555">
        <v>20</v>
      </c>
      <c r="U92" s="555">
        <v>0</v>
      </c>
      <c r="V92" s="555">
        <v>0</v>
      </c>
      <c r="W92" s="551">
        <f t="shared" si="36"/>
        <v>1</v>
      </c>
      <c r="X92" s="555">
        <v>1</v>
      </c>
      <c r="Y92" s="555">
        <v>0</v>
      </c>
      <c r="Z92" s="555">
        <v>0</v>
      </c>
      <c r="AA92" s="555">
        <v>0</v>
      </c>
      <c r="AB92" s="551">
        <f t="shared" si="37"/>
        <v>1</v>
      </c>
      <c r="AC92" s="555">
        <v>0</v>
      </c>
      <c r="AD92" s="555">
        <v>1</v>
      </c>
      <c r="AE92" s="555">
        <v>0</v>
      </c>
      <c r="AF92" s="555">
        <v>0</v>
      </c>
      <c r="AG92" s="551">
        <f t="shared" si="32"/>
        <v>1</v>
      </c>
      <c r="AH92" s="555">
        <v>1</v>
      </c>
      <c r="AI92" s="555">
        <v>0</v>
      </c>
      <c r="AJ92" s="555">
        <v>0</v>
      </c>
      <c r="AK92" s="555">
        <v>0</v>
      </c>
      <c r="AL92" s="551">
        <f t="shared" si="33"/>
        <v>1</v>
      </c>
      <c r="AM92" s="555">
        <v>1</v>
      </c>
      <c r="AN92" s="555">
        <v>0</v>
      </c>
      <c r="AO92" s="552">
        <v>0</v>
      </c>
      <c r="AP92" s="555">
        <v>0</v>
      </c>
      <c r="AQ92" s="551">
        <v>0</v>
      </c>
      <c r="AR92" s="555"/>
      <c r="AS92" s="555">
        <v>0</v>
      </c>
      <c r="AT92" s="555"/>
      <c r="AU92" s="555"/>
      <c r="AV92" s="551">
        <f t="shared" si="34"/>
        <v>0</v>
      </c>
      <c r="AW92" s="551">
        <f t="shared" si="47"/>
        <v>0</v>
      </c>
      <c r="AX92" s="551">
        <f t="shared" si="47"/>
        <v>0</v>
      </c>
      <c r="AY92" s="551">
        <f t="shared" si="47"/>
        <v>0</v>
      </c>
      <c r="AZ92" s="551">
        <f t="shared" si="47"/>
        <v>0</v>
      </c>
      <c r="BA92" s="551">
        <f t="shared" si="47"/>
        <v>0</v>
      </c>
      <c r="BB92" s="551">
        <f t="shared" si="35"/>
        <v>0</v>
      </c>
      <c r="BC92" s="551">
        <f>BD92+BE92+BF92</f>
        <v>0</v>
      </c>
      <c r="BD92" s="555">
        <v>0</v>
      </c>
      <c r="BE92" s="555">
        <v>0</v>
      </c>
      <c r="BF92" s="555">
        <v>0</v>
      </c>
      <c r="BG92" s="555">
        <v>0</v>
      </c>
      <c r="BH92" s="463">
        <f>BI92+BJ92+BK92</f>
        <v>1</v>
      </c>
      <c r="BI92" s="497"/>
      <c r="BJ92" s="468">
        <v>1</v>
      </c>
      <c r="BK92" s="497"/>
      <c r="BL92" s="497"/>
      <c r="BM92" s="463">
        <f>BN92+BO92+BP92</f>
        <v>2</v>
      </c>
      <c r="BN92" s="468">
        <v>1</v>
      </c>
      <c r="BO92" s="468">
        <v>1</v>
      </c>
      <c r="BP92" s="497"/>
      <c r="BQ92" s="497"/>
      <c r="BR92" s="497"/>
      <c r="BS92" s="496"/>
      <c r="BT92" s="468">
        <v>1</v>
      </c>
      <c r="BU92" s="497"/>
      <c r="BV92" s="467">
        <v>1</v>
      </c>
      <c r="BW92" s="497"/>
      <c r="BX92" s="497"/>
      <c r="BY92" s="467">
        <v>1</v>
      </c>
      <c r="BZ92" s="497"/>
      <c r="CA92" s="497"/>
      <c r="CB92" s="467">
        <v>1</v>
      </c>
      <c r="CC92" s="497"/>
      <c r="CD92" s="497"/>
      <c r="CE92" s="500" t="s">
        <v>373</v>
      </c>
      <c r="CF92" s="501"/>
      <c r="CG92" s="498"/>
    </row>
    <row r="93" spans="1:85" ht="15.75" customHeight="1">
      <c r="A93" s="393">
        <v>6</v>
      </c>
      <c r="B93" s="553" t="s">
        <v>374</v>
      </c>
      <c r="C93" s="554">
        <v>8</v>
      </c>
      <c r="D93" s="554">
        <v>195</v>
      </c>
      <c r="E93" s="554">
        <v>0</v>
      </c>
      <c r="F93" s="551">
        <f t="shared" si="30"/>
        <v>8</v>
      </c>
      <c r="G93" s="555">
        <v>4</v>
      </c>
      <c r="H93" s="555">
        <v>4</v>
      </c>
      <c r="I93" s="555">
        <v>0</v>
      </c>
      <c r="J93" s="555"/>
      <c r="K93" s="555">
        <v>0</v>
      </c>
      <c r="L93" s="570"/>
      <c r="M93" s="570"/>
      <c r="N93" s="570"/>
      <c r="O93" s="570"/>
      <c r="P93" s="551">
        <f t="shared" si="31"/>
        <v>0</v>
      </c>
      <c r="Q93" s="555">
        <v>0</v>
      </c>
      <c r="R93" s="555">
        <v>0</v>
      </c>
      <c r="S93" s="555">
        <v>0</v>
      </c>
      <c r="T93" s="555">
        <v>1</v>
      </c>
      <c r="U93" s="555">
        <v>0</v>
      </c>
      <c r="V93" s="555">
        <v>0</v>
      </c>
      <c r="W93" s="551">
        <f t="shared" si="36"/>
        <v>0</v>
      </c>
      <c r="X93" s="555">
        <v>0</v>
      </c>
      <c r="Y93" s="555">
        <v>0</v>
      </c>
      <c r="Z93" s="555">
        <v>0</v>
      </c>
      <c r="AA93" s="555">
        <v>0</v>
      </c>
      <c r="AB93" s="551">
        <f t="shared" si="37"/>
        <v>0</v>
      </c>
      <c r="AC93" s="555">
        <v>0</v>
      </c>
      <c r="AD93" s="555">
        <v>0</v>
      </c>
      <c r="AE93" s="555">
        <v>0</v>
      </c>
      <c r="AF93" s="555">
        <v>0</v>
      </c>
      <c r="AG93" s="551">
        <f t="shared" si="32"/>
        <v>0</v>
      </c>
      <c r="AH93" s="555">
        <v>0</v>
      </c>
      <c r="AI93" s="555">
        <v>0</v>
      </c>
      <c r="AJ93" s="555">
        <v>0</v>
      </c>
      <c r="AK93" s="555">
        <v>0</v>
      </c>
      <c r="AL93" s="551">
        <f t="shared" si="33"/>
        <v>0</v>
      </c>
      <c r="AM93" s="555">
        <v>0</v>
      </c>
      <c r="AN93" s="555">
        <v>0</v>
      </c>
      <c r="AO93" s="552">
        <v>0</v>
      </c>
      <c r="AP93" s="555">
        <v>0</v>
      </c>
      <c r="AQ93" s="551">
        <f>AR93+AS93+AT93</f>
        <v>0</v>
      </c>
      <c r="AR93" s="555"/>
      <c r="AS93" s="555"/>
      <c r="AT93" s="555"/>
      <c r="AU93" s="555"/>
      <c r="AV93" s="551">
        <f t="shared" si="34"/>
        <v>0</v>
      </c>
      <c r="AW93" s="551">
        <f t="shared" si="47"/>
        <v>0</v>
      </c>
      <c r="AX93" s="551">
        <f t="shared" si="47"/>
        <v>0</v>
      </c>
      <c r="AY93" s="551">
        <f t="shared" si="47"/>
        <v>0</v>
      </c>
      <c r="AZ93" s="551">
        <f t="shared" si="47"/>
        <v>0</v>
      </c>
      <c r="BA93" s="551">
        <f t="shared" si="47"/>
        <v>0</v>
      </c>
      <c r="BB93" s="551">
        <f t="shared" si="35"/>
        <v>0</v>
      </c>
      <c r="BC93" s="551">
        <f>BD93+BE93+BF93</f>
        <v>0</v>
      </c>
      <c r="BD93" s="551">
        <f>BE93+BF93+BG93</f>
        <v>0</v>
      </c>
      <c r="BE93" s="551">
        <f>BF93+BG93+BH93</f>
        <v>0</v>
      </c>
      <c r="BF93" s="551">
        <f>BG93+BH93+BI93</f>
        <v>0</v>
      </c>
      <c r="BG93" s="551">
        <f>BH93+BI93+BJ93</f>
        <v>0</v>
      </c>
      <c r="BH93" s="463">
        <f>BI93+BJ93+BK93</f>
        <v>0</v>
      </c>
      <c r="BI93" s="497"/>
      <c r="BJ93" s="497"/>
      <c r="BK93" s="497"/>
      <c r="BL93" s="497"/>
      <c r="BM93" s="463">
        <f>BN93+BO93+BP93</f>
        <v>0</v>
      </c>
      <c r="BN93" s="497"/>
      <c r="BO93" s="497"/>
      <c r="BP93" s="497"/>
      <c r="BQ93" s="497"/>
      <c r="BR93" s="497"/>
      <c r="BS93" s="496"/>
      <c r="BT93" s="497"/>
      <c r="BU93" s="497"/>
      <c r="BV93" s="496"/>
      <c r="BW93" s="497"/>
      <c r="BX93" s="497"/>
      <c r="BY93" s="496"/>
      <c r="BZ93" s="497"/>
      <c r="CA93" s="497"/>
      <c r="CB93" s="496"/>
      <c r="CC93" s="497"/>
      <c r="CD93" s="497"/>
      <c r="CE93" s="469" t="s">
        <v>375</v>
      </c>
      <c r="CF93" s="496"/>
      <c r="CG93" s="498"/>
    </row>
    <row r="94" spans="1:85" ht="15.75" customHeight="1">
      <c r="A94" s="393">
        <v>7</v>
      </c>
      <c r="B94" s="553" t="s">
        <v>376</v>
      </c>
      <c r="C94" s="554">
        <v>21</v>
      </c>
      <c r="D94" s="554">
        <v>538</v>
      </c>
      <c r="E94" s="554">
        <v>0</v>
      </c>
      <c r="F94" s="551">
        <f t="shared" si="30"/>
        <v>21</v>
      </c>
      <c r="G94" s="555">
        <v>18</v>
      </c>
      <c r="H94" s="555">
        <v>3</v>
      </c>
      <c r="I94" s="555">
        <v>0</v>
      </c>
      <c r="J94" s="555">
        <v>0</v>
      </c>
      <c r="K94" s="555">
        <v>0</v>
      </c>
      <c r="L94" s="570"/>
      <c r="M94" s="570"/>
      <c r="N94" s="570"/>
      <c r="O94" s="570"/>
      <c r="P94" s="551">
        <f t="shared" si="31"/>
        <v>1</v>
      </c>
      <c r="Q94" s="555">
        <v>1</v>
      </c>
      <c r="R94" s="555">
        <v>0</v>
      </c>
      <c r="S94" s="555">
        <v>0</v>
      </c>
      <c r="T94" s="555">
        <v>19</v>
      </c>
      <c r="U94" s="555">
        <v>2</v>
      </c>
      <c r="V94" s="555">
        <v>15</v>
      </c>
      <c r="W94" s="551">
        <f t="shared" si="36"/>
        <v>1</v>
      </c>
      <c r="X94" s="555">
        <v>1</v>
      </c>
      <c r="Y94" s="555">
        <v>0</v>
      </c>
      <c r="Z94" s="555">
        <v>0</v>
      </c>
      <c r="AA94" s="555">
        <v>0</v>
      </c>
      <c r="AB94" s="551">
        <f t="shared" si="37"/>
        <v>1</v>
      </c>
      <c r="AC94" s="555">
        <v>1</v>
      </c>
      <c r="AD94" s="555">
        <v>0</v>
      </c>
      <c r="AE94" s="555">
        <v>0</v>
      </c>
      <c r="AF94" s="555">
        <v>0</v>
      </c>
      <c r="AG94" s="551">
        <f t="shared" si="32"/>
        <v>1</v>
      </c>
      <c r="AH94" s="555">
        <v>1</v>
      </c>
      <c r="AI94" s="555">
        <v>0</v>
      </c>
      <c r="AJ94" s="555">
        <v>0</v>
      </c>
      <c r="AK94" s="555">
        <v>0</v>
      </c>
      <c r="AL94" s="551">
        <f t="shared" si="33"/>
        <v>1</v>
      </c>
      <c r="AM94" s="555">
        <v>1</v>
      </c>
      <c r="AN94" s="555">
        <v>0</v>
      </c>
      <c r="AO94" s="552">
        <v>0</v>
      </c>
      <c r="AP94" s="555">
        <v>1</v>
      </c>
      <c r="AQ94" s="551">
        <v>0</v>
      </c>
      <c r="AR94" s="555">
        <v>0</v>
      </c>
      <c r="AS94" s="555">
        <v>0</v>
      </c>
      <c r="AT94" s="555">
        <v>0</v>
      </c>
      <c r="AU94" s="555">
        <v>0</v>
      </c>
      <c r="AV94" s="551">
        <f t="shared" si="34"/>
        <v>0</v>
      </c>
      <c r="AW94" s="555">
        <v>0</v>
      </c>
      <c r="AX94" s="555">
        <v>0</v>
      </c>
      <c r="AY94" s="555">
        <v>0</v>
      </c>
      <c r="AZ94" s="555">
        <v>0</v>
      </c>
      <c r="BA94" s="555">
        <v>0</v>
      </c>
      <c r="BB94" s="551">
        <f t="shared" si="35"/>
        <v>0</v>
      </c>
      <c r="BC94" s="555">
        <v>0</v>
      </c>
      <c r="BD94" s="555">
        <v>0</v>
      </c>
      <c r="BE94" s="555">
        <v>0</v>
      </c>
      <c r="BF94" s="555">
        <v>0</v>
      </c>
      <c r="BG94" s="555">
        <v>0</v>
      </c>
      <c r="BH94" s="463">
        <v>2</v>
      </c>
      <c r="BI94" s="468">
        <v>2</v>
      </c>
      <c r="BJ94" s="468">
        <v>0</v>
      </c>
      <c r="BK94" s="468">
        <v>0</v>
      </c>
      <c r="BL94" s="468">
        <v>0</v>
      </c>
      <c r="BM94" s="463">
        <v>6</v>
      </c>
      <c r="BN94" s="468">
        <v>4</v>
      </c>
      <c r="BO94" s="468">
        <v>2</v>
      </c>
      <c r="BP94" s="468">
        <v>0</v>
      </c>
      <c r="BQ94" s="468">
        <v>0</v>
      </c>
      <c r="BR94" s="499">
        <v>0</v>
      </c>
      <c r="BS94" s="467">
        <v>3</v>
      </c>
      <c r="BT94" s="468">
        <v>1</v>
      </c>
      <c r="BU94" s="468">
        <v>2</v>
      </c>
      <c r="BV94" s="467">
        <v>3</v>
      </c>
      <c r="BW94" s="468">
        <v>0</v>
      </c>
      <c r="BX94" s="468">
        <v>0</v>
      </c>
      <c r="BY94" s="467">
        <v>3</v>
      </c>
      <c r="BZ94" s="468">
        <v>0</v>
      </c>
      <c r="CA94" s="468">
        <v>0</v>
      </c>
      <c r="CB94" s="467">
        <v>1</v>
      </c>
      <c r="CC94" s="468">
        <v>0</v>
      </c>
      <c r="CD94" s="468">
        <v>0</v>
      </c>
      <c r="CE94" s="469" t="s">
        <v>377</v>
      </c>
      <c r="CF94" s="496"/>
      <c r="CG94" s="498"/>
    </row>
    <row r="95" spans="1:85" ht="15.75" customHeight="1">
      <c r="A95" s="393">
        <v>8</v>
      </c>
      <c r="B95" s="553" t="s">
        <v>378</v>
      </c>
      <c r="C95" s="554">
        <v>8</v>
      </c>
      <c r="D95" s="554">
        <v>214</v>
      </c>
      <c r="E95" s="554">
        <v>0</v>
      </c>
      <c r="F95" s="551">
        <f t="shared" si="30"/>
        <v>8</v>
      </c>
      <c r="G95" s="555">
        <v>8</v>
      </c>
      <c r="H95" s="555"/>
      <c r="I95" s="555"/>
      <c r="J95" s="555">
        <v>0</v>
      </c>
      <c r="K95" s="555">
        <v>0</v>
      </c>
      <c r="L95" s="570"/>
      <c r="M95" s="570"/>
      <c r="N95" s="570"/>
      <c r="O95" s="570"/>
      <c r="P95" s="551">
        <f t="shared" si="31"/>
        <v>1</v>
      </c>
      <c r="Q95" s="555">
        <v>0</v>
      </c>
      <c r="R95" s="555">
        <v>1</v>
      </c>
      <c r="S95" s="555">
        <v>0</v>
      </c>
      <c r="T95" s="555">
        <v>16</v>
      </c>
      <c r="U95" s="555">
        <v>1</v>
      </c>
      <c r="V95" s="555">
        <v>16</v>
      </c>
      <c r="W95" s="551">
        <f t="shared" si="36"/>
        <v>1</v>
      </c>
      <c r="X95" s="555">
        <v>0</v>
      </c>
      <c r="Y95" s="555">
        <v>1</v>
      </c>
      <c r="Z95" s="555">
        <v>0</v>
      </c>
      <c r="AA95" s="555">
        <v>0</v>
      </c>
      <c r="AB95" s="551">
        <f t="shared" si="37"/>
        <v>0</v>
      </c>
      <c r="AC95" s="555">
        <v>0</v>
      </c>
      <c r="AD95" s="555">
        <v>0</v>
      </c>
      <c r="AE95" s="555">
        <v>0</v>
      </c>
      <c r="AF95" s="555">
        <v>0</v>
      </c>
      <c r="AG95" s="551">
        <f t="shared" si="32"/>
        <v>1</v>
      </c>
      <c r="AH95" s="555">
        <v>0</v>
      </c>
      <c r="AI95" s="555">
        <v>1</v>
      </c>
      <c r="AJ95" s="555">
        <v>0</v>
      </c>
      <c r="AK95" s="555">
        <v>0</v>
      </c>
      <c r="AL95" s="551">
        <f t="shared" si="33"/>
        <v>1</v>
      </c>
      <c r="AM95" s="555">
        <v>0</v>
      </c>
      <c r="AN95" s="555">
        <v>1</v>
      </c>
      <c r="AO95" s="552">
        <v>0</v>
      </c>
      <c r="AP95" s="555">
        <v>0</v>
      </c>
      <c r="AQ95" s="551">
        <f>AR95+AS95+AT95</f>
        <v>0</v>
      </c>
      <c r="AR95" s="555"/>
      <c r="AS95" s="555"/>
      <c r="AT95" s="555"/>
      <c r="AU95" s="555">
        <v>0</v>
      </c>
      <c r="AV95" s="551">
        <f t="shared" si="34"/>
        <v>0</v>
      </c>
      <c r="AW95" s="551">
        <f t="shared" ref="AW95:BA97" si="48">AX95+AY95+AZ95</f>
        <v>0</v>
      </c>
      <c r="AX95" s="551">
        <f t="shared" si="48"/>
        <v>0</v>
      </c>
      <c r="AY95" s="551">
        <f t="shared" si="48"/>
        <v>0</v>
      </c>
      <c r="AZ95" s="551">
        <f t="shared" si="48"/>
        <v>0</v>
      </c>
      <c r="BA95" s="551">
        <f t="shared" si="48"/>
        <v>0</v>
      </c>
      <c r="BB95" s="551">
        <f t="shared" si="35"/>
        <v>0</v>
      </c>
      <c r="BC95" s="555">
        <v>0</v>
      </c>
      <c r="BD95" s="555">
        <v>0</v>
      </c>
      <c r="BE95" s="555">
        <v>0</v>
      </c>
      <c r="BF95" s="555">
        <v>0</v>
      </c>
      <c r="BG95" s="555">
        <v>0</v>
      </c>
      <c r="BH95" s="463">
        <f t="shared" ref="BH95:BH101" si="49">BI95+BJ95+BK95</f>
        <v>1</v>
      </c>
      <c r="BI95" s="497"/>
      <c r="BJ95" s="468">
        <v>1</v>
      </c>
      <c r="BK95" s="497"/>
      <c r="BL95" s="468">
        <v>0</v>
      </c>
      <c r="BM95" s="463">
        <f t="shared" ref="BM95:BM101" si="50">BN95+BO95+BP95</f>
        <v>2</v>
      </c>
      <c r="BN95" s="497"/>
      <c r="BO95" s="468">
        <v>2</v>
      </c>
      <c r="BP95" s="497"/>
      <c r="BQ95" s="497"/>
      <c r="BR95" s="499">
        <v>2</v>
      </c>
      <c r="BS95" s="467">
        <v>2</v>
      </c>
      <c r="BT95" s="468">
        <v>1</v>
      </c>
      <c r="BU95" s="468">
        <v>1</v>
      </c>
      <c r="BV95" s="467">
        <v>1</v>
      </c>
      <c r="BW95" s="497"/>
      <c r="BX95" s="497"/>
      <c r="BY95" s="467">
        <v>1</v>
      </c>
      <c r="BZ95" s="497"/>
      <c r="CA95" s="497"/>
      <c r="CB95" s="467">
        <v>1</v>
      </c>
      <c r="CC95" s="497"/>
      <c r="CD95" s="468">
        <v>0</v>
      </c>
      <c r="CE95" s="469" t="s">
        <v>379</v>
      </c>
      <c r="CF95" s="496"/>
      <c r="CG95" s="498"/>
    </row>
    <row r="96" spans="1:85" ht="15.75" customHeight="1">
      <c r="A96" s="393">
        <v>9</v>
      </c>
      <c r="B96" s="553" t="s">
        <v>380</v>
      </c>
      <c r="C96" s="554">
        <v>19</v>
      </c>
      <c r="D96" s="554">
        <v>499</v>
      </c>
      <c r="E96" s="554"/>
      <c r="F96" s="551">
        <f t="shared" si="30"/>
        <v>19</v>
      </c>
      <c r="G96" s="555">
        <v>19</v>
      </c>
      <c r="H96" s="555"/>
      <c r="I96" s="555"/>
      <c r="J96" s="555"/>
      <c r="K96" s="555">
        <v>0</v>
      </c>
      <c r="L96" s="570"/>
      <c r="M96" s="570"/>
      <c r="N96" s="570"/>
      <c r="O96" s="570"/>
      <c r="P96" s="551">
        <f t="shared" si="31"/>
        <v>2</v>
      </c>
      <c r="Q96" s="555">
        <v>2</v>
      </c>
      <c r="R96" s="555">
        <v>0</v>
      </c>
      <c r="S96" s="555">
        <v>0</v>
      </c>
      <c r="T96" s="555">
        <v>30</v>
      </c>
      <c r="U96" s="555">
        <v>0</v>
      </c>
      <c r="V96" s="555">
        <v>20</v>
      </c>
      <c r="W96" s="551">
        <f t="shared" si="36"/>
        <v>2</v>
      </c>
      <c r="X96" s="555">
        <v>2</v>
      </c>
      <c r="Y96" s="555">
        <v>0</v>
      </c>
      <c r="Z96" s="555">
        <v>0</v>
      </c>
      <c r="AA96" s="555">
        <v>0</v>
      </c>
      <c r="AB96" s="551">
        <f t="shared" si="37"/>
        <v>1</v>
      </c>
      <c r="AC96" s="555">
        <v>1</v>
      </c>
      <c r="AD96" s="555">
        <v>0</v>
      </c>
      <c r="AE96" s="555">
        <v>0</v>
      </c>
      <c r="AF96" s="555">
        <v>1</v>
      </c>
      <c r="AG96" s="551">
        <f t="shared" si="32"/>
        <v>1</v>
      </c>
      <c r="AH96" s="555">
        <v>1</v>
      </c>
      <c r="AI96" s="555">
        <v>0</v>
      </c>
      <c r="AJ96" s="555">
        <v>0</v>
      </c>
      <c r="AK96" s="555">
        <v>1</v>
      </c>
      <c r="AL96" s="551">
        <f t="shared" si="33"/>
        <v>0</v>
      </c>
      <c r="AM96" s="555">
        <v>0</v>
      </c>
      <c r="AN96" s="555">
        <v>0</v>
      </c>
      <c r="AO96" s="555">
        <v>0</v>
      </c>
      <c r="AP96" s="555">
        <v>2</v>
      </c>
      <c r="AQ96" s="551">
        <f>AR96+AS96+AT96</f>
        <v>1</v>
      </c>
      <c r="AR96" s="555">
        <v>1</v>
      </c>
      <c r="AS96" s="555"/>
      <c r="AT96" s="555"/>
      <c r="AU96" s="555">
        <v>1</v>
      </c>
      <c r="AV96" s="551">
        <f t="shared" si="34"/>
        <v>0</v>
      </c>
      <c r="AW96" s="551">
        <f t="shared" si="48"/>
        <v>0</v>
      </c>
      <c r="AX96" s="551">
        <f t="shared" si="48"/>
        <v>0</v>
      </c>
      <c r="AY96" s="551">
        <f t="shared" si="48"/>
        <v>0</v>
      </c>
      <c r="AZ96" s="551">
        <f t="shared" si="48"/>
        <v>0</v>
      </c>
      <c r="BA96" s="551">
        <f t="shared" si="48"/>
        <v>0</v>
      </c>
      <c r="BB96" s="551">
        <f t="shared" si="35"/>
        <v>0</v>
      </c>
      <c r="BC96" s="555">
        <v>0</v>
      </c>
      <c r="BD96" s="555">
        <v>0</v>
      </c>
      <c r="BE96" s="555">
        <v>0</v>
      </c>
      <c r="BF96" s="555">
        <v>0</v>
      </c>
      <c r="BG96" s="555">
        <v>0</v>
      </c>
      <c r="BH96" s="463">
        <f t="shared" si="49"/>
        <v>2</v>
      </c>
      <c r="BI96" s="497"/>
      <c r="BJ96" s="468">
        <v>2</v>
      </c>
      <c r="BK96" s="497"/>
      <c r="BL96" s="468">
        <v>2</v>
      </c>
      <c r="BM96" s="463">
        <f t="shared" si="50"/>
        <v>4</v>
      </c>
      <c r="BN96" s="497"/>
      <c r="BO96" s="468">
        <v>4</v>
      </c>
      <c r="BP96" s="497"/>
      <c r="BQ96" s="497"/>
      <c r="BR96" s="499">
        <v>1</v>
      </c>
      <c r="BS96" s="496"/>
      <c r="BT96" s="468">
        <v>2</v>
      </c>
      <c r="BU96" s="497"/>
      <c r="BV96" s="467">
        <v>3</v>
      </c>
      <c r="BW96" s="497"/>
      <c r="BX96" s="497"/>
      <c r="BY96" s="467">
        <v>3</v>
      </c>
      <c r="BZ96" s="497"/>
      <c r="CA96" s="497"/>
      <c r="CB96" s="467">
        <v>1</v>
      </c>
      <c r="CC96" s="497"/>
      <c r="CD96" s="497"/>
      <c r="CE96" s="469" t="s">
        <v>381</v>
      </c>
      <c r="CF96" s="496"/>
      <c r="CG96" s="498"/>
    </row>
    <row r="97" spans="1:85" ht="15.75" customHeight="1">
      <c r="A97" s="393">
        <v>10</v>
      </c>
      <c r="B97" s="553" t="s">
        <v>382</v>
      </c>
      <c r="C97" s="554">
        <v>15</v>
      </c>
      <c r="D97" s="554">
        <v>437</v>
      </c>
      <c r="E97" s="554">
        <v>0</v>
      </c>
      <c r="F97" s="551">
        <f t="shared" si="30"/>
        <v>15</v>
      </c>
      <c r="G97" s="555">
        <v>12</v>
      </c>
      <c r="H97" s="555">
        <v>3</v>
      </c>
      <c r="I97" s="555">
        <v>0</v>
      </c>
      <c r="J97" s="555"/>
      <c r="K97" s="555">
        <v>0</v>
      </c>
      <c r="L97" s="570"/>
      <c r="M97" s="570"/>
      <c r="N97" s="570"/>
      <c r="O97" s="570"/>
      <c r="P97" s="551">
        <f t="shared" si="31"/>
        <v>1</v>
      </c>
      <c r="Q97" s="555">
        <v>1</v>
      </c>
      <c r="R97" s="555">
        <v>0</v>
      </c>
      <c r="S97" s="555">
        <v>0</v>
      </c>
      <c r="T97" s="555">
        <v>21</v>
      </c>
      <c r="U97" s="555">
        <v>0</v>
      </c>
      <c r="V97" s="555">
        <v>0</v>
      </c>
      <c r="W97" s="551">
        <f t="shared" si="36"/>
        <v>1</v>
      </c>
      <c r="X97" s="555">
        <v>1</v>
      </c>
      <c r="Y97" s="555">
        <v>0</v>
      </c>
      <c r="Z97" s="555">
        <v>0</v>
      </c>
      <c r="AA97" s="555">
        <v>0</v>
      </c>
      <c r="AB97" s="551">
        <f t="shared" si="37"/>
        <v>1</v>
      </c>
      <c r="AC97" s="555">
        <v>1</v>
      </c>
      <c r="AD97" s="555">
        <v>0</v>
      </c>
      <c r="AE97" s="555">
        <v>0</v>
      </c>
      <c r="AF97" s="555">
        <v>0</v>
      </c>
      <c r="AG97" s="551">
        <f t="shared" si="32"/>
        <v>1</v>
      </c>
      <c r="AH97" s="555">
        <v>1</v>
      </c>
      <c r="AI97" s="555">
        <v>0</v>
      </c>
      <c r="AJ97" s="555">
        <v>0</v>
      </c>
      <c r="AK97" s="555">
        <v>0</v>
      </c>
      <c r="AL97" s="551">
        <f t="shared" si="33"/>
        <v>1</v>
      </c>
      <c r="AM97" s="555">
        <v>1</v>
      </c>
      <c r="AN97" s="555">
        <v>0</v>
      </c>
      <c r="AO97" s="555">
        <v>0</v>
      </c>
      <c r="AP97" s="555">
        <v>0</v>
      </c>
      <c r="AQ97" s="551">
        <f>AR97+AS97+AT97</f>
        <v>0</v>
      </c>
      <c r="AR97" s="555"/>
      <c r="AS97" s="555"/>
      <c r="AT97" s="555"/>
      <c r="AU97" s="555"/>
      <c r="AV97" s="551">
        <f t="shared" si="34"/>
        <v>0</v>
      </c>
      <c r="AW97" s="551">
        <f t="shared" si="48"/>
        <v>0</v>
      </c>
      <c r="AX97" s="551">
        <f t="shared" si="48"/>
        <v>0</v>
      </c>
      <c r="AY97" s="551">
        <f t="shared" si="48"/>
        <v>0</v>
      </c>
      <c r="AZ97" s="551">
        <f t="shared" si="48"/>
        <v>0</v>
      </c>
      <c r="BA97" s="551">
        <f t="shared" si="48"/>
        <v>0</v>
      </c>
      <c r="BB97" s="551">
        <f t="shared" si="35"/>
        <v>0</v>
      </c>
      <c r="BC97" s="555">
        <v>0</v>
      </c>
      <c r="BD97" s="555">
        <v>0</v>
      </c>
      <c r="BE97" s="555">
        <v>0</v>
      </c>
      <c r="BF97" s="555">
        <v>0</v>
      </c>
      <c r="BG97" s="555">
        <v>0</v>
      </c>
      <c r="BH97" s="463">
        <f t="shared" si="49"/>
        <v>2</v>
      </c>
      <c r="BI97" s="468">
        <v>2</v>
      </c>
      <c r="BJ97" s="468">
        <v>0</v>
      </c>
      <c r="BK97" s="468">
        <v>0</v>
      </c>
      <c r="BL97" s="497"/>
      <c r="BM97" s="463">
        <f t="shared" si="50"/>
        <v>1</v>
      </c>
      <c r="BN97" s="468">
        <v>0</v>
      </c>
      <c r="BO97" s="468">
        <v>1</v>
      </c>
      <c r="BP97" s="468">
        <v>0</v>
      </c>
      <c r="BQ97" s="497"/>
      <c r="BR97" s="497"/>
      <c r="BS97" s="467">
        <v>2</v>
      </c>
      <c r="BT97" s="468">
        <v>1</v>
      </c>
      <c r="BU97" s="468">
        <v>1</v>
      </c>
      <c r="BV97" s="467">
        <v>2</v>
      </c>
      <c r="BW97" s="468">
        <v>0</v>
      </c>
      <c r="BX97" s="468">
        <v>0</v>
      </c>
      <c r="BY97" s="467">
        <v>1</v>
      </c>
      <c r="BZ97" s="468">
        <v>0</v>
      </c>
      <c r="CA97" s="468">
        <v>0</v>
      </c>
      <c r="CB97" s="467">
        <v>1</v>
      </c>
      <c r="CC97" s="468">
        <v>0</v>
      </c>
      <c r="CD97" s="468">
        <v>0</v>
      </c>
      <c r="CE97" s="469" t="s">
        <v>383</v>
      </c>
      <c r="CF97" s="496"/>
      <c r="CG97" s="498"/>
    </row>
    <row r="98" spans="1:85" ht="15.75" customHeight="1">
      <c r="A98" s="393">
        <v>11</v>
      </c>
      <c r="B98" s="553" t="s">
        <v>384</v>
      </c>
      <c r="C98" s="554">
        <v>20</v>
      </c>
      <c r="D98" s="554">
        <v>528</v>
      </c>
      <c r="E98" s="554">
        <v>0</v>
      </c>
      <c r="F98" s="551">
        <f t="shared" si="30"/>
        <v>20</v>
      </c>
      <c r="G98" s="555">
        <v>15</v>
      </c>
      <c r="H98" s="555">
        <v>5</v>
      </c>
      <c r="I98" s="555">
        <v>0</v>
      </c>
      <c r="J98" s="555">
        <v>0</v>
      </c>
      <c r="K98" s="555">
        <v>0</v>
      </c>
      <c r="L98" s="570"/>
      <c r="M98" s="570"/>
      <c r="N98" s="570"/>
      <c r="O98" s="570"/>
      <c r="P98" s="551">
        <f t="shared" si="31"/>
        <v>1</v>
      </c>
      <c r="Q98" s="555">
        <v>1</v>
      </c>
      <c r="R98" s="555">
        <v>0</v>
      </c>
      <c r="S98" s="555">
        <v>0</v>
      </c>
      <c r="T98" s="555">
        <v>22</v>
      </c>
      <c r="U98" s="555">
        <v>1</v>
      </c>
      <c r="V98" s="555">
        <v>10</v>
      </c>
      <c r="W98" s="551">
        <f t="shared" si="36"/>
        <v>1</v>
      </c>
      <c r="X98" s="555">
        <v>1</v>
      </c>
      <c r="Y98" s="555">
        <v>0</v>
      </c>
      <c r="Z98" s="555">
        <v>0</v>
      </c>
      <c r="AA98" s="555">
        <v>0</v>
      </c>
      <c r="AB98" s="551">
        <f t="shared" si="37"/>
        <v>1</v>
      </c>
      <c r="AC98" s="555">
        <v>0</v>
      </c>
      <c r="AD98" s="555">
        <v>1</v>
      </c>
      <c r="AE98" s="555">
        <v>0</v>
      </c>
      <c r="AF98" s="555">
        <v>0</v>
      </c>
      <c r="AG98" s="551">
        <f t="shared" si="32"/>
        <v>1</v>
      </c>
      <c r="AH98" s="555">
        <v>0</v>
      </c>
      <c r="AI98" s="555">
        <v>1</v>
      </c>
      <c r="AJ98" s="555">
        <v>0</v>
      </c>
      <c r="AK98" s="555">
        <v>0</v>
      </c>
      <c r="AL98" s="551">
        <f t="shared" si="33"/>
        <v>0</v>
      </c>
      <c r="AM98" s="555">
        <v>0</v>
      </c>
      <c r="AN98" s="555">
        <v>0</v>
      </c>
      <c r="AO98" s="555">
        <v>0</v>
      </c>
      <c r="AP98" s="555">
        <v>1</v>
      </c>
      <c r="AQ98" s="551">
        <f>AR98+AS98+AT98</f>
        <v>0</v>
      </c>
      <c r="AR98" s="555">
        <v>0</v>
      </c>
      <c r="AS98" s="555">
        <v>0</v>
      </c>
      <c r="AT98" s="555">
        <v>0</v>
      </c>
      <c r="AU98" s="555">
        <v>1</v>
      </c>
      <c r="AV98" s="551">
        <f t="shared" si="34"/>
        <v>0</v>
      </c>
      <c r="AW98" s="555">
        <v>0</v>
      </c>
      <c r="AX98" s="555">
        <v>0</v>
      </c>
      <c r="AY98" s="555">
        <v>0</v>
      </c>
      <c r="AZ98" s="555">
        <v>0</v>
      </c>
      <c r="BA98" s="555">
        <v>0</v>
      </c>
      <c r="BB98" s="551">
        <f t="shared" si="35"/>
        <v>0</v>
      </c>
      <c r="BC98" s="555">
        <v>0</v>
      </c>
      <c r="BD98" s="555">
        <v>0</v>
      </c>
      <c r="BE98" s="555">
        <v>0</v>
      </c>
      <c r="BF98" s="555">
        <v>0</v>
      </c>
      <c r="BG98" s="555">
        <v>0</v>
      </c>
      <c r="BH98" s="463">
        <f t="shared" si="49"/>
        <v>1</v>
      </c>
      <c r="BI98" s="468">
        <v>1</v>
      </c>
      <c r="BJ98" s="468">
        <v>0</v>
      </c>
      <c r="BK98" s="468">
        <v>0</v>
      </c>
      <c r="BL98" s="468">
        <v>0</v>
      </c>
      <c r="BM98" s="463">
        <f t="shared" si="50"/>
        <v>3</v>
      </c>
      <c r="BN98" s="468">
        <v>2</v>
      </c>
      <c r="BO98" s="468">
        <v>1</v>
      </c>
      <c r="BP98" s="468">
        <v>0</v>
      </c>
      <c r="BQ98" s="468">
        <v>0</v>
      </c>
      <c r="BR98" s="499">
        <v>0</v>
      </c>
      <c r="BS98" s="467">
        <v>2</v>
      </c>
      <c r="BT98" s="468">
        <v>2</v>
      </c>
      <c r="BU98" s="497"/>
      <c r="BV98" s="467">
        <v>1</v>
      </c>
      <c r="BW98" s="468">
        <v>0</v>
      </c>
      <c r="BX98" s="468">
        <v>0</v>
      </c>
      <c r="BY98" s="467">
        <v>1</v>
      </c>
      <c r="BZ98" s="468">
        <v>0</v>
      </c>
      <c r="CA98" s="468">
        <v>0</v>
      </c>
      <c r="CB98" s="467">
        <v>1</v>
      </c>
      <c r="CC98" s="468">
        <v>0</v>
      </c>
      <c r="CD98" s="468">
        <v>0</v>
      </c>
      <c r="CE98" s="469" t="s">
        <v>385</v>
      </c>
      <c r="CF98" s="496"/>
      <c r="CG98" s="498"/>
    </row>
    <row r="99" spans="1:85" ht="15.75" customHeight="1">
      <c r="A99" s="393">
        <v>12</v>
      </c>
      <c r="B99" s="553" t="s">
        <v>386</v>
      </c>
      <c r="C99" s="554">
        <v>18</v>
      </c>
      <c r="D99" s="554">
        <v>483</v>
      </c>
      <c r="E99" s="554"/>
      <c r="F99" s="551">
        <f t="shared" si="30"/>
        <v>18</v>
      </c>
      <c r="G99" s="555">
        <v>12</v>
      </c>
      <c r="H99" s="555">
        <v>6</v>
      </c>
      <c r="I99" s="555"/>
      <c r="J99" s="555"/>
      <c r="K99" s="555">
        <v>6</v>
      </c>
      <c r="L99" s="570"/>
      <c r="M99" s="570"/>
      <c r="N99" s="570"/>
      <c r="O99" s="570"/>
      <c r="P99" s="551">
        <f t="shared" si="31"/>
        <v>1</v>
      </c>
      <c r="Q99" s="555">
        <v>1</v>
      </c>
      <c r="R99" s="555">
        <v>0</v>
      </c>
      <c r="S99" s="555">
        <v>0</v>
      </c>
      <c r="T99" s="555">
        <v>21</v>
      </c>
      <c r="U99" s="555">
        <v>1</v>
      </c>
      <c r="V99" s="555">
        <v>5</v>
      </c>
      <c r="W99" s="551">
        <f t="shared" si="36"/>
        <v>1</v>
      </c>
      <c r="X99" s="555">
        <v>1</v>
      </c>
      <c r="Y99" s="555">
        <v>0</v>
      </c>
      <c r="Z99" s="555">
        <v>0</v>
      </c>
      <c r="AA99" s="555">
        <v>1</v>
      </c>
      <c r="AB99" s="551">
        <f t="shared" si="37"/>
        <v>1</v>
      </c>
      <c r="AC99" s="555">
        <v>0</v>
      </c>
      <c r="AD99" s="555">
        <v>1</v>
      </c>
      <c r="AE99" s="555">
        <v>0</v>
      </c>
      <c r="AF99" s="555">
        <v>0</v>
      </c>
      <c r="AG99" s="551">
        <f t="shared" si="32"/>
        <v>1</v>
      </c>
      <c r="AH99" s="555">
        <v>0</v>
      </c>
      <c r="AI99" s="555">
        <v>1</v>
      </c>
      <c r="AJ99" s="555">
        <v>0</v>
      </c>
      <c r="AK99" s="555">
        <v>0</v>
      </c>
      <c r="AL99" s="551">
        <f t="shared" si="33"/>
        <v>1</v>
      </c>
      <c r="AM99" s="555">
        <v>0</v>
      </c>
      <c r="AN99" s="555">
        <v>1</v>
      </c>
      <c r="AO99" s="555">
        <v>0</v>
      </c>
      <c r="AP99" s="555">
        <v>0</v>
      </c>
      <c r="AQ99" s="551">
        <v>1</v>
      </c>
      <c r="AR99" s="555">
        <v>1</v>
      </c>
      <c r="AS99" s="555"/>
      <c r="AT99" s="555"/>
      <c r="AU99" s="555"/>
      <c r="AV99" s="551">
        <f t="shared" si="34"/>
        <v>0</v>
      </c>
      <c r="AW99" s="555">
        <v>0</v>
      </c>
      <c r="AX99" s="555">
        <v>0</v>
      </c>
      <c r="AY99" s="555">
        <v>0</v>
      </c>
      <c r="AZ99" s="555">
        <v>0</v>
      </c>
      <c r="BA99" s="555">
        <v>0</v>
      </c>
      <c r="BB99" s="551">
        <f t="shared" si="35"/>
        <v>44</v>
      </c>
      <c r="BC99" s="551">
        <f>BD99+BE99+BF99</f>
        <v>24</v>
      </c>
      <c r="BD99" s="551">
        <f>BE99+BF99+BG99</f>
        <v>13</v>
      </c>
      <c r="BE99" s="551">
        <f>BF99+BG99+BH99</f>
        <v>7</v>
      </c>
      <c r="BF99" s="551">
        <f>BG99+BH99+BI99</f>
        <v>4</v>
      </c>
      <c r="BG99" s="551">
        <f>BH99+BI99+BJ99</f>
        <v>2</v>
      </c>
      <c r="BH99" s="463">
        <f t="shared" si="49"/>
        <v>1</v>
      </c>
      <c r="BI99" s="468">
        <v>1</v>
      </c>
      <c r="BJ99" s="497"/>
      <c r="BK99" s="497"/>
      <c r="BL99" s="497"/>
      <c r="BM99" s="463">
        <f t="shared" si="50"/>
        <v>4</v>
      </c>
      <c r="BN99" s="497"/>
      <c r="BO99" s="468">
        <v>4</v>
      </c>
      <c r="BP99" s="497"/>
      <c r="BQ99" s="497"/>
      <c r="BR99" s="497"/>
      <c r="BS99" s="496"/>
      <c r="BT99" s="468">
        <v>2</v>
      </c>
      <c r="BU99" s="468">
        <v>1</v>
      </c>
      <c r="BV99" s="467">
        <v>1</v>
      </c>
      <c r="BW99" s="497"/>
      <c r="BX99" s="497"/>
      <c r="BY99" s="467">
        <v>3</v>
      </c>
      <c r="BZ99" s="497"/>
      <c r="CA99" s="497"/>
      <c r="CB99" s="467">
        <v>1</v>
      </c>
      <c r="CC99" s="468">
        <v>2</v>
      </c>
      <c r="CD99" s="497"/>
      <c r="CE99" s="469" t="s">
        <v>387</v>
      </c>
      <c r="CF99" s="496"/>
      <c r="CG99" s="498"/>
    </row>
    <row r="100" spans="1:85" ht="15.75" customHeight="1">
      <c r="A100" s="393">
        <v>13</v>
      </c>
      <c r="B100" s="553" t="s">
        <v>388</v>
      </c>
      <c r="C100" s="554">
        <v>21</v>
      </c>
      <c r="D100" s="554">
        <v>581</v>
      </c>
      <c r="E100" s="554"/>
      <c r="F100" s="551">
        <f t="shared" si="30"/>
        <v>21</v>
      </c>
      <c r="G100" s="555">
        <v>18</v>
      </c>
      <c r="H100" s="555">
        <v>3</v>
      </c>
      <c r="I100" s="555">
        <v>0</v>
      </c>
      <c r="J100" s="555">
        <v>0</v>
      </c>
      <c r="K100" s="555">
        <v>0</v>
      </c>
      <c r="L100" s="570"/>
      <c r="M100" s="570"/>
      <c r="N100" s="570"/>
      <c r="O100" s="570"/>
      <c r="P100" s="551">
        <f t="shared" si="31"/>
        <v>2</v>
      </c>
      <c r="Q100" s="555">
        <v>1</v>
      </c>
      <c r="R100" s="555">
        <v>1</v>
      </c>
      <c r="S100" s="555">
        <v>0</v>
      </c>
      <c r="T100" s="555">
        <v>28</v>
      </c>
      <c r="U100" s="555">
        <v>0</v>
      </c>
      <c r="V100" s="555">
        <v>10</v>
      </c>
      <c r="W100" s="551">
        <f t="shared" si="36"/>
        <v>1</v>
      </c>
      <c r="X100" s="555">
        <v>1</v>
      </c>
      <c r="Y100" s="555">
        <v>0</v>
      </c>
      <c r="Z100" s="555">
        <v>0</v>
      </c>
      <c r="AA100" s="555">
        <v>1</v>
      </c>
      <c r="AB100" s="551">
        <f t="shared" si="37"/>
        <v>0</v>
      </c>
      <c r="AC100" s="555">
        <v>0</v>
      </c>
      <c r="AD100" s="555">
        <v>0</v>
      </c>
      <c r="AE100" s="555">
        <v>0</v>
      </c>
      <c r="AF100" s="555">
        <v>2</v>
      </c>
      <c r="AG100" s="551">
        <f t="shared" si="32"/>
        <v>1</v>
      </c>
      <c r="AH100" s="555">
        <v>0</v>
      </c>
      <c r="AI100" s="555">
        <v>1</v>
      </c>
      <c r="AJ100" s="555">
        <v>0</v>
      </c>
      <c r="AK100" s="555">
        <v>1</v>
      </c>
      <c r="AL100" s="551">
        <f t="shared" si="33"/>
        <v>0</v>
      </c>
      <c r="AM100" s="555">
        <v>0</v>
      </c>
      <c r="AN100" s="555">
        <v>0</v>
      </c>
      <c r="AO100" s="555">
        <v>0</v>
      </c>
      <c r="AP100" s="555">
        <v>2</v>
      </c>
      <c r="AQ100" s="551">
        <v>1</v>
      </c>
      <c r="AR100" s="555">
        <v>1</v>
      </c>
      <c r="AS100" s="555">
        <v>0</v>
      </c>
      <c r="AT100" s="555">
        <v>0</v>
      </c>
      <c r="AU100" s="555">
        <v>1</v>
      </c>
      <c r="AV100" s="551">
        <f t="shared" si="34"/>
        <v>0</v>
      </c>
      <c r="AW100" s="555">
        <v>0</v>
      </c>
      <c r="AX100" s="555">
        <v>0</v>
      </c>
      <c r="AY100" s="555">
        <v>0</v>
      </c>
      <c r="AZ100" s="555">
        <v>0</v>
      </c>
      <c r="BA100" s="555">
        <v>0</v>
      </c>
      <c r="BB100" s="551">
        <f t="shared" si="35"/>
        <v>0</v>
      </c>
      <c r="BC100" s="555">
        <v>0</v>
      </c>
      <c r="BD100" s="555">
        <v>0</v>
      </c>
      <c r="BE100" s="555">
        <v>0</v>
      </c>
      <c r="BF100" s="555">
        <v>0</v>
      </c>
      <c r="BG100" s="555">
        <v>0</v>
      </c>
      <c r="BH100" s="463">
        <f t="shared" si="49"/>
        <v>2</v>
      </c>
      <c r="BI100" s="468">
        <v>1</v>
      </c>
      <c r="BJ100" s="468">
        <v>1</v>
      </c>
      <c r="BK100" s="468">
        <v>0</v>
      </c>
      <c r="BL100" s="468">
        <v>0</v>
      </c>
      <c r="BM100" s="463">
        <f t="shared" si="50"/>
        <v>3</v>
      </c>
      <c r="BN100" s="468">
        <v>1</v>
      </c>
      <c r="BO100" s="468">
        <v>2</v>
      </c>
      <c r="BP100" s="468">
        <v>0</v>
      </c>
      <c r="BQ100" s="468">
        <v>-1</v>
      </c>
      <c r="BR100" s="499">
        <v>1</v>
      </c>
      <c r="BS100" s="467">
        <v>2</v>
      </c>
      <c r="BT100" s="468">
        <v>1</v>
      </c>
      <c r="BU100" s="468">
        <v>1</v>
      </c>
      <c r="BV100" s="467">
        <v>2</v>
      </c>
      <c r="BW100" s="468">
        <v>0</v>
      </c>
      <c r="BX100" s="468">
        <v>0</v>
      </c>
      <c r="BY100" s="467">
        <v>2</v>
      </c>
      <c r="BZ100" s="468">
        <v>0</v>
      </c>
      <c r="CA100" s="468">
        <v>0</v>
      </c>
      <c r="CB100" s="467">
        <v>2</v>
      </c>
      <c r="CC100" s="468">
        <v>0</v>
      </c>
      <c r="CD100" s="468">
        <v>0</v>
      </c>
      <c r="CE100" s="469" t="s">
        <v>389</v>
      </c>
      <c r="CF100" s="496"/>
      <c r="CG100" s="498"/>
    </row>
    <row r="101" spans="1:85" ht="15.75" customHeight="1">
      <c r="A101" s="393">
        <v>14</v>
      </c>
      <c r="B101" s="553" t="s">
        <v>390</v>
      </c>
      <c r="C101" s="554">
        <v>11</v>
      </c>
      <c r="D101" s="554">
        <v>302</v>
      </c>
      <c r="E101" s="554"/>
      <c r="F101" s="551">
        <f t="shared" si="30"/>
        <v>11</v>
      </c>
      <c r="G101" s="555">
        <v>10</v>
      </c>
      <c r="H101" s="555">
        <v>1</v>
      </c>
      <c r="I101" s="555">
        <v>0</v>
      </c>
      <c r="J101" s="555">
        <v>0</v>
      </c>
      <c r="K101" s="555">
        <v>1</v>
      </c>
      <c r="L101" s="570"/>
      <c r="M101" s="570"/>
      <c r="N101" s="570"/>
      <c r="O101" s="570"/>
      <c r="P101" s="551">
        <f t="shared" si="31"/>
        <v>1</v>
      </c>
      <c r="Q101" s="555">
        <v>0</v>
      </c>
      <c r="R101" s="555">
        <v>1</v>
      </c>
      <c r="S101" s="555">
        <v>0</v>
      </c>
      <c r="T101" s="555">
        <v>18</v>
      </c>
      <c r="U101" s="555">
        <v>0</v>
      </c>
      <c r="V101" s="555">
        <v>2</v>
      </c>
      <c r="W101" s="551">
        <f t="shared" si="36"/>
        <v>1</v>
      </c>
      <c r="X101" s="555">
        <v>0</v>
      </c>
      <c r="Y101" s="555">
        <v>1</v>
      </c>
      <c r="Z101" s="555">
        <v>0</v>
      </c>
      <c r="AA101" s="555">
        <v>0</v>
      </c>
      <c r="AB101" s="551">
        <f t="shared" si="37"/>
        <v>1</v>
      </c>
      <c r="AC101" s="555">
        <v>0</v>
      </c>
      <c r="AD101" s="555">
        <v>1</v>
      </c>
      <c r="AE101" s="555">
        <v>0</v>
      </c>
      <c r="AF101" s="555">
        <v>0</v>
      </c>
      <c r="AG101" s="551">
        <f t="shared" si="32"/>
        <v>1</v>
      </c>
      <c r="AH101" s="555">
        <v>0</v>
      </c>
      <c r="AI101" s="555">
        <v>1</v>
      </c>
      <c r="AJ101" s="555">
        <v>0</v>
      </c>
      <c r="AK101" s="555">
        <v>0</v>
      </c>
      <c r="AL101" s="551">
        <f t="shared" si="33"/>
        <v>0</v>
      </c>
      <c r="AM101" s="555">
        <v>0</v>
      </c>
      <c r="AN101" s="555">
        <v>0</v>
      </c>
      <c r="AO101" s="555">
        <v>0</v>
      </c>
      <c r="AP101" s="555">
        <v>1</v>
      </c>
      <c r="AQ101" s="551">
        <f>AR101+AS101+AT101</f>
        <v>0</v>
      </c>
      <c r="AR101" s="555"/>
      <c r="AS101" s="555"/>
      <c r="AT101" s="555"/>
      <c r="AU101" s="555">
        <v>1</v>
      </c>
      <c r="AV101" s="551">
        <f t="shared" si="34"/>
        <v>0</v>
      </c>
      <c r="AW101" s="555">
        <v>0</v>
      </c>
      <c r="AX101" s="555">
        <v>0</v>
      </c>
      <c r="AY101" s="555">
        <v>0</v>
      </c>
      <c r="AZ101" s="555">
        <v>0</v>
      </c>
      <c r="BA101" s="555">
        <v>0</v>
      </c>
      <c r="BB101" s="551">
        <f t="shared" si="35"/>
        <v>0</v>
      </c>
      <c r="BC101" s="551">
        <f>BD101+BE101+BF101</f>
        <v>0</v>
      </c>
      <c r="BD101" s="551">
        <f>BE101+BF101+BG101</f>
        <v>0</v>
      </c>
      <c r="BE101" s="551">
        <f>BF101+BG101+BH101</f>
        <v>0</v>
      </c>
      <c r="BF101" s="551">
        <f>BG101+BH101+BI101</f>
        <v>0</v>
      </c>
      <c r="BG101" s="551">
        <f>BH101+BI101+BJ101</f>
        <v>0</v>
      </c>
      <c r="BH101" s="551">
        <f t="shared" si="49"/>
        <v>0</v>
      </c>
      <c r="BI101" s="551">
        <f>BJ101+BK101+BL101</f>
        <v>0</v>
      </c>
      <c r="BJ101" s="551">
        <f>BK101+BL101+BM101</f>
        <v>0</v>
      </c>
      <c r="BK101" s="551">
        <f>BL101+BM101+BN101</f>
        <v>0</v>
      </c>
      <c r="BL101" s="551">
        <f>BM101+BN101+BO101</f>
        <v>0</v>
      </c>
      <c r="BM101" s="551">
        <f t="shared" si="50"/>
        <v>0</v>
      </c>
      <c r="BN101" s="551">
        <f t="shared" ref="BN101:CG101" si="51">BO101+BP101+BQ101</f>
        <v>0</v>
      </c>
      <c r="BO101" s="551">
        <f t="shared" si="51"/>
        <v>0</v>
      </c>
      <c r="BP101" s="551">
        <f t="shared" si="51"/>
        <v>0</v>
      </c>
      <c r="BQ101" s="551">
        <f t="shared" si="51"/>
        <v>0</v>
      </c>
      <c r="BR101" s="551">
        <f t="shared" si="51"/>
        <v>0</v>
      </c>
      <c r="BS101" s="551">
        <f t="shared" si="51"/>
        <v>0</v>
      </c>
      <c r="BT101" s="551">
        <f t="shared" si="51"/>
        <v>0</v>
      </c>
      <c r="BU101" s="551">
        <f t="shared" si="51"/>
        <v>0</v>
      </c>
      <c r="BV101" s="551">
        <f t="shared" si="51"/>
        <v>0</v>
      </c>
      <c r="BW101" s="551">
        <f t="shared" si="51"/>
        <v>0</v>
      </c>
      <c r="BX101" s="551">
        <f t="shared" si="51"/>
        <v>0</v>
      </c>
      <c r="BY101" s="551">
        <f t="shared" si="51"/>
        <v>0</v>
      </c>
      <c r="BZ101" s="551">
        <f t="shared" si="51"/>
        <v>0</v>
      </c>
      <c r="CA101" s="551">
        <f t="shared" si="51"/>
        <v>0</v>
      </c>
      <c r="CB101" s="551">
        <f t="shared" si="51"/>
        <v>0</v>
      </c>
      <c r="CC101" s="551">
        <f t="shared" si="51"/>
        <v>0</v>
      </c>
      <c r="CD101" s="551">
        <f t="shared" si="51"/>
        <v>0</v>
      </c>
      <c r="CE101" s="551">
        <f t="shared" si="51"/>
        <v>0</v>
      </c>
      <c r="CF101" s="551">
        <f t="shared" si="51"/>
        <v>0</v>
      </c>
      <c r="CG101" s="551">
        <f t="shared" si="51"/>
        <v>0</v>
      </c>
    </row>
    <row r="102" spans="1:85" ht="15.75" customHeight="1">
      <c r="A102" s="393">
        <v>15</v>
      </c>
      <c r="B102" s="553" t="s">
        <v>391</v>
      </c>
      <c r="C102" s="554">
        <v>18</v>
      </c>
      <c r="D102" s="554">
        <v>440</v>
      </c>
      <c r="E102" s="554">
        <v>50</v>
      </c>
      <c r="F102" s="551">
        <f t="shared" si="30"/>
        <v>18</v>
      </c>
      <c r="G102" s="555">
        <v>7</v>
      </c>
      <c r="H102" s="555">
        <v>11</v>
      </c>
      <c r="I102" s="555">
        <v>0</v>
      </c>
      <c r="J102" s="555">
        <v>0</v>
      </c>
      <c r="K102" s="555">
        <v>0</v>
      </c>
      <c r="L102" s="570"/>
      <c r="M102" s="570"/>
      <c r="N102" s="570"/>
      <c r="O102" s="570"/>
      <c r="P102" s="551">
        <f t="shared" si="31"/>
        <v>2</v>
      </c>
      <c r="Q102" s="555">
        <v>1</v>
      </c>
      <c r="R102" s="555">
        <v>1</v>
      </c>
      <c r="S102" s="555">
        <v>0</v>
      </c>
      <c r="T102" s="555">
        <v>20</v>
      </c>
      <c r="U102" s="555">
        <v>2</v>
      </c>
      <c r="V102" s="555">
        <v>5</v>
      </c>
      <c r="W102" s="551">
        <f t="shared" si="36"/>
        <v>1</v>
      </c>
      <c r="X102" s="555">
        <v>0</v>
      </c>
      <c r="Y102" s="555">
        <v>0</v>
      </c>
      <c r="Z102" s="555">
        <v>1</v>
      </c>
      <c r="AA102" s="555">
        <v>0</v>
      </c>
      <c r="AB102" s="551">
        <f t="shared" si="37"/>
        <v>0</v>
      </c>
      <c r="AC102" s="555">
        <v>0</v>
      </c>
      <c r="AD102" s="555">
        <v>0</v>
      </c>
      <c r="AE102" s="555">
        <v>0</v>
      </c>
      <c r="AF102" s="555">
        <v>0</v>
      </c>
      <c r="AG102" s="551">
        <f t="shared" si="32"/>
        <v>1</v>
      </c>
      <c r="AH102" s="555">
        <v>0</v>
      </c>
      <c r="AI102" s="555">
        <v>0</v>
      </c>
      <c r="AJ102" s="555">
        <v>1</v>
      </c>
      <c r="AK102" s="555">
        <v>1</v>
      </c>
      <c r="AL102" s="551">
        <f t="shared" si="33"/>
        <v>0</v>
      </c>
      <c r="AM102" s="555">
        <v>0</v>
      </c>
      <c r="AN102" s="555">
        <v>0</v>
      </c>
      <c r="AO102" s="555">
        <v>0</v>
      </c>
      <c r="AP102" s="555">
        <v>1</v>
      </c>
      <c r="AQ102" s="551">
        <f>AR102+AS102+AT102</f>
        <v>0</v>
      </c>
      <c r="AR102" s="555">
        <v>0</v>
      </c>
      <c r="AS102" s="555">
        <v>0</v>
      </c>
      <c r="AT102" s="555">
        <v>0</v>
      </c>
      <c r="AU102" s="555">
        <v>1</v>
      </c>
      <c r="AV102" s="551">
        <f t="shared" si="34"/>
        <v>2</v>
      </c>
      <c r="AW102" s="555">
        <v>0</v>
      </c>
      <c r="AX102" s="555">
        <v>0</v>
      </c>
      <c r="AY102" s="555">
        <v>2</v>
      </c>
      <c r="AZ102" s="555">
        <v>0</v>
      </c>
      <c r="BA102" s="555">
        <v>2</v>
      </c>
      <c r="BB102" s="551">
        <f t="shared" si="35"/>
        <v>3</v>
      </c>
      <c r="BC102" s="555">
        <v>0</v>
      </c>
      <c r="BD102" s="555">
        <v>3</v>
      </c>
      <c r="BE102" s="555">
        <v>0</v>
      </c>
      <c r="BF102" s="555">
        <v>0</v>
      </c>
      <c r="BG102" s="555">
        <v>3</v>
      </c>
      <c r="BH102" s="463">
        <f>BI102+BJ102+BK102</f>
        <v>4</v>
      </c>
      <c r="BI102" s="468">
        <v>0</v>
      </c>
      <c r="BJ102" s="468">
        <v>3</v>
      </c>
      <c r="BK102" s="468">
        <v>1</v>
      </c>
      <c r="BL102" s="468">
        <v>2</v>
      </c>
      <c r="BM102" s="463">
        <f t="shared" ref="BM102:BM107" si="52">BN102+BO102+BP102</f>
        <v>2</v>
      </c>
      <c r="BN102" s="468">
        <v>0</v>
      </c>
      <c r="BO102" s="468">
        <v>2</v>
      </c>
      <c r="BP102" s="468">
        <v>0</v>
      </c>
      <c r="BQ102" s="468">
        <v>-2</v>
      </c>
      <c r="BR102" s="499">
        <v>2</v>
      </c>
      <c r="BS102" s="467">
        <v>1</v>
      </c>
      <c r="BT102" s="468">
        <v>0</v>
      </c>
      <c r="BU102" s="468">
        <v>1</v>
      </c>
      <c r="BV102" s="467">
        <v>0</v>
      </c>
      <c r="BW102" s="468">
        <v>3</v>
      </c>
      <c r="BX102" s="497"/>
      <c r="BY102" s="467">
        <v>2</v>
      </c>
      <c r="BZ102" s="468">
        <v>0</v>
      </c>
      <c r="CA102" s="468">
        <v>1</v>
      </c>
      <c r="CB102" s="467">
        <v>1</v>
      </c>
      <c r="CC102" s="497"/>
      <c r="CD102" s="468">
        <v>2</v>
      </c>
      <c r="CE102" s="467">
        <v>886853688</v>
      </c>
      <c r="CF102" s="496"/>
      <c r="CG102" s="498"/>
    </row>
    <row r="103" spans="1:85" ht="15.75" customHeight="1">
      <c r="A103" s="393">
        <v>16</v>
      </c>
      <c r="B103" s="553" t="s">
        <v>392</v>
      </c>
      <c r="C103" s="554">
        <v>16</v>
      </c>
      <c r="D103" s="554">
        <v>373</v>
      </c>
      <c r="E103" s="554">
        <v>175</v>
      </c>
      <c r="F103" s="551">
        <f t="shared" si="30"/>
        <v>16</v>
      </c>
      <c r="G103" s="555">
        <v>13</v>
      </c>
      <c r="H103" s="555">
        <v>3</v>
      </c>
      <c r="I103" s="555">
        <v>0</v>
      </c>
      <c r="J103" s="555">
        <v>0</v>
      </c>
      <c r="K103" s="555">
        <v>3</v>
      </c>
      <c r="L103" s="570"/>
      <c r="M103" s="570"/>
      <c r="N103" s="570"/>
      <c r="O103" s="570"/>
      <c r="P103" s="551">
        <f t="shared" si="31"/>
        <v>1</v>
      </c>
      <c r="Q103" s="555">
        <v>0</v>
      </c>
      <c r="R103" s="555">
        <v>1</v>
      </c>
      <c r="S103" s="555">
        <v>0</v>
      </c>
      <c r="T103" s="555">
        <v>12</v>
      </c>
      <c r="U103" s="555">
        <v>1</v>
      </c>
      <c r="V103" s="555">
        <v>22</v>
      </c>
      <c r="W103" s="551">
        <f t="shared" si="36"/>
        <v>1</v>
      </c>
      <c r="X103" s="555">
        <v>0</v>
      </c>
      <c r="Y103" s="555">
        <v>1</v>
      </c>
      <c r="Z103" s="555">
        <v>0</v>
      </c>
      <c r="AA103" s="555">
        <v>0</v>
      </c>
      <c r="AB103" s="551">
        <f t="shared" si="37"/>
        <v>1</v>
      </c>
      <c r="AC103" s="555">
        <v>0</v>
      </c>
      <c r="AD103" s="555">
        <v>1</v>
      </c>
      <c r="AE103" s="555">
        <v>0</v>
      </c>
      <c r="AF103" s="555">
        <v>0</v>
      </c>
      <c r="AG103" s="551">
        <f t="shared" si="32"/>
        <v>0</v>
      </c>
      <c r="AH103" s="555">
        <v>0</v>
      </c>
      <c r="AI103" s="555">
        <v>0</v>
      </c>
      <c r="AJ103" s="555">
        <v>0</v>
      </c>
      <c r="AK103" s="555">
        <v>1</v>
      </c>
      <c r="AL103" s="551">
        <f t="shared" si="33"/>
        <v>0</v>
      </c>
      <c r="AM103" s="555">
        <v>0</v>
      </c>
      <c r="AN103" s="555">
        <v>0</v>
      </c>
      <c r="AO103" s="555">
        <v>0</v>
      </c>
      <c r="AP103" s="555">
        <v>1</v>
      </c>
      <c r="AQ103" s="551">
        <f>AR103+AS103+AT103</f>
        <v>0</v>
      </c>
      <c r="AR103" s="555">
        <v>0</v>
      </c>
      <c r="AS103" s="555">
        <v>0</v>
      </c>
      <c r="AT103" s="555">
        <v>0</v>
      </c>
      <c r="AU103" s="555">
        <v>1</v>
      </c>
      <c r="AV103" s="551">
        <f t="shared" si="34"/>
        <v>6</v>
      </c>
      <c r="AW103" s="555">
        <v>0</v>
      </c>
      <c r="AX103" s="555">
        <v>6</v>
      </c>
      <c r="AY103" s="555">
        <v>0</v>
      </c>
      <c r="AZ103" s="555">
        <v>2</v>
      </c>
      <c r="BA103" s="555">
        <v>6</v>
      </c>
      <c r="BB103" s="551">
        <f t="shared" si="35"/>
        <v>10</v>
      </c>
      <c r="BC103" s="555">
        <v>10</v>
      </c>
      <c r="BD103" s="555">
        <v>0</v>
      </c>
      <c r="BE103" s="555">
        <v>0</v>
      </c>
      <c r="BF103" s="555">
        <v>0</v>
      </c>
      <c r="BG103" s="555">
        <v>0</v>
      </c>
      <c r="BH103" s="463">
        <f>BI103+BJ103+BK103</f>
        <v>1</v>
      </c>
      <c r="BI103" s="468">
        <v>1</v>
      </c>
      <c r="BJ103" s="468">
        <v>0</v>
      </c>
      <c r="BK103" s="468">
        <v>0</v>
      </c>
      <c r="BL103" s="468">
        <v>0</v>
      </c>
      <c r="BM103" s="463">
        <f t="shared" si="52"/>
        <v>5</v>
      </c>
      <c r="BN103" s="468">
        <v>3</v>
      </c>
      <c r="BO103" s="468">
        <v>2</v>
      </c>
      <c r="BP103" s="468">
        <v>0</v>
      </c>
      <c r="BQ103" s="468">
        <v>0</v>
      </c>
      <c r="BR103" s="499">
        <v>0</v>
      </c>
      <c r="BS103" s="467">
        <v>1</v>
      </c>
      <c r="BT103" s="468">
        <v>1</v>
      </c>
      <c r="BU103" s="468">
        <v>0</v>
      </c>
      <c r="BV103" s="467">
        <v>4</v>
      </c>
      <c r="BW103" s="468">
        <v>0</v>
      </c>
      <c r="BX103" s="468">
        <v>0</v>
      </c>
      <c r="BY103" s="467">
        <v>4</v>
      </c>
      <c r="BZ103" s="468">
        <v>0</v>
      </c>
      <c r="CA103" s="468">
        <v>0</v>
      </c>
      <c r="CB103" s="467">
        <v>1</v>
      </c>
      <c r="CC103" s="468">
        <v>0</v>
      </c>
      <c r="CD103" s="468">
        <v>0</v>
      </c>
      <c r="CE103" s="469" t="s">
        <v>393</v>
      </c>
      <c r="CF103" s="496"/>
      <c r="CG103" s="498"/>
    </row>
    <row r="104" spans="1:85" ht="15.75" customHeight="1">
      <c r="A104" s="393">
        <v>17</v>
      </c>
      <c r="B104" s="553" t="s">
        <v>394</v>
      </c>
      <c r="C104" s="554">
        <v>17</v>
      </c>
      <c r="D104" s="554">
        <v>396</v>
      </c>
      <c r="E104" s="554"/>
      <c r="F104" s="551">
        <f t="shared" si="30"/>
        <v>17</v>
      </c>
      <c r="G104" s="555">
        <v>15</v>
      </c>
      <c r="H104" s="555">
        <v>2</v>
      </c>
      <c r="I104" s="555">
        <v>0</v>
      </c>
      <c r="J104" s="555">
        <v>0</v>
      </c>
      <c r="K104" s="555">
        <v>0</v>
      </c>
      <c r="L104" s="570"/>
      <c r="M104" s="570"/>
      <c r="N104" s="570"/>
      <c r="O104" s="570"/>
      <c r="P104" s="551">
        <f t="shared" si="31"/>
        <v>1</v>
      </c>
      <c r="Q104" s="555">
        <v>1</v>
      </c>
      <c r="R104" s="555">
        <v>0</v>
      </c>
      <c r="S104" s="555">
        <v>0</v>
      </c>
      <c r="T104" s="555">
        <v>24</v>
      </c>
      <c r="U104" s="555">
        <v>0</v>
      </c>
      <c r="V104" s="555">
        <v>0</v>
      </c>
      <c r="W104" s="551">
        <f t="shared" si="36"/>
        <v>1</v>
      </c>
      <c r="X104" s="555">
        <v>1</v>
      </c>
      <c r="Y104" s="555">
        <v>0</v>
      </c>
      <c r="Z104" s="555">
        <v>0</v>
      </c>
      <c r="AA104" s="555">
        <v>0</v>
      </c>
      <c r="AB104" s="551">
        <f t="shared" si="37"/>
        <v>1</v>
      </c>
      <c r="AC104" s="555">
        <v>1</v>
      </c>
      <c r="AD104" s="555">
        <v>0</v>
      </c>
      <c r="AE104" s="555">
        <v>0</v>
      </c>
      <c r="AF104" s="555">
        <v>0</v>
      </c>
      <c r="AG104" s="551">
        <f t="shared" si="32"/>
        <v>1</v>
      </c>
      <c r="AH104" s="555">
        <v>1</v>
      </c>
      <c r="AI104" s="555">
        <v>0</v>
      </c>
      <c r="AJ104" s="555">
        <v>0</v>
      </c>
      <c r="AK104" s="555">
        <v>0</v>
      </c>
      <c r="AL104" s="551">
        <f t="shared" si="33"/>
        <v>0</v>
      </c>
      <c r="AM104" s="555">
        <v>0</v>
      </c>
      <c r="AN104" s="555">
        <v>0</v>
      </c>
      <c r="AO104" s="555">
        <v>0</v>
      </c>
      <c r="AP104" s="555">
        <v>1</v>
      </c>
      <c r="AQ104" s="551">
        <f>AR104+AS104+AT104</f>
        <v>0</v>
      </c>
      <c r="AR104" s="555">
        <v>0</v>
      </c>
      <c r="AS104" s="555">
        <v>0</v>
      </c>
      <c r="AT104" s="555">
        <v>0</v>
      </c>
      <c r="AU104" s="555">
        <v>1</v>
      </c>
      <c r="AV104" s="551">
        <f t="shared" si="34"/>
        <v>2</v>
      </c>
      <c r="AW104" s="555">
        <v>2</v>
      </c>
      <c r="AX104" s="555">
        <v>0</v>
      </c>
      <c r="AY104" s="555">
        <v>0</v>
      </c>
      <c r="AZ104" s="555">
        <v>0</v>
      </c>
      <c r="BA104" s="555">
        <v>0</v>
      </c>
      <c r="BB104" s="551">
        <f t="shared" si="35"/>
        <v>2</v>
      </c>
      <c r="BC104" s="555">
        <v>2</v>
      </c>
      <c r="BD104" s="555">
        <v>0</v>
      </c>
      <c r="BE104" s="555">
        <v>0</v>
      </c>
      <c r="BF104" s="555">
        <v>0</v>
      </c>
      <c r="BG104" s="555">
        <v>0</v>
      </c>
      <c r="BH104" s="463">
        <f>BI104+BJ104+BK104</f>
        <v>1</v>
      </c>
      <c r="BI104" s="468">
        <v>1</v>
      </c>
      <c r="BJ104" s="468">
        <v>0</v>
      </c>
      <c r="BK104" s="468">
        <v>0</v>
      </c>
      <c r="BL104" s="468">
        <v>0</v>
      </c>
      <c r="BM104" s="463">
        <f t="shared" si="52"/>
        <v>5</v>
      </c>
      <c r="BN104" s="468">
        <v>5</v>
      </c>
      <c r="BO104" s="468">
        <v>0</v>
      </c>
      <c r="BP104" s="468">
        <v>0</v>
      </c>
      <c r="BQ104" s="468">
        <v>0</v>
      </c>
      <c r="BR104" s="499">
        <v>0</v>
      </c>
      <c r="BS104" s="467">
        <v>5</v>
      </c>
      <c r="BT104" s="468">
        <v>5</v>
      </c>
      <c r="BU104" s="497"/>
      <c r="BV104" s="467">
        <v>4</v>
      </c>
      <c r="BW104" s="468">
        <v>0</v>
      </c>
      <c r="BX104" s="468">
        <v>0</v>
      </c>
      <c r="BY104" s="467">
        <v>4</v>
      </c>
      <c r="BZ104" s="468">
        <v>0</v>
      </c>
      <c r="CA104" s="468">
        <v>0</v>
      </c>
      <c r="CB104" s="467">
        <v>2</v>
      </c>
      <c r="CC104" s="468">
        <v>0</v>
      </c>
      <c r="CD104" s="468">
        <v>3</v>
      </c>
      <c r="CE104" s="469" t="s">
        <v>395</v>
      </c>
      <c r="CF104" s="496"/>
      <c r="CG104" s="498"/>
    </row>
    <row r="105" spans="1:85" ht="15.75" customHeight="1">
      <c r="A105" s="393">
        <v>18</v>
      </c>
      <c r="B105" s="553" t="s">
        <v>396</v>
      </c>
      <c r="C105" s="554">
        <v>23</v>
      </c>
      <c r="D105" s="554">
        <v>533</v>
      </c>
      <c r="E105" s="554">
        <v>130</v>
      </c>
      <c r="F105" s="551">
        <f t="shared" si="30"/>
        <v>23</v>
      </c>
      <c r="G105" s="555">
        <v>19</v>
      </c>
      <c r="H105" s="555">
        <v>2</v>
      </c>
      <c r="I105" s="555">
        <v>2</v>
      </c>
      <c r="J105" s="555">
        <v>0</v>
      </c>
      <c r="K105" s="555">
        <v>2</v>
      </c>
      <c r="L105" s="570"/>
      <c r="M105" s="570"/>
      <c r="N105" s="570"/>
      <c r="O105" s="570"/>
      <c r="P105" s="551">
        <f t="shared" si="31"/>
        <v>2</v>
      </c>
      <c r="Q105" s="555">
        <v>2</v>
      </c>
      <c r="R105" s="555">
        <v>0</v>
      </c>
      <c r="S105" s="555">
        <v>0</v>
      </c>
      <c r="T105" s="555">
        <v>20</v>
      </c>
      <c r="U105" s="555">
        <v>0</v>
      </c>
      <c r="V105" s="555">
        <v>5</v>
      </c>
      <c r="W105" s="551">
        <f t="shared" si="36"/>
        <v>2</v>
      </c>
      <c r="X105" s="555">
        <v>2</v>
      </c>
      <c r="Y105" s="555">
        <v>0</v>
      </c>
      <c r="Z105" s="555">
        <v>0</v>
      </c>
      <c r="AA105" s="555">
        <v>0</v>
      </c>
      <c r="AB105" s="551">
        <f t="shared" si="37"/>
        <v>2</v>
      </c>
      <c r="AC105" s="555">
        <v>2</v>
      </c>
      <c r="AD105" s="555">
        <v>0</v>
      </c>
      <c r="AE105" s="555">
        <v>0</v>
      </c>
      <c r="AF105" s="555">
        <v>0</v>
      </c>
      <c r="AG105" s="551">
        <f t="shared" si="32"/>
        <v>1</v>
      </c>
      <c r="AH105" s="555">
        <v>1</v>
      </c>
      <c r="AI105" s="555">
        <v>0</v>
      </c>
      <c r="AJ105" s="555">
        <v>0</v>
      </c>
      <c r="AK105" s="555">
        <v>0</v>
      </c>
      <c r="AL105" s="551">
        <f t="shared" si="33"/>
        <v>1</v>
      </c>
      <c r="AM105" s="555">
        <v>1</v>
      </c>
      <c r="AN105" s="555">
        <v>0</v>
      </c>
      <c r="AO105" s="555">
        <v>0</v>
      </c>
      <c r="AP105" s="555">
        <v>0</v>
      </c>
      <c r="AQ105" s="551">
        <v>0</v>
      </c>
      <c r="AR105" s="555">
        <v>0</v>
      </c>
      <c r="AS105" s="555">
        <v>0</v>
      </c>
      <c r="AT105" s="555">
        <v>0</v>
      </c>
      <c r="AU105" s="555">
        <v>1</v>
      </c>
      <c r="AV105" s="551">
        <f t="shared" si="34"/>
        <v>14</v>
      </c>
      <c r="AW105" s="555">
        <v>4</v>
      </c>
      <c r="AX105" s="555">
        <v>10</v>
      </c>
      <c r="AY105" s="555">
        <v>0</v>
      </c>
      <c r="AZ105" s="555">
        <v>0</v>
      </c>
      <c r="BA105" s="555">
        <v>6</v>
      </c>
      <c r="BB105" s="551">
        <f t="shared" si="35"/>
        <v>13</v>
      </c>
      <c r="BC105" s="555">
        <v>10</v>
      </c>
      <c r="BD105" s="555">
        <v>2</v>
      </c>
      <c r="BE105" s="555">
        <v>1</v>
      </c>
      <c r="BF105" s="555">
        <v>0</v>
      </c>
      <c r="BG105" s="555">
        <v>1</v>
      </c>
      <c r="BH105" s="463">
        <f>BI105+BJ105+BK105</f>
        <v>11</v>
      </c>
      <c r="BI105" s="468">
        <v>10</v>
      </c>
      <c r="BJ105" s="468">
        <v>0</v>
      </c>
      <c r="BK105" s="468">
        <v>1</v>
      </c>
      <c r="BL105" s="468">
        <v>1</v>
      </c>
      <c r="BM105" s="463">
        <f t="shared" si="52"/>
        <v>7</v>
      </c>
      <c r="BN105" s="468">
        <v>6</v>
      </c>
      <c r="BO105" s="468">
        <v>0</v>
      </c>
      <c r="BP105" s="468">
        <v>1</v>
      </c>
      <c r="BQ105" s="468">
        <v>-1</v>
      </c>
      <c r="BR105" s="499">
        <v>1</v>
      </c>
      <c r="BS105" s="467">
        <v>6</v>
      </c>
      <c r="BT105" s="468">
        <v>6</v>
      </c>
      <c r="BU105" s="468">
        <v>0</v>
      </c>
      <c r="BV105" s="467">
        <v>7</v>
      </c>
      <c r="BW105" s="468">
        <v>0</v>
      </c>
      <c r="BX105" s="468">
        <v>0</v>
      </c>
      <c r="BY105" s="467">
        <v>6</v>
      </c>
      <c r="BZ105" s="468">
        <v>0</v>
      </c>
      <c r="CA105" s="468">
        <v>1</v>
      </c>
      <c r="CB105" s="467">
        <v>3</v>
      </c>
      <c r="CC105" s="468">
        <v>3</v>
      </c>
      <c r="CD105" s="468">
        <v>1</v>
      </c>
      <c r="CE105" s="469" t="s">
        <v>397</v>
      </c>
      <c r="CF105" s="496"/>
      <c r="CG105" s="498"/>
    </row>
    <row r="106" spans="1:85" ht="15.75" customHeight="1">
      <c r="A106" s="393">
        <v>19</v>
      </c>
      <c r="B106" s="553" t="s">
        <v>398</v>
      </c>
      <c r="C106" s="554">
        <v>13</v>
      </c>
      <c r="D106" s="554">
        <v>321</v>
      </c>
      <c r="E106" s="554">
        <v>116</v>
      </c>
      <c r="F106" s="551">
        <f t="shared" si="30"/>
        <v>13</v>
      </c>
      <c r="G106" s="555">
        <v>6</v>
      </c>
      <c r="H106" s="555">
        <v>7</v>
      </c>
      <c r="I106" s="555">
        <v>0</v>
      </c>
      <c r="J106" s="555">
        <v>0</v>
      </c>
      <c r="K106" s="555">
        <v>7</v>
      </c>
      <c r="L106" s="570"/>
      <c r="M106" s="570"/>
      <c r="N106" s="570"/>
      <c r="O106" s="570"/>
      <c r="P106" s="551">
        <f t="shared" si="31"/>
        <v>1</v>
      </c>
      <c r="Q106" s="555">
        <v>0</v>
      </c>
      <c r="R106" s="555">
        <v>1</v>
      </c>
      <c r="S106" s="555">
        <v>0</v>
      </c>
      <c r="T106" s="555">
        <v>25</v>
      </c>
      <c r="U106" s="555">
        <v>0</v>
      </c>
      <c r="V106" s="555">
        <v>10</v>
      </c>
      <c r="W106" s="551">
        <f t="shared" si="36"/>
        <v>1</v>
      </c>
      <c r="X106" s="555">
        <v>1</v>
      </c>
      <c r="Y106" s="555">
        <v>0</v>
      </c>
      <c r="Z106" s="555">
        <v>0</v>
      </c>
      <c r="AA106" s="555">
        <v>0</v>
      </c>
      <c r="AB106" s="551">
        <f t="shared" si="37"/>
        <v>1</v>
      </c>
      <c r="AC106" s="555">
        <v>0</v>
      </c>
      <c r="AD106" s="555">
        <v>1</v>
      </c>
      <c r="AE106" s="555">
        <v>0</v>
      </c>
      <c r="AF106" s="555">
        <v>0</v>
      </c>
      <c r="AG106" s="551">
        <f t="shared" si="32"/>
        <v>0</v>
      </c>
      <c r="AH106" s="555">
        <v>0</v>
      </c>
      <c r="AI106" s="555">
        <v>0</v>
      </c>
      <c r="AJ106" s="555">
        <v>0</v>
      </c>
      <c r="AK106" s="555">
        <v>1</v>
      </c>
      <c r="AL106" s="551">
        <f t="shared" si="33"/>
        <v>0</v>
      </c>
      <c r="AM106" s="555">
        <v>0</v>
      </c>
      <c r="AN106" s="555">
        <v>0</v>
      </c>
      <c r="AO106" s="555">
        <v>0</v>
      </c>
      <c r="AP106" s="555">
        <v>1</v>
      </c>
      <c r="AQ106" s="551">
        <f>AR106+AS106+AT106</f>
        <v>0</v>
      </c>
      <c r="AR106" s="555"/>
      <c r="AS106" s="555"/>
      <c r="AT106" s="555"/>
      <c r="AU106" s="555">
        <v>1</v>
      </c>
      <c r="AV106" s="551">
        <f t="shared" si="34"/>
        <v>6</v>
      </c>
      <c r="AW106" s="555">
        <v>0</v>
      </c>
      <c r="AX106" s="555">
        <v>6</v>
      </c>
      <c r="AY106" s="555">
        <v>0</v>
      </c>
      <c r="AZ106" s="555">
        <v>4</v>
      </c>
      <c r="BA106" s="555">
        <v>10</v>
      </c>
      <c r="BB106" s="551">
        <f t="shared" si="35"/>
        <v>11</v>
      </c>
      <c r="BC106" s="555">
        <v>6</v>
      </c>
      <c r="BD106" s="555">
        <v>5</v>
      </c>
      <c r="BE106" s="555">
        <v>0</v>
      </c>
      <c r="BF106" s="555">
        <v>0</v>
      </c>
      <c r="BG106" s="555">
        <v>5</v>
      </c>
      <c r="BH106" s="463">
        <v>1</v>
      </c>
      <c r="BI106" s="497"/>
      <c r="BJ106" s="468">
        <v>1</v>
      </c>
      <c r="BK106" s="497"/>
      <c r="BL106" s="468">
        <v>2</v>
      </c>
      <c r="BM106" s="463">
        <f t="shared" si="52"/>
        <v>3</v>
      </c>
      <c r="BN106" s="497"/>
      <c r="BO106" s="468">
        <v>3</v>
      </c>
      <c r="BP106" s="497"/>
      <c r="BQ106" s="468">
        <v>-1</v>
      </c>
      <c r="BR106" s="499">
        <v>1</v>
      </c>
      <c r="BS106" s="467">
        <v>3</v>
      </c>
      <c r="BT106" s="468">
        <v>3</v>
      </c>
      <c r="BU106" s="468">
        <v>0</v>
      </c>
      <c r="BV106" s="496"/>
      <c r="BW106" s="468">
        <v>2</v>
      </c>
      <c r="BX106" s="468">
        <v>0</v>
      </c>
      <c r="BY106" s="467">
        <v>2</v>
      </c>
      <c r="BZ106" s="468">
        <v>0</v>
      </c>
      <c r="CA106" s="468">
        <v>1</v>
      </c>
      <c r="CB106" s="467">
        <v>2</v>
      </c>
      <c r="CC106" s="468">
        <v>0</v>
      </c>
      <c r="CD106" s="468">
        <v>1</v>
      </c>
      <c r="CE106" s="467">
        <v>382765703</v>
      </c>
      <c r="CF106" s="496"/>
      <c r="CG106" s="498"/>
    </row>
    <row r="107" spans="1:85" ht="15.75" customHeight="1">
      <c r="A107" s="393">
        <v>20</v>
      </c>
      <c r="B107" s="553" t="s">
        <v>399</v>
      </c>
      <c r="C107" s="554">
        <v>12</v>
      </c>
      <c r="D107" s="554">
        <v>229</v>
      </c>
      <c r="E107" s="554">
        <v>120</v>
      </c>
      <c r="F107" s="551">
        <f t="shared" si="30"/>
        <v>12</v>
      </c>
      <c r="G107" s="555">
        <v>7</v>
      </c>
      <c r="H107" s="555">
        <v>5</v>
      </c>
      <c r="I107" s="555">
        <v>0</v>
      </c>
      <c r="J107" s="555">
        <v>0</v>
      </c>
      <c r="K107" s="555">
        <v>0</v>
      </c>
      <c r="L107" s="570"/>
      <c r="M107" s="570"/>
      <c r="N107" s="570"/>
      <c r="O107" s="570"/>
      <c r="P107" s="551">
        <f t="shared" si="31"/>
        <v>2</v>
      </c>
      <c r="Q107" s="555">
        <v>1</v>
      </c>
      <c r="R107" s="555">
        <v>1</v>
      </c>
      <c r="S107" s="555">
        <v>0</v>
      </c>
      <c r="T107" s="555">
        <v>34</v>
      </c>
      <c r="U107" s="555">
        <v>0</v>
      </c>
      <c r="V107" s="555">
        <v>6</v>
      </c>
      <c r="W107" s="551">
        <f t="shared" si="36"/>
        <v>1</v>
      </c>
      <c r="X107" s="555">
        <v>0</v>
      </c>
      <c r="Y107" s="555">
        <v>1</v>
      </c>
      <c r="Z107" s="555">
        <v>0</v>
      </c>
      <c r="AA107" s="555">
        <v>0</v>
      </c>
      <c r="AB107" s="551">
        <f t="shared" si="37"/>
        <v>1</v>
      </c>
      <c r="AC107" s="555">
        <v>1</v>
      </c>
      <c r="AD107" s="555">
        <v>0</v>
      </c>
      <c r="AE107" s="555">
        <v>0</v>
      </c>
      <c r="AF107" s="555">
        <v>0</v>
      </c>
      <c r="AG107" s="551">
        <f t="shared" si="32"/>
        <v>1</v>
      </c>
      <c r="AH107" s="555">
        <v>0</v>
      </c>
      <c r="AI107" s="555">
        <v>1</v>
      </c>
      <c r="AJ107" s="555">
        <v>0</v>
      </c>
      <c r="AK107" s="555">
        <v>0</v>
      </c>
      <c r="AL107" s="551">
        <f t="shared" si="33"/>
        <v>0</v>
      </c>
      <c r="AM107" s="555">
        <v>0</v>
      </c>
      <c r="AN107" s="555">
        <v>0</v>
      </c>
      <c r="AO107" s="555">
        <v>0</v>
      </c>
      <c r="AP107" s="555">
        <v>1</v>
      </c>
      <c r="AQ107" s="551">
        <f>AR107+AS107+AT107</f>
        <v>0</v>
      </c>
      <c r="AR107" s="555">
        <v>0</v>
      </c>
      <c r="AS107" s="555">
        <v>0</v>
      </c>
      <c r="AT107" s="555">
        <v>0</v>
      </c>
      <c r="AU107" s="555">
        <v>1</v>
      </c>
      <c r="AV107" s="551">
        <f t="shared" si="34"/>
        <v>16</v>
      </c>
      <c r="AW107" s="555">
        <v>6</v>
      </c>
      <c r="AX107" s="555">
        <v>10</v>
      </c>
      <c r="AY107" s="555">
        <v>0</v>
      </c>
      <c r="AZ107" s="555">
        <v>0</v>
      </c>
      <c r="BA107" s="555">
        <v>0</v>
      </c>
      <c r="BB107" s="551">
        <f t="shared" si="35"/>
        <v>8</v>
      </c>
      <c r="BC107" s="555">
        <v>4</v>
      </c>
      <c r="BD107" s="555">
        <v>4</v>
      </c>
      <c r="BE107" s="555">
        <v>0</v>
      </c>
      <c r="BF107" s="555">
        <v>0</v>
      </c>
      <c r="BG107" s="555">
        <v>4</v>
      </c>
      <c r="BH107" s="463">
        <f>BI107+BJ107+BK107</f>
        <v>1</v>
      </c>
      <c r="BI107" s="468">
        <v>1</v>
      </c>
      <c r="BJ107" s="497"/>
      <c r="BK107" s="497"/>
      <c r="BL107" s="468">
        <v>0</v>
      </c>
      <c r="BM107" s="463">
        <f t="shared" si="52"/>
        <v>6</v>
      </c>
      <c r="BN107" s="468">
        <v>2</v>
      </c>
      <c r="BO107" s="468">
        <v>4</v>
      </c>
      <c r="BP107" s="497"/>
      <c r="BQ107" s="468">
        <v>0</v>
      </c>
      <c r="BR107" s="497"/>
      <c r="BS107" s="467">
        <v>5</v>
      </c>
      <c r="BT107" s="468">
        <v>5</v>
      </c>
      <c r="BU107" s="468">
        <v>0</v>
      </c>
      <c r="BV107" s="467">
        <v>5</v>
      </c>
      <c r="BW107" s="468">
        <v>0</v>
      </c>
      <c r="BX107" s="468">
        <v>0</v>
      </c>
      <c r="BY107" s="467">
        <v>5</v>
      </c>
      <c r="BZ107" s="468">
        <v>0</v>
      </c>
      <c r="CA107" s="468">
        <v>0</v>
      </c>
      <c r="CB107" s="467">
        <v>4</v>
      </c>
      <c r="CC107" s="468">
        <v>0</v>
      </c>
      <c r="CD107" s="468">
        <v>1</v>
      </c>
      <c r="CE107" s="469" t="s">
        <v>400</v>
      </c>
      <c r="CF107" s="496"/>
      <c r="CG107" s="498"/>
    </row>
    <row r="108" spans="1:85" ht="15.75" customHeight="1">
      <c r="A108" s="393">
        <v>21</v>
      </c>
      <c r="B108" s="553" t="s">
        <v>401</v>
      </c>
      <c r="C108" s="554">
        <v>11</v>
      </c>
      <c r="D108" s="554">
        <v>241</v>
      </c>
      <c r="E108" s="554">
        <v>72</v>
      </c>
      <c r="F108" s="551">
        <f t="shared" si="30"/>
        <v>11</v>
      </c>
      <c r="G108" s="555">
        <v>8</v>
      </c>
      <c r="H108" s="555">
        <v>3</v>
      </c>
      <c r="I108" s="555">
        <v>0</v>
      </c>
      <c r="J108" s="555">
        <v>0</v>
      </c>
      <c r="K108" s="555">
        <v>3</v>
      </c>
      <c r="L108" s="570"/>
      <c r="M108" s="570"/>
      <c r="N108" s="570"/>
      <c r="O108" s="570"/>
      <c r="P108" s="551">
        <f t="shared" si="31"/>
        <v>1</v>
      </c>
      <c r="Q108" s="555">
        <v>1</v>
      </c>
      <c r="R108" s="555">
        <v>0</v>
      </c>
      <c r="S108" s="555">
        <v>0</v>
      </c>
      <c r="T108" s="555">
        <v>10</v>
      </c>
      <c r="U108" s="555">
        <v>10</v>
      </c>
      <c r="V108" s="555">
        <v>0</v>
      </c>
      <c r="W108" s="551">
        <f t="shared" si="36"/>
        <v>0</v>
      </c>
      <c r="X108" s="555">
        <v>0</v>
      </c>
      <c r="Y108" s="555">
        <v>0</v>
      </c>
      <c r="Z108" s="555">
        <v>0</v>
      </c>
      <c r="AA108" s="555">
        <v>1</v>
      </c>
      <c r="AB108" s="551">
        <f t="shared" si="37"/>
        <v>0</v>
      </c>
      <c r="AC108" s="555">
        <v>0</v>
      </c>
      <c r="AD108" s="555">
        <v>0</v>
      </c>
      <c r="AE108" s="555">
        <v>0</v>
      </c>
      <c r="AF108" s="555">
        <v>1</v>
      </c>
      <c r="AG108" s="551">
        <f t="shared" si="32"/>
        <v>0</v>
      </c>
      <c r="AH108" s="555">
        <v>0</v>
      </c>
      <c r="AI108" s="555">
        <v>0</v>
      </c>
      <c r="AJ108" s="555">
        <v>0</v>
      </c>
      <c r="AK108" s="555">
        <v>1</v>
      </c>
      <c r="AL108" s="551">
        <f t="shared" si="33"/>
        <v>0</v>
      </c>
      <c r="AM108" s="555">
        <v>0</v>
      </c>
      <c r="AN108" s="555">
        <v>0</v>
      </c>
      <c r="AO108" s="555">
        <v>0</v>
      </c>
      <c r="AP108" s="555">
        <v>0</v>
      </c>
      <c r="AQ108" s="551">
        <f>AR108+AS108+AT108</f>
        <v>0</v>
      </c>
      <c r="AR108" s="555"/>
      <c r="AS108" s="555"/>
      <c r="AT108" s="555"/>
      <c r="AU108" s="555"/>
      <c r="AV108" s="551">
        <f t="shared" si="34"/>
        <v>2</v>
      </c>
      <c r="AW108" s="555">
        <v>0</v>
      </c>
      <c r="AX108" s="555">
        <v>0</v>
      </c>
      <c r="AY108" s="555">
        <v>2</v>
      </c>
      <c r="AZ108" s="555">
        <v>10</v>
      </c>
      <c r="BA108" s="555">
        <v>10</v>
      </c>
      <c r="BB108" s="551">
        <f t="shared" si="35"/>
        <v>6</v>
      </c>
      <c r="BC108" s="555">
        <v>0</v>
      </c>
      <c r="BD108" s="555">
        <v>0</v>
      </c>
      <c r="BE108" s="555">
        <v>6</v>
      </c>
      <c r="BF108" s="555">
        <v>6</v>
      </c>
      <c r="BG108" s="555">
        <v>6</v>
      </c>
      <c r="BH108" s="463">
        <v>2</v>
      </c>
      <c r="BI108" s="497"/>
      <c r="BJ108" s="497"/>
      <c r="BK108" s="468">
        <v>2</v>
      </c>
      <c r="BL108" s="468">
        <v>2</v>
      </c>
      <c r="BM108" s="463">
        <v>4</v>
      </c>
      <c r="BN108" s="497"/>
      <c r="BO108" s="497"/>
      <c r="BP108" s="497"/>
      <c r="BQ108" s="497"/>
      <c r="BR108" s="497"/>
      <c r="BS108" s="467">
        <v>4</v>
      </c>
      <c r="BT108" s="497"/>
      <c r="BU108" s="468">
        <v>4</v>
      </c>
      <c r="BV108" s="467">
        <v>4</v>
      </c>
      <c r="BW108" s="497"/>
      <c r="BX108" s="497"/>
      <c r="BY108" s="467">
        <v>0</v>
      </c>
      <c r="BZ108" s="468">
        <v>4</v>
      </c>
      <c r="CA108" s="497"/>
      <c r="CB108" s="467">
        <v>1</v>
      </c>
      <c r="CC108" s="497"/>
      <c r="CD108" s="468">
        <v>3</v>
      </c>
      <c r="CE108" s="467">
        <v>389154218</v>
      </c>
      <c r="CF108" s="496"/>
      <c r="CG108" s="498"/>
    </row>
    <row r="109" spans="1:85" ht="15.75" customHeight="1">
      <c r="A109" s="393">
        <v>22</v>
      </c>
      <c r="B109" s="553" t="s">
        <v>402</v>
      </c>
      <c r="C109" s="554">
        <v>14</v>
      </c>
      <c r="D109" s="554">
        <v>285</v>
      </c>
      <c r="E109" s="554">
        <v>168</v>
      </c>
      <c r="F109" s="551">
        <f t="shared" si="30"/>
        <v>14</v>
      </c>
      <c r="G109" s="555">
        <v>12</v>
      </c>
      <c r="H109" s="555">
        <v>0</v>
      </c>
      <c r="I109" s="555">
        <v>2</v>
      </c>
      <c r="J109" s="555">
        <v>0</v>
      </c>
      <c r="K109" s="555">
        <v>0</v>
      </c>
      <c r="L109" s="570"/>
      <c r="M109" s="570"/>
      <c r="N109" s="570"/>
      <c r="O109" s="570"/>
      <c r="P109" s="551">
        <f t="shared" si="31"/>
        <v>1</v>
      </c>
      <c r="Q109" s="555">
        <v>1</v>
      </c>
      <c r="R109" s="555">
        <v>0</v>
      </c>
      <c r="S109" s="555">
        <v>0</v>
      </c>
      <c r="T109" s="555">
        <v>7</v>
      </c>
      <c r="U109" s="555">
        <v>0</v>
      </c>
      <c r="V109" s="555">
        <v>0</v>
      </c>
      <c r="W109" s="551">
        <f t="shared" si="36"/>
        <v>1</v>
      </c>
      <c r="X109" s="555">
        <v>1</v>
      </c>
      <c r="Y109" s="555">
        <v>0</v>
      </c>
      <c r="Z109" s="555">
        <v>0</v>
      </c>
      <c r="AA109" s="555">
        <v>0</v>
      </c>
      <c r="AB109" s="551">
        <f t="shared" si="37"/>
        <v>1</v>
      </c>
      <c r="AC109" s="555">
        <v>1</v>
      </c>
      <c r="AD109" s="555">
        <v>0</v>
      </c>
      <c r="AE109" s="555">
        <v>0</v>
      </c>
      <c r="AF109" s="555">
        <v>0</v>
      </c>
      <c r="AG109" s="551">
        <f t="shared" si="32"/>
        <v>0</v>
      </c>
      <c r="AH109" s="555">
        <v>0</v>
      </c>
      <c r="AI109" s="555">
        <v>0</v>
      </c>
      <c r="AJ109" s="555">
        <v>0</v>
      </c>
      <c r="AK109" s="555">
        <v>0</v>
      </c>
      <c r="AL109" s="551">
        <f t="shared" si="33"/>
        <v>0</v>
      </c>
      <c r="AM109" s="555">
        <v>0</v>
      </c>
      <c r="AN109" s="555">
        <v>0</v>
      </c>
      <c r="AO109" s="555">
        <v>0</v>
      </c>
      <c r="AP109" s="555">
        <v>0</v>
      </c>
      <c r="AQ109" s="603">
        <v>0</v>
      </c>
      <c r="AR109" s="555"/>
      <c r="AS109" s="555"/>
      <c r="AT109" s="555"/>
      <c r="AU109" s="555"/>
      <c r="AV109" s="551">
        <f t="shared" si="34"/>
        <v>7</v>
      </c>
      <c r="AW109" s="555">
        <v>0</v>
      </c>
      <c r="AX109" s="555">
        <v>6</v>
      </c>
      <c r="AY109" s="555">
        <v>1</v>
      </c>
      <c r="AZ109" s="555">
        <v>0</v>
      </c>
      <c r="BA109" s="555">
        <v>0</v>
      </c>
      <c r="BB109" s="551">
        <f t="shared" si="35"/>
        <v>3</v>
      </c>
      <c r="BC109" s="555">
        <v>0</v>
      </c>
      <c r="BD109" s="555">
        <v>3</v>
      </c>
      <c r="BE109" s="555">
        <v>0</v>
      </c>
      <c r="BF109" s="555">
        <v>0</v>
      </c>
      <c r="BG109" s="555">
        <v>0</v>
      </c>
      <c r="BH109" s="499">
        <v>1</v>
      </c>
      <c r="BI109" s="497"/>
      <c r="BJ109" s="499">
        <v>1</v>
      </c>
      <c r="BK109" s="497"/>
      <c r="BL109" s="497"/>
      <c r="BM109" s="499">
        <v>1</v>
      </c>
      <c r="BN109" s="499">
        <v>1</v>
      </c>
      <c r="BO109" s="497"/>
      <c r="BP109" s="497"/>
      <c r="BQ109" s="499">
        <v>-4</v>
      </c>
      <c r="BR109" s="499">
        <v>4</v>
      </c>
      <c r="BS109" s="467">
        <v>1</v>
      </c>
      <c r="BT109" s="467">
        <v>1</v>
      </c>
      <c r="BU109" s="496"/>
      <c r="BV109" s="467">
        <v>1</v>
      </c>
      <c r="BW109" s="496"/>
      <c r="BX109" s="496"/>
      <c r="BY109" s="467">
        <v>2</v>
      </c>
      <c r="BZ109" s="467">
        <v>2</v>
      </c>
      <c r="CA109" s="496"/>
      <c r="CB109" s="467">
        <v>2</v>
      </c>
      <c r="CC109" s="467">
        <v>2</v>
      </c>
      <c r="CD109" s="496"/>
      <c r="CE109" s="469" t="s">
        <v>403</v>
      </c>
      <c r="CF109" s="496"/>
      <c r="CG109" s="498"/>
    </row>
    <row r="110" spans="1:85" ht="15.75" customHeight="1">
      <c r="A110" s="393">
        <v>23</v>
      </c>
      <c r="B110" s="553" t="s">
        <v>404</v>
      </c>
      <c r="C110" s="554">
        <v>12</v>
      </c>
      <c r="D110" s="554">
        <v>242</v>
      </c>
      <c r="E110" s="554">
        <v>100</v>
      </c>
      <c r="F110" s="551">
        <f t="shared" si="30"/>
        <v>12</v>
      </c>
      <c r="G110" s="555">
        <v>9</v>
      </c>
      <c r="H110" s="555">
        <v>3</v>
      </c>
      <c r="I110" s="555">
        <v>0</v>
      </c>
      <c r="J110" s="555">
        <v>0</v>
      </c>
      <c r="K110" s="555">
        <v>0</v>
      </c>
      <c r="L110" s="570"/>
      <c r="M110" s="570"/>
      <c r="N110" s="570"/>
      <c r="O110" s="570"/>
      <c r="P110" s="551">
        <f t="shared" si="31"/>
        <v>1</v>
      </c>
      <c r="Q110" s="555">
        <v>0</v>
      </c>
      <c r="R110" s="555">
        <v>1</v>
      </c>
      <c r="S110" s="555">
        <v>0</v>
      </c>
      <c r="T110" s="555">
        <v>25</v>
      </c>
      <c r="U110" s="555">
        <v>0</v>
      </c>
      <c r="V110" s="555">
        <v>5</v>
      </c>
      <c r="W110" s="551">
        <f t="shared" si="36"/>
        <v>1</v>
      </c>
      <c r="X110" s="555">
        <v>0</v>
      </c>
      <c r="Y110" s="555">
        <v>1</v>
      </c>
      <c r="Z110" s="555">
        <v>0</v>
      </c>
      <c r="AA110" s="555">
        <v>0</v>
      </c>
      <c r="AB110" s="551">
        <f t="shared" si="37"/>
        <v>0</v>
      </c>
      <c r="AC110" s="555">
        <v>0</v>
      </c>
      <c r="AD110" s="555">
        <v>0</v>
      </c>
      <c r="AE110" s="555">
        <v>0</v>
      </c>
      <c r="AF110" s="555">
        <v>1</v>
      </c>
      <c r="AG110" s="551">
        <f t="shared" si="32"/>
        <v>1</v>
      </c>
      <c r="AH110" s="555">
        <v>0</v>
      </c>
      <c r="AI110" s="555">
        <v>1</v>
      </c>
      <c r="AJ110" s="555">
        <v>0</v>
      </c>
      <c r="AK110" s="555">
        <v>0</v>
      </c>
      <c r="AL110" s="551">
        <f t="shared" si="33"/>
        <v>0</v>
      </c>
      <c r="AM110" s="555">
        <v>0</v>
      </c>
      <c r="AN110" s="555">
        <v>0</v>
      </c>
      <c r="AO110" s="555">
        <v>0</v>
      </c>
      <c r="AP110" s="555">
        <v>1</v>
      </c>
      <c r="AQ110" s="551">
        <f>AR110+AS110+AT110</f>
        <v>0</v>
      </c>
      <c r="AR110" s="555">
        <v>0</v>
      </c>
      <c r="AS110" s="555">
        <v>0</v>
      </c>
      <c r="AT110" s="555">
        <v>0</v>
      </c>
      <c r="AU110" s="555">
        <v>1</v>
      </c>
      <c r="AV110" s="551">
        <f t="shared" si="34"/>
        <v>4</v>
      </c>
      <c r="AW110" s="555">
        <v>0</v>
      </c>
      <c r="AX110" s="555">
        <v>0</v>
      </c>
      <c r="AY110" s="555">
        <v>4</v>
      </c>
      <c r="AZ110" s="555">
        <v>0</v>
      </c>
      <c r="BA110" s="555">
        <v>0</v>
      </c>
      <c r="BB110" s="551">
        <f t="shared" si="35"/>
        <v>5</v>
      </c>
      <c r="BC110" s="555">
        <v>3</v>
      </c>
      <c r="BD110" s="555">
        <v>2</v>
      </c>
      <c r="BE110" s="555">
        <v>0</v>
      </c>
      <c r="BF110" s="555">
        <v>0</v>
      </c>
      <c r="BG110" s="555">
        <v>0</v>
      </c>
      <c r="BH110" s="463">
        <f>BI110+BJ110+BK110</f>
        <v>1</v>
      </c>
      <c r="BI110" s="468">
        <v>1</v>
      </c>
      <c r="BJ110" s="468">
        <v>0</v>
      </c>
      <c r="BK110" s="468">
        <v>0</v>
      </c>
      <c r="BL110" s="468">
        <v>0</v>
      </c>
      <c r="BM110" s="463">
        <f>BN110+BO110+BP110</f>
        <v>4</v>
      </c>
      <c r="BN110" s="468">
        <v>3</v>
      </c>
      <c r="BO110" s="468">
        <v>1</v>
      </c>
      <c r="BP110" s="468">
        <v>0</v>
      </c>
      <c r="BQ110" s="468">
        <v>1</v>
      </c>
      <c r="BR110" s="499">
        <v>0</v>
      </c>
      <c r="BS110" s="467">
        <v>4</v>
      </c>
      <c r="BT110" s="468">
        <v>0</v>
      </c>
      <c r="BU110" s="468">
        <v>4</v>
      </c>
      <c r="BV110" s="467">
        <v>4</v>
      </c>
      <c r="BW110" s="468">
        <v>0</v>
      </c>
      <c r="BX110" s="468">
        <v>0</v>
      </c>
      <c r="BY110" s="467">
        <v>4</v>
      </c>
      <c r="BZ110" s="468">
        <v>0</v>
      </c>
      <c r="CA110" s="468">
        <v>0</v>
      </c>
      <c r="CB110" s="467">
        <v>0</v>
      </c>
      <c r="CC110" s="468">
        <v>1</v>
      </c>
      <c r="CD110" s="468">
        <v>3</v>
      </c>
      <c r="CE110" s="467">
        <v>911888572</v>
      </c>
      <c r="CF110" s="496"/>
      <c r="CG110" s="498"/>
    </row>
    <row r="111" spans="1:85" ht="15.75" customHeight="1">
      <c r="A111" s="393">
        <v>24</v>
      </c>
      <c r="B111" s="553" t="s">
        <v>405</v>
      </c>
      <c r="C111" s="554">
        <v>10</v>
      </c>
      <c r="D111" s="554">
        <v>253</v>
      </c>
      <c r="E111" s="554">
        <v>111</v>
      </c>
      <c r="F111" s="551">
        <f t="shared" si="30"/>
        <v>10</v>
      </c>
      <c r="G111" s="555">
        <v>1</v>
      </c>
      <c r="H111" s="555">
        <v>9</v>
      </c>
      <c r="I111" s="555">
        <v>0</v>
      </c>
      <c r="J111" s="555">
        <v>0</v>
      </c>
      <c r="K111" s="555">
        <v>0</v>
      </c>
      <c r="L111" s="570"/>
      <c r="M111" s="570"/>
      <c r="N111" s="570"/>
      <c r="O111" s="570"/>
      <c r="P111" s="551">
        <f t="shared" si="31"/>
        <v>1</v>
      </c>
      <c r="Q111" s="555">
        <v>1</v>
      </c>
      <c r="R111" s="555">
        <v>0</v>
      </c>
      <c r="S111" s="555">
        <v>0</v>
      </c>
      <c r="T111" s="555">
        <v>5</v>
      </c>
      <c r="U111" s="555">
        <v>0</v>
      </c>
      <c r="V111" s="555">
        <v>0</v>
      </c>
      <c r="W111" s="551">
        <f t="shared" si="36"/>
        <v>1</v>
      </c>
      <c r="X111" s="555">
        <v>1</v>
      </c>
      <c r="Y111" s="555">
        <v>0</v>
      </c>
      <c r="Z111" s="555">
        <v>0</v>
      </c>
      <c r="AA111" s="555">
        <v>0</v>
      </c>
      <c r="AB111" s="551">
        <f t="shared" si="37"/>
        <v>0</v>
      </c>
      <c r="AC111" s="555">
        <v>0</v>
      </c>
      <c r="AD111" s="555">
        <v>0</v>
      </c>
      <c r="AE111" s="555">
        <v>0</v>
      </c>
      <c r="AF111" s="555">
        <v>1</v>
      </c>
      <c r="AG111" s="551">
        <f t="shared" si="32"/>
        <v>1</v>
      </c>
      <c r="AH111" s="555">
        <v>0</v>
      </c>
      <c r="AI111" s="555">
        <v>1</v>
      </c>
      <c r="AJ111" s="555">
        <v>0</v>
      </c>
      <c r="AK111" s="555">
        <v>0</v>
      </c>
      <c r="AL111" s="551">
        <f t="shared" si="33"/>
        <v>0</v>
      </c>
      <c r="AM111" s="555">
        <v>0</v>
      </c>
      <c r="AN111" s="555">
        <v>0</v>
      </c>
      <c r="AO111" s="555">
        <v>0</v>
      </c>
      <c r="AP111" s="555">
        <v>1</v>
      </c>
      <c r="AQ111" s="551">
        <f>AR111+AS111+AT111</f>
        <v>0</v>
      </c>
      <c r="AR111" s="555"/>
      <c r="AS111" s="555"/>
      <c r="AT111" s="555"/>
      <c r="AU111" s="555">
        <v>1</v>
      </c>
      <c r="AV111" s="551">
        <f t="shared" si="34"/>
        <v>6</v>
      </c>
      <c r="AW111" s="555">
        <v>0</v>
      </c>
      <c r="AX111" s="555">
        <v>0</v>
      </c>
      <c r="AY111" s="555">
        <v>6</v>
      </c>
      <c r="AZ111" s="555">
        <v>4</v>
      </c>
      <c r="BA111" s="555">
        <v>0</v>
      </c>
      <c r="BB111" s="551">
        <f t="shared" si="35"/>
        <v>5</v>
      </c>
      <c r="BC111" s="555">
        <v>0</v>
      </c>
      <c r="BD111" s="555">
        <v>0</v>
      </c>
      <c r="BE111" s="555">
        <v>5</v>
      </c>
      <c r="BF111" s="555">
        <v>3</v>
      </c>
      <c r="BG111" s="555">
        <v>8</v>
      </c>
      <c r="BH111" s="463">
        <f>BI111+BJ111+BK111</f>
        <v>2</v>
      </c>
      <c r="BI111" s="468">
        <v>2</v>
      </c>
      <c r="BJ111" s="497"/>
      <c r="BK111" s="497"/>
      <c r="BL111" s="497"/>
      <c r="BM111" s="463">
        <f>BN111+BO111+BP111</f>
        <v>2</v>
      </c>
      <c r="BN111" s="468">
        <v>2</v>
      </c>
      <c r="BO111" s="497"/>
      <c r="BP111" s="497"/>
      <c r="BQ111" s="497"/>
      <c r="BR111" s="497"/>
      <c r="BS111" s="496"/>
      <c r="BT111" s="497"/>
      <c r="BU111" s="468">
        <v>3</v>
      </c>
      <c r="BV111" s="467">
        <v>2</v>
      </c>
      <c r="BW111" s="497"/>
      <c r="BX111" s="497"/>
      <c r="BY111" s="467">
        <v>1</v>
      </c>
      <c r="BZ111" s="497"/>
      <c r="CA111" s="497"/>
      <c r="CB111" s="467">
        <v>1</v>
      </c>
      <c r="CC111" s="497"/>
      <c r="CD111" s="497"/>
      <c r="CE111" s="469" t="s">
        <v>406</v>
      </c>
      <c r="CF111" s="496"/>
      <c r="CG111" s="498"/>
    </row>
    <row r="112" spans="1:85" ht="15.75" customHeight="1">
      <c r="A112" s="393">
        <v>25</v>
      </c>
      <c r="B112" s="553" t="s">
        <v>407</v>
      </c>
      <c r="C112" s="554">
        <v>10</v>
      </c>
      <c r="D112" s="554">
        <v>260</v>
      </c>
      <c r="E112" s="554">
        <v>170</v>
      </c>
      <c r="F112" s="551">
        <f t="shared" si="30"/>
        <v>10</v>
      </c>
      <c r="G112" s="555">
        <v>9</v>
      </c>
      <c r="H112" s="555">
        <v>1</v>
      </c>
      <c r="I112" s="555">
        <v>0</v>
      </c>
      <c r="J112" s="555">
        <v>0</v>
      </c>
      <c r="K112" s="555">
        <v>0</v>
      </c>
      <c r="L112" s="570"/>
      <c r="M112" s="570"/>
      <c r="N112" s="570"/>
      <c r="O112" s="570"/>
      <c r="P112" s="551">
        <f t="shared" si="31"/>
        <v>1</v>
      </c>
      <c r="Q112" s="555">
        <v>0</v>
      </c>
      <c r="R112" s="555">
        <v>1</v>
      </c>
      <c r="S112" s="555">
        <v>0</v>
      </c>
      <c r="T112" s="555">
        <v>15</v>
      </c>
      <c r="U112" s="555">
        <v>0</v>
      </c>
      <c r="V112" s="555">
        <v>0</v>
      </c>
      <c r="W112" s="551">
        <f t="shared" si="36"/>
        <v>0</v>
      </c>
      <c r="X112" s="555">
        <v>0</v>
      </c>
      <c r="Y112" s="555">
        <v>0</v>
      </c>
      <c r="Z112" s="555">
        <v>0</v>
      </c>
      <c r="AA112" s="555">
        <v>0</v>
      </c>
      <c r="AB112" s="551">
        <f t="shared" si="37"/>
        <v>0</v>
      </c>
      <c r="AC112" s="555">
        <v>0</v>
      </c>
      <c r="AD112" s="555">
        <v>0</v>
      </c>
      <c r="AE112" s="555">
        <v>0</v>
      </c>
      <c r="AF112" s="555">
        <v>0</v>
      </c>
      <c r="AG112" s="551">
        <f t="shared" si="32"/>
        <v>1</v>
      </c>
      <c r="AH112" s="555">
        <v>0</v>
      </c>
      <c r="AI112" s="555">
        <v>1</v>
      </c>
      <c r="AJ112" s="555">
        <v>0</v>
      </c>
      <c r="AK112" s="555">
        <v>0</v>
      </c>
      <c r="AL112" s="551">
        <f t="shared" si="33"/>
        <v>1</v>
      </c>
      <c r="AM112" s="555">
        <v>0</v>
      </c>
      <c r="AN112" s="555">
        <v>1</v>
      </c>
      <c r="AO112" s="555">
        <v>0</v>
      </c>
      <c r="AP112" s="555">
        <v>0</v>
      </c>
      <c r="AQ112" s="551">
        <f>AR112+AS112+AT112</f>
        <v>0</v>
      </c>
      <c r="AR112" s="555"/>
      <c r="AS112" s="555"/>
      <c r="AT112" s="555"/>
      <c r="AU112" s="555"/>
      <c r="AV112" s="551">
        <f t="shared" si="34"/>
        <v>7</v>
      </c>
      <c r="AW112" s="555">
        <v>0</v>
      </c>
      <c r="AX112" s="555">
        <v>7</v>
      </c>
      <c r="AY112" s="555">
        <v>0</v>
      </c>
      <c r="AZ112" s="555">
        <v>0</v>
      </c>
      <c r="BA112" s="555">
        <v>0</v>
      </c>
      <c r="BB112" s="551">
        <f t="shared" si="35"/>
        <v>7</v>
      </c>
      <c r="BC112" s="555">
        <v>0</v>
      </c>
      <c r="BD112" s="555">
        <v>7</v>
      </c>
      <c r="BE112" s="555">
        <v>0</v>
      </c>
      <c r="BF112" s="555">
        <v>0</v>
      </c>
      <c r="BG112" s="555">
        <v>0</v>
      </c>
      <c r="BH112" s="463">
        <f>BI112+BJ112+BK112</f>
        <v>1</v>
      </c>
      <c r="BI112" s="497"/>
      <c r="BJ112" s="468">
        <v>1</v>
      </c>
      <c r="BK112" s="497"/>
      <c r="BL112" s="497"/>
      <c r="BM112" s="463">
        <f>BN112+BO112+BP112</f>
        <v>2</v>
      </c>
      <c r="BN112" s="497"/>
      <c r="BO112" s="468">
        <v>2</v>
      </c>
      <c r="BP112" s="497"/>
      <c r="BQ112" s="497"/>
      <c r="BR112" s="497"/>
      <c r="BS112" s="467">
        <v>1</v>
      </c>
      <c r="BT112" s="497"/>
      <c r="BU112" s="468">
        <v>1</v>
      </c>
      <c r="BV112" s="467">
        <v>1</v>
      </c>
      <c r="BW112" s="497"/>
      <c r="BX112" s="497"/>
      <c r="BY112" s="467">
        <v>1</v>
      </c>
      <c r="BZ112" s="497"/>
      <c r="CA112" s="497"/>
      <c r="CB112" s="467">
        <v>1</v>
      </c>
      <c r="CC112" s="497"/>
      <c r="CD112" s="497"/>
      <c r="CE112" s="469" t="s">
        <v>408</v>
      </c>
      <c r="CF112" s="496"/>
      <c r="CG112" s="498"/>
    </row>
    <row r="113" spans="1:85" ht="15.75" customHeight="1">
      <c r="A113" s="393">
        <v>26</v>
      </c>
      <c r="B113" s="553" t="s">
        <v>409</v>
      </c>
      <c r="C113" s="554">
        <v>5</v>
      </c>
      <c r="D113" s="554">
        <v>125</v>
      </c>
      <c r="E113" s="554">
        <v>69</v>
      </c>
      <c r="F113" s="551">
        <f t="shared" si="30"/>
        <v>5</v>
      </c>
      <c r="G113" s="555">
        <v>5</v>
      </c>
      <c r="H113" s="555">
        <v>0</v>
      </c>
      <c r="I113" s="555">
        <v>0</v>
      </c>
      <c r="J113" s="555">
        <v>0</v>
      </c>
      <c r="K113" s="555">
        <v>0</v>
      </c>
      <c r="L113" s="570"/>
      <c r="M113" s="570"/>
      <c r="N113" s="570"/>
      <c r="O113" s="570"/>
      <c r="P113" s="551">
        <f t="shared" si="31"/>
        <v>0</v>
      </c>
      <c r="Q113" s="555">
        <v>0</v>
      </c>
      <c r="R113" s="555">
        <v>0</v>
      </c>
      <c r="S113" s="555">
        <v>0</v>
      </c>
      <c r="T113" s="555">
        <v>10</v>
      </c>
      <c r="U113" s="555">
        <v>0</v>
      </c>
      <c r="V113" s="555">
        <v>15</v>
      </c>
      <c r="W113" s="551">
        <f t="shared" si="36"/>
        <v>1</v>
      </c>
      <c r="X113" s="555">
        <v>1</v>
      </c>
      <c r="Y113" s="555">
        <v>0</v>
      </c>
      <c r="Z113" s="555">
        <v>0</v>
      </c>
      <c r="AA113" s="555">
        <v>0</v>
      </c>
      <c r="AB113" s="551">
        <f t="shared" si="37"/>
        <v>0</v>
      </c>
      <c r="AC113" s="555">
        <v>0</v>
      </c>
      <c r="AD113" s="555">
        <v>0</v>
      </c>
      <c r="AE113" s="555">
        <v>0</v>
      </c>
      <c r="AF113" s="555">
        <v>0</v>
      </c>
      <c r="AG113" s="551">
        <f t="shared" si="32"/>
        <v>0</v>
      </c>
      <c r="AH113" s="555">
        <v>0</v>
      </c>
      <c r="AI113" s="555">
        <v>0</v>
      </c>
      <c r="AJ113" s="555">
        <v>0</v>
      </c>
      <c r="AK113" s="555">
        <v>0</v>
      </c>
      <c r="AL113" s="551">
        <f t="shared" si="33"/>
        <v>0</v>
      </c>
      <c r="AM113" s="555">
        <v>0</v>
      </c>
      <c r="AN113" s="555">
        <v>0</v>
      </c>
      <c r="AO113" s="555">
        <v>0</v>
      </c>
      <c r="AP113" s="555">
        <v>0</v>
      </c>
      <c r="AQ113" s="552">
        <v>0</v>
      </c>
      <c r="AR113" s="555"/>
      <c r="AS113" s="555"/>
      <c r="AT113" s="555"/>
      <c r="AU113" s="555"/>
      <c r="AV113" s="551">
        <f t="shared" si="34"/>
        <v>6</v>
      </c>
      <c r="AW113" s="555">
        <v>0</v>
      </c>
      <c r="AX113" s="555">
        <v>6</v>
      </c>
      <c r="AY113" s="555">
        <v>0</v>
      </c>
      <c r="AZ113" s="555">
        <v>0</v>
      </c>
      <c r="BA113" s="555">
        <v>0</v>
      </c>
      <c r="BB113" s="551">
        <f t="shared" si="35"/>
        <v>3</v>
      </c>
      <c r="BC113" s="555">
        <v>0</v>
      </c>
      <c r="BD113" s="555">
        <v>3</v>
      </c>
      <c r="BE113" s="555">
        <v>0</v>
      </c>
      <c r="BF113" s="555">
        <v>0</v>
      </c>
      <c r="BG113" s="555">
        <v>0</v>
      </c>
      <c r="BH113" s="464">
        <v>3</v>
      </c>
      <c r="BI113" s="468">
        <v>3</v>
      </c>
      <c r="BJ113" s="497"/>
      <c r="BK113" s="497"/>
      <c r="BL113" s="497"/>
      <c r="BM113" s="464">
        <v>2</v>
      </c>
      <c r="BN113" s="468">
        <v>2</v>
      </c>
      <c r="BO113" s="497"/>
      <c r="BP113" s="497"/>
      <c r="BQ113" s="468">
        <v>4</v>
      </c>
      <c r="BR113" s="499">
        <v>4</v>
      </c>
      <c r="BS113" s="496"/>
      <c r="BT113" s="497"/>
      <c r="BU113" s="468">
        <v>2</v>
      </c>
      <c r="BV113" s="467">
        <v>1</v>
      </c>
      <c r="BW113" s="497"/>
      <c r="BX113" s="497"/>
      <c r="BY113" s="467">
        <v>2</v>
      </c>
      <c r="BZ113" s="497"/>
      <c r="CA113" s="497"/>
      <c r="CB113" s="467">
        <v>2</v>
      </c>
      <c r="CC113" s="468">
        <v>2</v>
      </c>
      <c r="CD113" s="497"/>
      <c r="CE113" s="496"/>
      <c r="CF113" s="496"/>
      <c r="CG113" s="498"/>
    </row>
    <row r="114" spans="1:85" s="212" customFormat="1" ht="22.5" customHeight="1">
      <c r="A114" s="613" t="s">
        <v>192</v>
      </c>
      <c r="B114" s="578" t="s">
        <v>410</v>
      </c>
      <c r="C114" s="579">
        <f t="shared" ref="C114:CF114" si="53">SUM(C115:C135)</f>
        <v>326</v>
      </c>
      <c r="D114" s="579">
        <f t="shared" si="53"/>
        <v>9356</v>
      </c>
      <c r="E114" s="579">
        <f t="shared" si="53"/>
        <v>5866</v>
      </c>
      <c r="F114" s="579">
        <f t="shared" si="53"/>
        <v>343</v>
      </c>
      <c r="G114" s="579">
        <f t="shared" si="53"/>
        <v>173</v>
      </c>
      <c r="H114" s="579">
        <f t="shared" si="53"/>
        <v>170</v>
      </c>
      <c r="I114" s="579">
        <f t="shared" si="53"/>
        <v>0</v>
      </c>
      <c r="J114" s="579">
        <f t="shared" si="53"/>
        <v>1</v>
      </c>
      <c r="K114" s="579">
        <f t="shared" si="53"/>
        <v>170</v>
      </c>
      <c r="L114" s="548">
        <f>P114+W114+AB114+AG114+AL114</f>
        <v>51</v>
      </c>
      <c r="M114" s="548">
        <f t="shared" ref="M114" si="54">Q114+X114+AC114+AH114+AM114</f>
        <v>34</v>
      </c>
      <c r="N114" s="548">
        <f t="shared" ref="N114" si="55">R114+Y114+AD114+AI114+AN114</f>
        <v>16</v>
      </c>
      <c r="O114" s="548">
        <f t="shared" ref="O114" si="56">S114+Z114+AE114+AJ114+AO114</f>
        <v>1</v>
      </c>
      <c r="P114" s="579">
        <f t="shared" si="53"/>
        <v>20</v>
      </c>
      <c r="Q114" s="579">
        <f t="shared" si="53"/>
        <v>15</v>
      </c>
      <c r="R114" s="579">
        <f t="shared" si="53"/>
        <v>5</v>
      </c>
      <c r="S114" s="579">
        <f t="shared" si="53"/>
        <v>0</v>
      </c>
      <c r="T114" s="579">
        <f t="shared" si="53"/>
        <v>406</v>
      </c>
      <c r="U114" s="579">
        <f t="shared" si="53"/>
        <v>1</v>
      </c>
      <c r="V114" s="579">
        <f t="shared" si="53"/>
        <v>317</v>
      </c>
      <c r="W114" s="579">
        <v>10</v>
      </c>
      <c r="X114" s="579">
        <f t="shared" si="53"/>
        <v>7</v>
      </c>
      <c r="Y114" s="579">
        <f t="shared" si="53"/>
        <v>2</v>
      </c>
      <c r="Z114" s="579">
        <f t="shared" si="53"/>
        <v>1</v>
      </c>
      <c r="AA114" s="579">
        <f t="shared" si="53"/>
        <v>12</v>
      </c>
      <c r="AB114" s="579">
        <f t="shared" si="53"/>
        <v>5</v>
      </c>
      <c r="AC114" s="579">
        <f t="shared" si="53"/>
        <v>3</v>
      </c>
      <c r="AD114" s="579">
        <f t="shared" si="53"/>
        <v>2</v>
      </c>
      <c r="AE114" s="579">
        <f t="shared" si="53"/>
        <v>0</v>
      </c>
      <c r="AF114" s="579">
        <f t="shared" si="53"/>
        <v>16</v>
      </c>
      <c r="AG114" s="579">
        <f t="shared" si="53"/>
        <v>10</v>
      </c>
      <c r="AH114" s="579">
        <f t="shared" si="53"/>
        <v>6</v>
      </c>
      <c r="AI114" s="579">
        <f t="shared" si="53"/>
        <v>4</v>
      </c>
      <c r="AJ114" s="579">
        <f t="shared" si="53"/>
        <v>0</v>
      </c>
      <c r="AK114" s="579">
        <f t="shared" si="53"/>
        <v>11</v>
      </c>
      <c r="AL114" s="579">
        <f t="shared" si="53"/>
        <v>6</v>
      </c>
      <c r="AM114" s="579">
        <f t="shared" si="53"/>
        <v>3</v>
      </c>
      <c r="AN114" s="579">
        <f t="shared" si="53"/>
        <v>3</v>
      </c>
      <c r="AO114" s="579">
        <f t="shared" si="53"/>
        <v>0</v>
      </c>
      <c r="AP114" s="579">
        <f t="shared" si="53"/>
        <v>15</v>
      </c>
      <c r="AQ114" s="579">
        <f t="shared" si="53"/>
        <v>0</v>
      </c>
      <c r="AR114" s="579">
        <f t="shared" si="53"/>
        <v>0</v>
      </c>
      <c r="AS114" s="579">
        <f t="shared" si="53"/>
        <v>0</v>
      </c>
      <c r="AT114" s="579">
        <f t="shared" si="53"/>
        <v>0</v>
      </c>
      <c r="AU114" s="579">
        <f t="shared" si="53"/>
        <v>0</v>
      </c>
      <c r="AV114" s="579">
        <f t="shared" si="53"/>
        <v>129</v>
      </c>
      <c r="AW114" s="579">
        <f t="shared" si="53"/>
        <v>66</v>
      </c>
      <c r="AX114" s="579">
        <f t="shared" si="53"/>
        <v>63</v>
      </c>
      <c r="AY114" s="579">
        <f t="shared" si="53"/>
        <v>0</v>
      </c>
      <c r="AZ114" s="579">
        <f t="shared" si="53"/>
        <v>85</v>
      </c>
      <c r="BA114" s="579">
        <f t="shared" si="53"/>
        <v>101</v>
      </c>
      <c r="BB114" s="579">
        <f t="shared" si="53"/>
        <v>40</v>
      </c>
      <c r="BC114" s="579">
        <f t="shared" si="53"/>
        <v>7</v>
      </c>
      <c r="BD114" s="579">
        <f t="shared" si="53"/>
        <v>33</v>
      </c>
      <c r="BE114" s="579">
        <f t="shared" si="53"/>
        <v>0</v>
      </c>
      <c r="BF114" s="579">
        <f t="shared" si="53"/>
        <v>94</v>
      </c>
      <c r="BG114" s="579">
        <f t="shared" si="53"/>
        <v>33</v>
      </c>
      <c r="BH114" s="541">
        <f t="shared" si="53"/>
        <v>166</v>
      </c>
      <c r="BI114" s="541">
        <f t="shared" si="53"/>
        <v>78</v>
      </c>
      <c r="BJ114" s="541">
        <f t="shared" si="53"/>
        <v>97</v>
      </c>
      <c r="BK114" s="541">
        <f t="shared" si="53"/>
        <v>15</v>
      </c>
      <c r="BL114" s="541">
        <f t="shared" si="53"/>
        <v>-9</v>
      </c>
      <c r="BM114" s="541">
        <f t="shared" si="53"/>
        <v>71</v>
      </c>
      <c r="BN114" s="541">
        <f t="shared" si="53"/>
        <v>36</v>
      </c>
      <c r="BO114" s="541">
        <f t="shared" si="53"/>
        <v>19</v>
      </c>
      <c r="BP114" s="541">
        <f t="shared" si="53"/>
        <v>17</v>
      </c>
      <c r="BQ114" s="541">
        <f t="shared" si="53"/>
        <v>14</v>
      </c>
      <c r="BR114" s="541">
        <f t="shared" si="53"/>
        <v>5</v>
      </c>
      <c r="BS114" s="541">
        <f t="shared" si="53"/>
        <v>6</v>
      </c>
      <c r="BT114" s="541">
        <f t="shared" si="53"/>
        <v>26</v>
      </c>
      <c r="BU114" s="541">
        <f t="shared" si="53"/>
        <v>1</v>
      </c>
      <c r="BV114" s="541">
        <f t="shared" si="53"/>
        <v>2</v>
      </c>
      <c r="BW114" s="541">
        <f t="shared" si="53"/>
        <v>20</v>
      </c>
      <c r="BX114" s="541">
        <f t="shared" si="53"/>
        <v>4</v>
      </c>
      <c r="BY114" s="541">
        <f t="shared" si="53"/>
        <v>7</v>
      </c>
      <c r="BZ114" s="541">
        <f t="shared" si="53"/>
        <v>17255943842</v>
      </c>
      <c r="CA114" s="541">
        <f t="shared" si="53"/>
        <v>0</v>
      </c>
      <c r="CB114" s="541">
        <f t="shared" si="53"/>
        <v>21</v>
      </c>
      <c r="CC114" s="541">
        <f t="shared" si="53"/>
        <v>0</v>
      </c>
      <c r="CD114" s="541">
        <f t="shared" si="53"/>
        <v>0</v>
      </c>
      <c r="CE114" s="541">
        <f t="shared" si="53"/>
        <v>0</v>
      </c>
      <c r="CF114" s="541">
        <f t="shared" si="53"/>
        <v>0</v>
      </c>
      <c r="CG114" s="542"/>
    </row>
    <row r="115" spans="1:85" ht="15.75" customHeight="1">
      <c r="A115" s="611">
        <v>1</v>
      </c>
      <c r="B115" s="568" t="s">
        <v>411</v>
      </c>
      <c r="C115" s="580">
        <v>14</v>
      </c>
      <c r="D115" s="581">
        <v>400</v>
      </c>
      <c r="E115" s="582">
        <v>0</v>
      </c>
      <c r="F115" s="551">
        <v>13</v>
      </c>
      <c r="G115" s="572">
        <v>12</v>
      </c>
      <c r="H115" s="572">
        <v>1</v>
      </c>
      <c r="I115" s="572">
        <v>0</v>
      </c>
      <c r="J115" s="572">
        <v>1</v>
      </c>
      <c r="K115" s="572">
        <v>1</v>
      </c>
      <c r="L115" s="552"/>
      <c r="M115" s="552"/>
      <c r="N115" s="552"/>
      <c r="O115" s="552"/>
      <c r="P115" s="551">
        <v>1</v>
      </c>
      <c r="Q115" s="572">
        <v>1</v>
      </c>
      <c r="R115" s="572">
        <v>0</v>
      </c>
      <c r="S115" s="572">
        <v>0</v>
      </c>
      <c r="T115" s="583">
        <v>22</v>
      </c>
      <c r="U115" s="572">
        <v>0</v>
      </c>
      <c r="V115" s="583">
        <v>8</v>
      </c>
      <c r="W115" s="551">
        <v>1</v>
      </c>
      <c r="X115" s="572">
        <v>1</v>
      </c>
      <c r="Y115" s="572">
        <v>0</v>
      </c>
      <c r="Z115" s="572">
        <v>0</v>
      </c>
      <c r="AA115" s="572">
        <v>0</v>
      </c>
      <c r="AB115" s="551">
        <v>0</v>
      </c>
      <c r="AC115" s="572">
        <v>0</v>
      </c>
      <c r="AD115" s="572">
        <v>0</v>
      </c>
      <c r="AE115" s="583">
        <v>0</v>
      </c>
      <c r="AF115" s="572">
        <v>1</v>
      </c>
      <c r="AG115" s="551">
        <v>0</v>
      </c>
      <c r="AH115" s="572">
        <v>0</v>
      </c>
      <c r="AI115" s="572">
        <v>0</v>
      </c>
      <c r="AJ115" s="572">
        <v>0</v>
      </c>
      <c r="AK115" s="572">
        <v>1</v>
      </c>
      <c r="AL115" s="551">
        <v>0</v>
      </c>
      <c r="AM115" s="572">
        <v>0</v>
      </c>
      <c r="AN115" s="572">
        <v>0</v>
      </c>
      <c r="AO115" s="583">
        <v>0</v>
      </c>
      <c r="AP115" s="572">
        <v>1</v>
      </c>
      <c r="AQ115" s="572"/>
      <c r="AR115" s="572"/>
      <c r="AS115" s="572"/>
      <c r="AT115" s="572"/>
      <c r="AU115" s="572"/>
      <c r="AV115" s="551">
        <v>0</v>
      </c>
      <c r="AW115" s="572">
        <v>0</v>
      </c>
      <c r="AX115" s="572">
        <v>0</v>
      </c>
      <c r="AY115" s="572">
        <v>0</v>
      </c>
      <c r="AZ115" s="572">
        <v>0</v>
      </c>
      <c r="BA115" s="572">
        <v>0</v>
      </c>
      <c r="BB115" s="551">
        <v>0</v>
      </c>
      <c r="BC115" s="572">
        <v>0</v>
      </c>
      <c r="BD115" s="572">
        <v>0</v>
      </c>
      <c r="BE115" s="572">
        <v>0</v>
      </c>
      <c r="BF115" s="572">
        <v>0</v>
      </c>
      <c r="BG115" s="572">
        <v>0</v>
      </c>
      <c r="BH115" s="482">
        <v>10</v>
      </c>
      <c r="BI115" s="482">
        <v>10</v>
      </c>
      <c r="BJ115" s="482">
        <v>0</v>
      </c>
      <c r="BK115" s="482">
        <v>0</v>
      </c>
      <c r="BL115" s="482">
        <v>0</v>
      </c>
      <c r="BM115" s="482">
        <v>0</v>
      </c>
      <c r="BN115" s="482">
        <v>1</v>
      </c>
      <c r="BO115" s="482">
        <v>1</v>
      </c>
      <c r="BP115" s="482">
        <v>0</v>
      </c>
      <c r="BQ115" s="482">
        <v>1</v>
      </c>
      <c r="BR115" s="482">
        <v>0</v>
      </c>
      <c r="BS115" s="487">
        <v>0</v>
      </c>
      <c r="BT115" s="487">
        <v>1</v>
      </c>
      <c r="BU115" s="487">
        <v>0</v>
      </c>
      <c r="BV115" s="487">
        <v>0</v>
      </c>
      <c r="BW115" s="487">
        <v>1</v>
      </c>
      <c r="BX115" s="487">
        <v>0</v>
      </c>
      <c r="BY115" s="487">
        <v>0</v>
      </c>
      <c r="BZ115" s="487">
        <v>982791682</v>
      </c>
      <c r="CA115" s="487"/>
      <c r="CB115" s="462">
        <v>1</v>
      </c>
      <c r="CC115" s="462"/>
      <c r="CD115" s="462"/>
      <c r="CE115" s="462"/>
      <c r="CF115" s="462"/>
      <c r="CG115" s="466"/>
    </row>
    <row r="116" spans="1:85" ht="15.75" customHeight="1">
      <c r="A116" s="611">
        <v>2</v>
      </c>
      <c r="B116" s="569" t="s">
        <v>412</v>
      </c>
      <c r="C116" s="584">
        <v>16</v>
      </c>
      <c r="D116" s="565">
        <v>451</v>
      </c>
      <c r="E116" s="559">
        <v>254</v>
      </c>
      <c r="F116" s="551">
        <v>16</v>
      </c>
      <c r="G116" s="560">
        <v>6</v>
      </c>
      <c r="H116" s="560">
        <v>10</v>
      </c>
      <c r="I116" s="560">
        <v>0</v>
      </c>
      <c r="J116" s="560">
        <v>0</v>
      </c>
      <c r="K116" s="560">
        <v>10</v>
      </c>
      <c r="L116" s="570"/>
      <c r="M116" s="570"/>
      <c r="N116" s="570"/>
      <c r="O116" s="570"/>
      <c r="P116" s="551">
        <v>1</v>
      </c>
      <c r="Q116" s="560">
        <v>1</v>
      </c>
      <c r="R116" s="560">
        <v>0</v>
      </c>
      <c r="S116" s="560">
        <v>0</v>
      </c>
      <c r="T116" s="560">
        <v>21</v>
      </c>
      <c r="U116" s="560">
        <v>0</v>
      </c>
      <c r="V116" s="560">
        <v>0</v>
      </c>
      <c r="W116" s="551">
        <v>1</v>
      </c>
      <c r="X116" s="560">
        <v>0</v>
      </c>
      <c r="Y116" s="560">
        <v>1</v>
      </c>
      <c r="Z116" s="560">
        <v>0</v>
      </c>
      <c r="AA116" s="560">
        <v>0</v>
      </c>
      <c r="AB116" s="551">
        <v>1</v>
      </c>
      <c r="AC116" s="560">
        <v>1</v>
      </c>
      <c r="AD116" s="560">
        <v>0</v>
      </c>
      <c r="AE116" s="560">
        <v>0</v>
      </c>
      <c r="AF116" s="560">
        <v>0</v>
      </c>
      <c r="AG116" s="551">
        <v>0</v>
      </c>
      <c r="AH116" s="560">
        <v>0</v>
      </c>
      <c r="AI116" s="560">
        <v>0</v>
      </c>
      <c r="AJ116" s="560">
        <v>0</v>
      </c>
      <c r="AK116" s="560">
        <v>1</v>
      </c>
      <c r="AL116" s="551">
        <v>1</v>
      </c>
      <c r="AM116" s="560">
        <v>0</v>
      </c>
      <c r="AN116" s="560">
        <v>1</v>
      </c>
      <c r="AO116" s="560">
        <v>0</v>
      </c>
      <c r="AP116" s="560">
        <v>0</v>
      </c>
      <c r="AQ116" s="560"/>
      <c r="AR116" s="560"/>
      <c r="AS116" s="560"/>
      <c r="AT116" s="560"/>
      <c r="AU116" s="560"/>
      <c r="AV116" s="551">
        <v>4</v>
      </c>
      <c r="AW116" s="622">
        <v>0</v>
      </c>
      <c r="AX116" s="622">
        <v>4</v>
      </c>
      <c r="AY116" s="622">
        <v>0</v>
      </c>
      <c r="AZ116" s="622">
        <v>0</v>
      </c>
      <c r="BA116" s="622">
        <v>4</v>
      </c>
      <c r="BB116" s="551">
        <v>7</v>
      </c>
      <c r="BC116" s="622">
        <v>0</v>
      </c>
      <c r="BD116" s="622">
        <v>7</v>
      </c>
      <c r="BE116" s="560">
        <v>0</v>
      </c>
      <c r="BF116" s="560">
        <v>0</v>
      </c>
      <c r="BG116" s="560">
        <v>7</v>
      </c>
      <c r="BH116" s="474">
        <v>4</v>
      </c>
      <c r="BI116" s="474">
        <v>0</v>
      </c>
      <c r="BJ116" s="474">
        <v>4</v>
      </c>
      <c r="BK116" s="474">
        <v>0</v>
      </c>
      <c r="BL116" s="474">
        <v>0</v>
      </c>
      <c r="BM116" s="474">
        <v>0</v>
      </c>
      <c r="BN116" s="474">
        <v>2</v>
      </c>
      <c r="BO116" s="474">
        <v>2</v>
      </c>
      <c r="BP116" s="474">
        <v>0</v>
      </c>
      <c r="BQ116" s="474"/>
      <c r="BR116" s="474"/>
      <c r="BS116" s="473"/>
      <c r="BT116" s="473"/>
      <c r="BU116" s="473"/>
      <c r="BV116" s="473"/>
      <c r="BW116" s="473"/>
      <c r="BX116" s="473"/>
      <c r="BY116" s="473"/>
      <c r="BZ116" s="473"/>
      <c r="CA116" s="473"/>
      <c r="CB116" s="467">
        <v>1</v>
      </c>
      <c r="CC116" s="467"/>
      <c r="CD116" s="467"/>
      <c r="CE116" s="467"/>
      <c r="CF116" s="467"/>
      <c r="CG116" s="466"/>
    </row>
    <row r="117" spans="1:85" ht="15.75" customHeight="1">
      <c r="A117" s="611">
        <v>3</v>
      </c>
      <c r="B117" s="569" t="s">
        <v>413</v>
      </c>
      <c r="C117" s="584">
        <v>8</v>
      </c>
      <c r="D117" s="565">
        <v>193</v>
      </c>
      <c r="E117" s="559">
        <v>61</v>
      </c>
      <c r="F117" s="551">
        <v>9</v>
      </c>
      <c r="G117" s="560">
        <v>6</v>
      </c>
      <c r="H117" s="560">
        <v>3</v>
      </c>
      <c r="I117" s="560">
        <v>0</v>
      </c>
      <c r="J117" s="560">
        <v>0</v>
      </c>
      <c r="K117" s="560">
        <v>3</v>
      </c>
      <c r="L117" s="570"/>
      <c r="M117" s="570"/>
      <c r="N117" s="570"/>
      <c r="O117" s="570"/>
      <c r="P117" s="551">
        <v>1</v>
      </c>
      <c r="Q117" s="560">
        <v>1</v>
      </c>
      <c r="R117" s="560">
        <v>0</v>
      </c>
      <c r="S117" s="560">
        <v>0</v>
      </c>
      <c r="T117" s="560">
        <v>20</v>
      </c>
      <c r="U117" s="560">
        <v>0</v>
      </c>
      <c r="V117" s="560">
        <v>0</v>
      </c>
      <c r="W117" s="551">
        <v>1</v>
      </c>
      <c r="X117" s="560">
        <v>1</v>
      </c>
      <c r="Y117" s="560">
        <v>0</v>
      </c>
      <c r="Z117" s="560">
        <v>0</v>
      </c>
      <c r="AA117" s="560">
        <v>0</v>
      </c>
      <c r="AB117" s="551">
        <v>0</v>
      </c>
      <c r="AC117" s="560">
        <v>0</v>
      </c>
      <c r="AD117" s="560">
        <v>0</v>
      </c>
      <c r="AE117" s="560">
        <v>0</v>
      </c>
      <c r="AF117" s="560">
        <v>1</v>
      </c>
      <c r="AG117" s="551">
        <v>0</v>
      </c>
      <c r="AH117" s="560">
        <v>0</v>
      </c>
      <c r="AI117" s="560">
        <v>0</v>
      </c>
      <c r="AJ117" s="560">
        <v>0</v>
      </c>
      <c r="AK117" s="560">
        <v>1</v>
      </c>
      <c r="AL117" s="551">
        <v>0</v>
      </c>
      <c r="AM117" s="560">
        <v>0</v>
      </c>
      <c r="AN117" s="560">
        <v>0</v>
      </c>
      <c r="AO117" s="560">
        <v>0</v>
      </c>
      <c r="AP117" s="560">
        <v>1</v>
      </c>
      <c r="AQ117" s="560"/>
      <c r="AR117" s="560"/>
      <c r="AS117" s="560"/>
      <c r="AT117" s="560"/>
      <c r="AU117" s="560"/>
      <c r="AV117" s="551">
        <v>2</v>
      </c>
      <c r="AW117" s="623">
        <v>1</v>
      </c>
      <c r="AX117" s="623">
        <v>1</v>
      </c>
      <c r="AY117" s="623">
        <v>0</v>
      </c>
      <c r="AZ117" s="623">
        <v>0</v>
      </c>
      <c r="BA117" s="623">
        <v>1</v>
      </c>
      <c r="BB117" s="551">
        <v>0</v>
      </c>
      <c r="BC117" s="623">
        <v>0</v>
      </c>
      <c r="BD117" s="623">
        <v>0</v>
      </c>
      <c r="BE117" s="560">
        <v>0</v>
      </c>
      <c r="BF117" s="560">
        <v>2</v>
      </c>
      <c r="BG117" s="560">
        <v>0</v>
      </c>
      <c r="BH117" s="474">
        <v>2</v>
      </c>
      <c r="BI117" s="474">
        <v>2</v>
      </c>
      <c r="BJ117" s="474">
        <v>0</v>
      </c>
      <c r="BK117" s="474">
        <v>0</v>
      </c>
      <c r="BL117" s="474"/>
      <c r="BM117" s="474"/>
      <c r="BN117" s="474">
        <v>2</v>
      </c>
      <c r="BO117" s="474">
        <v>2</v>
      </c>
      <c r="BP117" s="474">
        <v>0</v>
      </c>
      <c r="BQ117" s="474">
        <v>1</v>
      </c>
      <c r="BR117" s="474"/>
      <c r="BS117" s="473"/>
      <c r="BT117" s="473">
        <v>1</v>
      </c>
      <c r="BU117" s="473">
        <v>0</v>
      </c>
      <c r="BV117" s="473">
        <v>0</v>
      </c>
      <c r="BW117" s="473">
        <v>1</v>
      </c>
      <c r="BX117" s="473"/>
      <c r="BY117" s="473"/>
      <c r="BZ117" s="473">
        <v>859964376</v>
      </c>
      <c r="CA117" s="473"/>
      <c r="CB117" s="467">
        <v>1</v>
      </c>
      <c r="CC117" s="467"/>
      <c r="CD117" s="467"/>
      <c r="CE117" s="467"/>
      <c r="CF117" s="467"/>
      <c r="CG117" s="466"/>
    </row>
    <row r="118" spans="1:85" ht="15.75" customHeight="1">
      <c r="A118" s="611">
        <v>4</v>
      </c>
      <c r="B118" s="585" t="s">
        <v>414</v>
      </c>
      <c r="C118" s="584">
        <v>18</v>
      </c>
      <c r="D118" s="565">
        <v>531</v>
      </c>
      <c r="E118" s="559">
        <v>423</v>
      </c>
      <c r="F118" s="551">
        <v>19</v>
      </c>
      <c r="G118" s="576">
        <v>19</v>
      </c>
      <c r="H118" s="576">
        <v>0</v>
      </c>
      <c r="I118" s="576">
        <v>0</v>
      </c>
      <c r="J118" s="576">
        <v>0</v>
      </c>
      <c r="K118" s="576">
        <v>0</v>
      </c>
      <c r="L118" s="622"/>
      <c r="M118" s="622"/>
      <c r="N118" s="622"/>
      <c r="O118" s="622"/>
      <c r="P118" s="551">
        <v>1</v>
      </c>
      <c r="Q118" s="576">
        <v>1</v>
      </c>
      <c r="R118" s="576">
        <v>0</v>
      </c>
      <c r="S118" s="560">
        <v>0</v>
      </c>
      <c r="T118" s="560">
        <v>25</v>
      </c>
      <c r="U118" s="576">
        <v>0</v>
      </c>
      <c r="V118" s="560">
        <v>10</v>
      </c>
      <c r="W118" s="551">
        <v>1</v>
      </c>
      <c r="X118" s="576">
        <v>1</v>
      </c>
      <c r="Y118" s="576">
        <v>0</v>
      </c>
      <c r="Z118" s="560">
        <v>0</v>
      </c>
      <c r="AA118" s="560">
        <v>0</v>
      </c>
      <c r="AB118" s="551">
        <v>1</v>
      </c>
      <c r="AC118" s="576">
        <v>1</v>
      </c>
      <c r="AD118" s="560">
        <v>0</v>
      </c>
      <c r="AE118" s="560">
        <v>0</v>
      </c>
      <c r="AF118" s="560">
        <v>0</v>
      </c>
      <c r="AG118" s="551">
        <v>1</v>
      </c>
      <c r="AH118" s="560">
        <v>1</v>
      </c>
      <c r="AI118" s="560">
        <v>0</v>
      </c>
      <c r="AJ118" s="560">
        <v>0</v>
      </c>
      <c r="AK118" s="560">
        <v>0</v>
      </c>
      <c r="AL118" s="551">
        <v>1</v>
      </c>
      <c r="AM118" s="560">
        <v>1</v>
      </c>
      <c r="AN118" s="560">
        <v>0</v>
      </c>
      <c r="AO118" s="560">
        <v>0</v>
      </c>
      <c r="AP118" s="560">
        <v>0</v>
      </c>
      <c r="AQ118" s="576"/>
      <c r="AR118" s="576"/>
      <c r="AS118" s="576"/>
      <c r="AT118" s="560"/>
      <c r="AU118" s="576"/>
      <c r="AV118" s="551">
        <v>2</v>
      </c>
      <c r="AW118" s="623">
        <v>0</v>
      </c>
      <c r="AX118" s="623">
        <v>2</v>
      </c>
      <c r="AY118" s="623">
        <v>0</v>
      </c>
      <c r="AZ118" s="623">
        <v>40</v>
      </c>
      <c r="BA118" s="623">
        <v>40</v>
      </c>
      <c r="BB118" s="551">
        <v>0</v>
      </c>
      <c r="BC118" s="623">
        <v>0</v>
      </c>
      <c r="BD118" s="623">
        <v>0</v>
      </c>
      <c r="BE118" s="576">
        <v>0</v>
      </c>
      <c r="BF118" s="576">
        <v>15</v>
      </c>
      <c r="BG118" s="560">
        <v>0</v>
      </c>
      <c r="BH118" s="474">
        <v>12</v>
      </c>
      <c r="BI118" s="492">
        <v>4</v>
      </c>
      <c r="BJ118" s="492">
        <v>8</v>
      </c>
      <c r="BK118" s="492">
        <v>0</v>
      </c>
      <c r="BL118" s="492">
        <v>0</v>
      </c>
      <c r="BM118" s="492">
        <v>0</v>
      </c>
      <c r="BN118" s="492">
        <v>1</v>
      </c>
      <c r="BO118" s="492">
        <v>1</v>
      </c>
      <c r="BP118" s="492">
        <v>0</v>
      </c>
      <c r="BQ118" s="492">
        <v>1</v>
      </c>
      <c r="BR118" s="492">
        <v>0</v>
      </c>
      <c r="BS118" s="494">
        <v>1</v>
      </c>
      <c r="BT118" s="494">
        <v>2</v>
      </c>
      <c r="BU118" s="494">
        <v>0</v>
      </c>
      <c r="BV118" s="494">
        <v>0</v>
      </c>
      <c r="BW118" s="494">
        <v>1</v>
      </c>
      <c r="BX118" s="494">
        <v>0</v>
      </c>
      <c r="BY118" s="494">
        <v>1</v>
      </c>
      <c r="BZ118" s="494"/>
      <c r="CA118" s="494"/>
      <c r="CB118" s="502">
        <v>1</v>
      </c>
      <c r="CC118" s="502"/>
      <c r="CD118" s="502"/>
      <c r="CE118" s="502"/>
      <c r="CF118" s="502"/>
      <c r="CG118" s="466"/>
    </row>
    <row r="119" spans="1:85" ht="15.75" customHeight="1">
      <c r="A119" s="611">
        <v>5</v>
      </c>
      <c r="B119" s="568" t="s">
        <v>415</v>
      </c>
      <c r="C119" s="584">
        <v>11</v>
      </c>
      <c r="D119" s="565">
        <v>303</v>
      </c>
      <c r="E119" s="559">
        <v>183</v>
      </c>
      <c r="F119" s="551">
        <v>11</v>
      </c>
      <c r="G119" s="572">
        <v>10</v>
      </c>
      <c r="H119" s="572">
        <v>1</v>
      </c>
      <c r="I119" s="572">
        <v>0</v>
      </c>
      <c r="J119" s="572">
        <v>0</v>
      </c>
      <c r="K119" s="572">
        <v>1</v>
      </c>
      <c r="L119" s="552"/>
      <c r="M119" s="552"/>
      <c r="N119" s="552"/>
      <c r="O119" s="552"/>
      <c r="P119" s="551">
        <v>1</v>
      </c>
      <c r="Q119" s="572">
        <v>1</v>
      </c>
      <c r="R119" s="572">
        <v>0</v>
      </c>
      <c r="S119" s="560">
        <v>0</v>
      </c>
      <c r="T119" s="560">
        <v>21</v>
      </c>
      <c r="U119" s="572">
        <v>0</v>
      </c>
      <c r="V119" s="560">
        <v>21</v>
      </c>
      <c r="W119" s="551">
        <v>1</v>
      </c>
      <c r="X119" s="572">
        <v>0</v>
      </c>
      <c r="Y119" s="572">
        <v>1</v>
      </c>
      <c r="Z119" s="560">
        <v>0</v>
      </c>
      <c r="AA119" s="560">
        <v>0</v>
      </c>
      <c r="AB119" s="551">
        <v>0</v>
      </c>
      <c r="AC119" s="572">
        <v>0</v>
      </c>
      <c r="AD119" s="560">
        <v>0</v>
      </c>
      <c r="AE119" s="560">
        <v>0</v>
      </c>
      <c r="AF119" s="560">
        <v>1</v>
      </c>
      <c r="AG119" s="551">
        <v>0</v>
      </c>
      <c r="AH119" s="560">
        <v>0</v>
      </c>
      <c r="AI119" s="560">
        <v>0</v>
      </c>
      <c r="AJ119" s="560">
        <v>0</v>
      </c>
      <c r="AK119" s="560">
        <v>1</v>
      </c>
      <c r="AL119" s="551">
        <v>0</v>
      </c>
      <c r="AM119" s="560">
        <v>0</v>
      </c>
      <c r="AN119" s="560">
        <v>0</v>
      </c>
      <c r="AO119" s="560">
        <v>0</v>
      </c>
      <c r="AP119" s="560">
        <v>1</v>
      </c>
      <c r="AQ119" s="572"/>
      <c r="AR119" s="572"/>
      <c r="AS119" s="572"/>
      <c r="AT119" s="560"/>
      <c r="AU119" s="560"/>
      <c r="AV119" s="551">
        <v>9</v>
      </c>
      <c r="AW119" s="623">
        <v>6</v>
      </c>
      <c r="AX119" s="623">
        <v>3</v>
      </c>
      <c r="AY119" s="623">
        <v>0</v>
      </c>
      <c r="AZ119" s="623">
        <v>0</v>
      </c>
      <c r="BA119" s="623">
        <v>3</v>
      </c>
      <c r="BB119" s="551">
        <v>2</v>
      </c>
      <c r="BC119" s="623">
        <v>2</v>
      </c>
      <c r="BD119" s="623">
        <v>0</v>
      </c>
      <c r="BE119" s="572">
        <v>0</v>
      </c>
      <c r="BF119" s="572">
        <v>4</v>
      </c>
      <c r="BG119" s="560">
        <v>0</v>
      </c>
      <c r="BH119" s="474">
        <v>6</v>
      </c>
      <c r="BI119" s="482">
        <v>4</v>
      </c>
      <c r="BJ119" s="482">
        <v>2</v>
      </c>
      <c r="BK119" s="482">
        <v>0</v>
      </c>
      <c r="BL119" s="482">
        <v>-2</v>
      </c>
      <c r="BM119" s="482">
        <v>2</v>
      </c>
      <c r="BN119" s="482">
        <v>2</v>
      </c>
      <c r="BO119" s="482">
        <v>2</v>
      </c>
      <c r="BP119" s="482">
        <v>0</v>
      </c>
      <c r="BQ119" s="482">
        <v>0</v>
      </c>
      <c r="BR119" s="482">
        <v>0</v>
      </c>
      <c r="BS119" s="487">
        <v>0</v>
      </c>
      <c r="BT119" s="487">
        <v>1</v>
      </c>
      <c r="BU119" s="487">
        <v>0</v>
      </c>
      <c r="BV119" s="487">
        <v>0</v>
      </c>
      <c r="BW119" s="487">
        <v>2</v>
      </c>
      <c r="BX119" s="487">
        <v>0</v>
      </c>
      <c r="BY119" s="487">
        <v>0</v>
      </c>
      <c r="BZ119" s="487">
        <v>362301177</v>
      </c>
      <c r="CA119" s="487"/>
      <c r="CB119" s="462">
        <v>1</v>
      </c>
      <c r="CC119" s="462"/>
      <c r="CD119" s="462"/>
      <c r="CE119" s="462"/>
      <c r="CF119" s="462"/>
      <c r="CG119" s="466"/>
    </row>
    <row r="120" spans="1:85" ht="15.75" customHeight="1">
      <c r="A120" s="611">
        <v>6</v>
      </c>
      <c r="B120" s="569" t="s">
        <v>416</v>
      </c>
      <c r="C120" s="584">
        <v>14</v>
      </c>
      <c r="D120" s="565">
        <v>379</v>
      </c>
      <c r="E120" s="559">
        <v>120</v>
      </c>
      <c r="F120" s="551">
        <v>15</v>
      </c>
      <c r="G120" s="560">
        <v>8</v>
      </c>
      <c r="H120" s="560">
        <v>7</v>
      </c>
      <c r="I120" s="560">
        <v>0</v>
      </c>
      <c r="J120" s="560">
        <v>0</v>
      </c>
      <c r="K120" s="560">
        <v>7</v>
      </c>
      <c r="L120" s="570"/>
      <c r="M120" s="570"/>
      <c r="N120" s="570"/>
      <c r="O120" s="570"/>
      <c r="P120" s="551">
        <v>1</v>
      </c>
      <c r="Q120" s="560">
        <v>1</v>
      </c>
      <c r="R120" s="560">
        <v>0</v>
      </c>
      <c r="S120" s="560">
        <v>0</v>
      </c>
      <c r="T120" s="560">
        <v>20</v>
      </c>
      <c r="U120" s="560">
        <v>0</v>
      </c>
      <c r="V120" s="560">
        <v>20</v>
      </c>
      <c r="W120" s="551">
        <v>1</v>
      </c>
      <c r="X120" s="560">
        <v>1</v>
      </c>
      <c r="Y120" s="560">
        <v>0</v>
      </c>
      <c r="Z120" s="560">
        <v>0</v>
      </c>
      <c r="AA120" s="560">
        <v>0</v>
      </c>
      <c r="AB120" s="551">
        <v>0</v>
      </c>
      <c r="AC120" s="560">
        <v>0</v>
      </c>
      <c r="AD120" s="560">
        <v>0</v>
      </c>
      <c r="AE120" s="560">
        <v>0</v>
      </c>
      <c r="AF120" s="560">
        <v>1</v>
      </c>
      <c r="AG120" s="551">
        <v>1</v>
      </c>
      <c r="AH120" s="560">
        <v>1</v>
      </c>
      <c r="AI120" s="560">
        <v>0</v>
      </c>
      <c r="AJ120" s="560">
        <v>0</v>
      </c>
      <c r="AK120" s="560">
        <v>0</v>
      </c>
      <c r="AL120" s="551">
        <v>0</v>
      </c>
      <c r="AM120" s="560">
        <v>0</v>
      </c>
      <c r="AN120" s="560">
        <v>0</v>
      </c>
      <c r="AO120" s="560">
        <v>0</v>
      </c>
      <c r="AP120" s="560">
        <v>1</v>
      </c>
      <c r="AQ120" s="560"/>
      <c r="AR120" s="560"/>
      <c r="AS120" s="560"/>
      <c r="AT120" s="560"/>
      <c r="AU120" s="560"/>
      <c r="AV120" s="551">
        <v>2</v>
      </c>
      <c r="AW120" s="623">
        <v>0</v>
      </c>
      <c r="AX120" s="623">
        <v>2</v>
      </c>
      <c r="AY120" s="623">
        <v>0</v>
      </c>
      <c r="AZ120" s="623">
        <v>4</v>
      </c>
      <c r="BA120" s="623">
        <v>2</v>
      </c>
      <c r="BB120" s="551">
        <v>8</v>
      </c>
      <c r="BC120" s="623">
        <v>1</v>
      </c>
      <c r="BD120" s="623">
        <v>7</v>
      </c>
      <c r="BE120" s="560">
        <v>0</v>
      </c>
      <c r="BF120" s="560">
        <v>2</v>
      </c>
      <c r="BG120" s="560">
        <v>7</v>
      </c>
      <c r="BH120" s="474">
        <v>2</v>
      </c>
      <c r="BI120" s="474">
        <v>2</v>
      </c>
      <c r="BJ120" s="474">
        <v>0</v>
      </c>
      <c r="BK120" s="474">
        <v>0</v>
      </c>
      <c r="BL120" s="474">
        <v>2</v>
      </c>
      <c r="BM120" s="474">
        <v>2</v>
      </c>
      <c r="BN120" s="474">
        <v>2</v>
      </c>
      <c r="BO120" s="474">
        <v>1</v>
      </c>
      <c r="BP120" s="474">
        <v>1</v>
      </c>
      <c r="BQ120" s="474">
        <v>0</v>
      </c>
      <c r="BR120" s="474">
        <v>1</v>
      </c>
      <c r="BS120" s="473">
        <v>1</v>
      </c>
      <c r="BT120" s="473">
        <v>2</v>
      </c>
      <c r="BU120" s="473">
        <v>0</v>
      </c>
      <c r="BV120" s="473">
        <v>0</v>
      </c>
      <c r="BW120" s="473">
        <v>0</v>
      </c>
      <c r="BX120" s="473">
        <v>0</v>
      </c>
      <c r="BY120" s="473">
        <v>2</v>
      </c>
      <c r="BZ120" s="473">
        <v>975640223</v>
      </c>
      <c r="CA120" s="473"/>
      <c r="CB120" s="467">
        <v>1</v>
      </c>
      <c r="CC120" s="467"/>
      <c r="CD120" s="467"/>
      <c r="CE120" s="467"/>
      <c r="CF120" s="467"/>
      <c r="CG120" s="466"/>
    </row>
    <row r="121" spans="1:85" ht="15.75" customHeight="1">
      <c r="A121" s="611">
        <v>7</v>
      </c>
      <c r="B121" s="569" t="s">
        <v>417</v>
      </c>
      <c r="C121" s="584">
        <v>13</v>
      </c>
      <c r="D121" s="565">
        <v>363</v>
      </c>
      <c r="E121" s="559">
        <v>200</v>
      </c>
      <c r="F121" s="551">
        <v>15</v>
      </c>
      <c r="G121" s="560">
        <v>2</v>
      </c>
      <c r="H121" s="560">
        <v>13</v>
      </c>
      <c r="I121" s="560">
        <v>0</v>
      </c>
      <c r="J121" s="560">
        <v>0</v>
      </c>
      <c r="K121" s="560">
        <v>13</v>
      </c>
      <c r="L121" s="570"/>
      <c r="M121" s="570"/>
      <c r="N121" s="570"/>
      <c r="O121" s="570"/>
      <c r="P121" s="551">
        <v>1</v>
      </c>
      <c r="Q121" s="560">
        <v>0</v>
      </c>
      <c r="R121" s="560">
        <v>1</v>
      </c>
      <c r="S121" s="560">
        <v>0</v>
      </c>
      <c r="T121" s="560">
        <v>8</v>
      </c>
      <c r="U121" s="560">
        <v>0</v>
      </c>
      <c r="V121" s="560">
        <v>30</v>
      </c>
      <c r="W121" s="551">
        <v>0</v>
      </c>
      <c r="X121" s="560">
        <v>0</v>
      </c>
      <c r="Y121" s="560">
        <v>0</v>
      </c>
      <c r="Z121" s="560">
        <v>0</v>
      </c>
      <c r="AA121" s="560">
        <v>1</v>
      </c>
      <c r="AB121" s="551">
        <v>0</v>
      </c>
      <c r="AC121" s="560">
        <v>0</v>
      </c>
      <c r="AD121" s="560">
        <v>0</v>
      </c>
      <c r="AE121" s="560">
        <v>0</v>
      </c>
      <c r="AF121" s="560">
        <v>1</v>
      </c>
      <c r="AG121" s="551">
        <v>0</v>
      </c>
      <c r="AH121" s="560">
        <v>0</v>
      </c>
      <c r="AI121" s="560">
        <v>0</v>
      </c>
      <c r="AJ121" s="560">
        <v>0</v>
      </c>
      <c r="AK121" s="560">
        <v>1</v>
      </c>
      <c r="AL121" s="551">
        <v>0</v>
      </c>
      <c r="AM121" s="560">
        <v>0</v>
      </c>
      <c r="AN121" s="560">
        <v>0</v>
      </c>
      <c r="AO121" s="560">
        <v>0</v>
      </c>
      <c r="AP121" s="560">
        <v>1</v>
      </c>
      <c r="AQ121" s="560"/>
      <c r="AR121" s="560"/>
      <c r="AS121" s="560"/>
      <c r="AT121" s="560"/>
      <c r="AU121" s="560"/>
      <c r="AV121" s="551">
        <v>11</v>
      </c>
      <c r="AW121" s="623">
        <v>6</v>
      </c>
      <c r="AX121" s="623">
        <v>5</v>
      </c>
      <c r="AY121" s="623">
        <v>0</v>
      </c>
      <c r="AZ121" s="623">
        <v>0</v>
      </c>
      <c r="BA121" s="623">
        <v>5</v>
      </c>
      <c r="BB121" s="551">
        <v>0</v>
      </c>
      <c r="BC121" s="623">
        <v>0</v>
      </c>
      <c r="BD121" s="623">
        <v>0</v>
      </c>
      <c r="BE121" s="560">
        <v>0</v>
      </c>
      <c r="BF121" s="560">
        <v>5</v>
      </c>
      <c r="BG121" s="560">
        <v>0</v>
      </c>
      <c r="BH121" s="474">
        <v>6</v>
      </c>
      <c r="BI121" s="474">
        <v>2</v>
      </c>
      <c r="BJ121" s="474">
        <v>4</v>
      </c>
      <c r="BK121" s="474">
        <v>0</v>
      </c>
      <c r="BL121" s="474">
        <v>-2</v>
      </c>
      <c r="BM121" s="474">
        <v>2</v>
      </c>
      <c r="BN121" s="474">
        <v>2</v>
      </c>
      <c r="BO121" s="474">
        <v>1</v>
      </c>
      <c r="BP121" s="474">
        <v>1</v>
      </c>
      <c r="BQ121" s="474">
        <v>1</v>
      </c>
      <c r="BR121" s="474">
        <v>1</v>
      </c>
      <c r="BS121" s="473">
        <v>0</v>
      </c>
      <c r="BT121" s="473">
        <v>1</v>
      </c>
      <c r="BU121" s="473">
        <v>0</v>
      </c>
      <c r="BV121" s="473">
        <v>0</v>
      </c>
      <c r="BW121" s="473">
        <v>1</v>
      </c>
      <c r="BX121" s="473">
        <v>0</v>
      </c>
      <c r="BY121" s="473">
        <v>0</v>
      </c>
      <c r="BZ121" s="473">
        <v>914550988</v>
      </c>
      <c r="CA121" s="473"/>
      <c r="CB121" s="467">
        <v>1</v>
      </c>
      <c r="CC121" s="467"/>
      <c r="CD121" s="467"/>
      <c r="CE121" s="467"/>
      <c r="CF121" s="467"/>
      <c r="CG121" s="466"/>
    </row>
    <row r="122" spans="1:85" ht="15.75" customHeight="1">
      <c r="A122" s="611">
        <v>8</v>
      </c>
      <c r="B122" s="585" t="s">
        <v>418</v>
      </c>
      <c r="C122" s="584">
        <v>19</v>
      </c>
      <c r="D122" s="565">
        <v>550</v>
      </c>
      <c r="E122" s="559">
        <v>344</v>
      </c>
      <c r="F122" s="551">
        <v>19</v>
      </c>
      <c r="G122" s="576">
        <v>19</v>
      </c>
      <c r="H122" s="576">
        <v>0</v>
      </c>
      <c r="I122" s="576">
        <v>0</v>
      </c>
      <c r="J122" s="576">
        <v>0</v>
      </c>
      <c r="K122" s="576">
        <v>0</v>
      </c>
      <c r="L122" s="622"/>
      <c r="M122" s="622"/>
      <c r="N122" s="622"/>
      <c r="O122" s="622"/>
      <c r="P122" s="551">
        <v>1</v>
      </c>
      <c r="Q122" s="576">
        <v>1</v>
      </c>
      <c r="R122" s="576">
        <v>0</v>
      </c>
      <c r="S122" s="560">
        <v>0</v>
      </c>
      <c r="T122" s="560">
        <v>25</v>
      </c>
      <c r="U122" s="576">
        <v>0</v>
      </c>
      <c r="V122" s="560">
        <v>6</v>
      </c>
      <c r="W122" s="551">
        <v>1</v>
      </c>
      <c r="X122" s="576">
        <v>1</v>
      </c>
      <c r="Y122" s="560">
        <v>0</v>
      </c>
      <c r="Z122" s="560">
        <v>0</v>
      </c>
      <c r="AA122" s="560">
        <v>0</v>
      </c>
      <c r="AB122" s="551">
        <v>1</v>
      </c>
      <c r="AC122" s="576">
        <v>1</v>
      </c>
      <c r="AD122" s="560">
        <v>0</v>
      </c>
      <c r="AE122" s="560">
        <v>0</v>
      </c>
      <c r="AF122" s="560">
        <v>0</v>
      </c>
      <c r="AG122" s="551">
        <v>1</v>
      </c>
      <c r="AH122" s="560">
        <v>1</v>
      </c>
      <c r="AI122" s="560">
        <v>0</v>
      </c>
      <c r="AJ122" s="560">
        <v>0</v>
      </c>
      <c r="AK122" s="576">
        <v>0</v>
      </c>
      <c r="AL122" s="551">
        <v>1</v>
      </c>
      <c r="AM122" s="560">
        <v>1</v>
      </c>
      <c r="AN122" s="560">
        <v>0</v>
      </c>
      <c r="AO122" s="560">
        <v>0</v>
      </c>
      <c r="AP122" s="576">
        <v>0</v>
      </c>
      <c r="AQ122" s="576"/>
      <c r="AR122" s="576"/>
      <c r="AS122" s="576"/>
      <c r="AT122" s="560"/>
      <c r="AU122" s="576"/>
      <c r="AV122" s="551">
        <v>4</v>
      </c>
      <c r="AW122" s="623">
        <v>0</v>
      </c>
      <c r="AX122" s="623">
        <v>4</v>
      </c>
      <c r="AY122" s="623">
        <v>0</v>
      </c>
      <c r="AZ122" s="623">
        <v>0</v>
      </c>
      <c r="BA122" s="623">
        <v>4</v>
      </c>
      <c r="BB122" s="551">
        <v>0</v>
      </c>
      <c r="BC122" s="623">
        <v>0</v>
      </c>
      <c r="BD122" s="623">
        <v>0</v>
      </c>
      <c r="BE122" s="576">
        <v>0</v>
      </c>
      <c r="BF122" s="576">
        <v>5</v>
      </c>
      <c r="BG122" s="560">
        <v>0</v>
      </c>
      <c r="BH122" s="474">
        <v>18</v>
      </c>
      <c r="BI122" s="492">
        <v>12</v>
      </c>
      <c r="BJ122" s="492">
        <v>6</v>
      </c>
      <c r="BK122" s="474">
        <v>0</v>
      </c>
      <c r="BL122" s="492">
        <v>0</v>
      </c>
      <c r="BM122" s="492">
        <v>0</v>
      </c>
      <c r="BN122" s="492">
        <v>2</v>
      </c>
      <c r="BO122" s="492">
        <v>2</v>
      </c>
      <c r="BP122" s="492">
        <v>0</v>
      </c>
      <c r="BQ122" s="492">
        <v>1</v>
      </c>
      <c r="BR122" s="492">
        <v>0</v>
      </c>
      <c r="BS122" s="494">
        <v>0</v>
      </c>
      <c r="BT122" s="494">
        <v>1</v>
      </c>
      <c r="BU122" s="494">
        <v>0</v>
      </c>
      <c r="BV122" s="494">
        <v>0</v>
      </c>
      <c r="BW122" s="494">
        <v>0</v>
      </c>
      <c r="BX122" s="494">
        <v>1</v>
      </c>
      <c r="BY122" s="494">
        <v>1</v>
      </c>
      <c r="BZ122" s="494">
        <v>888231978</v>
      </c>
      <c r="CA122" s="494"/>
      <c r="CB122" s="502">
        <v>1</v>
      </c>
      <c r="CC122" s="502"/>
      <c r="CD122" s="502"/>
      <c r="CE122" s="502"/>
      <c r="CF122" s="502"/>
      <c r="CG122" s="466"/>
    </row>
    <row r="123" spans="1:85" ht="15.75" customHeight="1">
      <c r="A123" s="611">
        <v>9</v>
      </c>
      <c r="B123" s="568" t="s">
        <v>419</v>
      </c>
      <c r="C123" s="584">
        <v>11</v>
      </c>
      <c r="D123" s="565">
        <v>345</v>
      </c>
      <c r="E123" s="559">
        <v>263</v>
      </c>
      <c r="F123" s="551">
        <v>11</v>
      </c>
      <c r="G123" s="572">
        <v>3</v>
      </c>
      <c r="H123" s="572">
        <v>8</v>
      </c>
      <c r="I123" s="572">
        <v>0</v>
      </c>
      <c r="J123" s="572">
        <v>0</v>
      </c>
      <c r="K123" s="572">
        <v>8</v>
      </c>
      <c r="L123" s="552"/>
      <c r="M123" s="552"/>
      <c r="N123" s="552"/>
      <c r="O123" s="552"/>
      <c r="P123" s="551">
        <v>1</v>
      </c>
      <c r="Q123" s="572">
        <v>1</v>
      </c>
      <c r="R123" s="572">
        <v>0</v>
      </c>
      <c r="S123" s="560">
        <v>0</v>
      </c>
      <c r="T123" s="560">
        <v>25</v>
      </c>
      <c r="U123" s="572">
        <v>0</v>
      </c>
      <c r="V123" s="560">
        <v>0</v>
      </c>
      <c r="W123" s="551">
        <v>1</v>
      </c>
      <c r="X123" s="572">
        <v>1</v>
      </c>
      <c r="Y123" s="560">
        <v>0</v>
      </c>
      <c r="Z123" s="560">
        <v>0</v>
      </c>
      <c r="AA123" s="560">
        <v>0</v>
      </c>
      <c r="AB123" s="551">
        <v>0</v>
      </c>
      <c r="AC123" s="572">
        <v>0</v>
      </c>
      <c r="AD123" s="560">
        <v>0</v>
      </c>
      <c r="AE123" s="560">
        <v>0</v>
      </c>
      <c r="AF123" s="560">
        <v>1</v>
      </c>
      <c r="AG123" s="551">
        <v>1</v>
      </c>
      <c r="AH123" s="560">
        <v>1</v>
      </c>
      <c r="AI123" s="560">
        <v>0</v>
      </c>
      <c r="AJ123" s="560">
        <v>0</v>
      </c>
      <c r="AK123" s="572">
        <v>0</v>
      </c>
      <c r="AL123" s="551">
        <v>1</v>
      </c>
      <c r="AM123" s="560">
        <v>0</v>
      </c>
      <c r="AN123" s="560">
        <v>1</v>
      </c>
      <c r="AO123" s="560">
        <v>0</v>
      </c>
      <c r="AP123" s="560">
        <v>0</v>
      </c>
      <c r="AQ123" s="572"/>
      <c r="AR123" s="586"/>
      <c r="AS123" s="572"/>
      <c r="AT123" s="560"/>
      <c r="AU123" s="560"/>
      <c r="AV123" s="551">
        <v>2</v>
      </c>
      <c r="AW123" s="623">
        <v>0</v>
      </c>
      <c r="AX123" s="623">
        <v>2</v>
      </c>
      <c r="AY123" s="623">
        <v>0</v>
      </c>
      <c r="AZ123" s="623">
        <v>0</v>
      </c>
      <c r="BA123" s="623">
        <v>2</v>
      </c>
      <c r="BB123" s="551">
        <v>0</v>
      </c>
      <c r="BC123" s="623">
        <v>0</v>
      </c>
      <c r="BD123" s="623">
        <v>0</v>
      </c>
      <c r="BE123" s="572">
        <v>0</v>
      </c>
      <c r="BF123" s="572">
        <v>5</v>
      </c>
      <c r="BG123" s="560">
        <v>0</v>
      </c>
      <c r="BH123" s="474">
        <v>4</v>
      </c>
      <c r="BI123" s="482">
        <v>4</v>
      </c>
      <c r="BJ123" s="482">
        <v>0</v>
      </c>
      <c r="BK123" s="474">
        <v>0</v>
      </c>
      <c r="BL123" s="474">
        <v>0</v>
      </c>
      <c r="BM123" s="474">
        <v>0</v>
      </c>
      <c r="BN123" s="482">
        <v>3</v>
      </c>
      <c r="BO123" s="482">
        <v>0</v>
      </c>
      <c r="BP123" s="482">
        <v>3</v>
      </c>
      <c r="BQ123" s="482">
        <v>1</v>
      </c>
      <c r="BR123" s="482">
        <v>1</v>
      </c>
      <c r="BS123" s="487">
        <v>0</v>
      </c>
      <c r="BT123" s="487">
        <v>1</v>
      </c>
      <c r="BU123" s="487">
        <v>0</v>
      </c>
      <c r="BV123" s="487">
        <v>0</v>
      </c>
      <c r="BW123" s="487">
        <v>1</v>
      </c>
      <c r="BX123" s="487">
        <v>0</v>
      </c>
      <c r="BY123" s="487">
        <v>0</v>
      </c>
      <c r="BZ123" s="487">
        <v>338842288</v>
      </c>
      <c r="CA123" s="487"/>
      <c r="CB123" s="462">
        <v>1</v>
      </c>
      <c r="CC123" s="462"/>
      <c r="CD123" s="462"/>
      <c r="CE123" s="462"/>
      <c r="CF123" s="462"/>
      <c r="CG123" s="466"/>
    </row>
    <row r="124" spans="1:85" ht="15.75" customHeight="1">
      <c r="A124" s="611">
        <v>10</v>
      </c>
      <c r="B124" s="585" t="s">
        <v>420</v>
      </c>
      <c r="C124" s="584">
        <v>13</v>
      </c>
      <c r="D124" s="565">
        <v>395</v>
      </c>
      <c r="E124" s="559">
        <v>270</v>
      </c>
      <c r="F124" s="551">
        <v>16</v>
      </c>
      <c r="G124" s="576">
        <v>6</v>
      </c>
      <c r="H124" s="576">
        <v>10</v>
      </c>
      <c r="I124" s="576">
        <v>0</v>
      </c>
      <c r="J124" s="576">
        <v>0</v>
      </c>
      <c r="K124" s="576">
        <v>10</v>
      </c>
      <c r="L124" s="622"/>
      <c r="M124" s="622"/>
      <c r="N124" s="622"/>
      <c r="O124" s="622"/>
      <c r="P124" s="551">
        <v>1</v>
      </c>
      <c r="Q124" s="576">
        <v>0</v>
      </c>
      <c r="R124" s="576">
        <v>1</v>
      </c>
      <c r="S124" s="576">
        <v>0</v>
      </c>
      <c r="T124" s="560">
        <v>18</v>
      </c>
      <c r="U124" s="576">
        <v>0</v>
      </c>
      <c r="V124" s="560">
        <v>35</v>
      </c>
      <c r="W124" s="551">
        <v>0</v>
      </c>
      <c r="X124" s="576">
        <v>0</v>
      </c>
      <c r="Y124" s="576">
        <v>0</v>
      </c>
      <c r="Z124" s="576">
        <v>0</v>
      </c>
      <c r="AA124" s="576">
        <v>1</v>
      </c>
      <c r="AB124" s="551">
        <v>0</v>
      </c>
      <c r="AC124" s="576">
        <v>0</v>
      </c>
      <c r="AD124" s="576">
        <v>0</v>
      </c>
      <c r="AE124" s="576">
        <v>0</v>
      </c>
      <c r="AF124" s="576">
        <v>1</v>
      </c>
      <c r="AG124" s="551">
        <v>0</v>
      </c>
      <c r="AH124" s="560">
        <v>0</v>
      </c>
      <c r="AI124" s="560">
        <v>0</v>
      </c>
      <c r="AJ124" s="576">
        <v>0</v>
      </c>
      <c r="AK124" s="576">
        <v>1</v>
      </c>
      <c r="AL124" s="551">
        <v>0</v>
      </c>
      <c r="AM124" s="576">
        <v>0</v>
      </c>
      <c r="AN124" s="576">
        <v>0</v>
      </c>
      <c r="AO124" s="576">
        <v>0</v>
      </c>
      <c r="AP124" s="576">
        <v>1</v>
      </c>
      <c r="AQ124" s="576"/>
      <c r="AR124" s="586"/>
      <c r="AS124" s="576"/>
      <c r="AT124" s="576"/>
      <c r="AU124" s="576"/>
      <c r="AV124" s="551">
        <v>3</v>
      </c>
      <c r="AW124" s="623">
        <v>3</v>
      </c>
      <c r="AX124" s="623">
        <v>0</v>
      </c>
      <c r="AY124" s="623">
        <v>0</v>
      </c>
      <c r="AZ124" s="623">
        <v>5</v>
      </c>
      <c r="BA124" s="623">
        <v>0</v>
      </c>
      <c r="BB124" s="551">
        <v>1</v>
      </c>
      <c r="BC124" s="623">
        <v>1</v>
      </c>
      <c r="BD124" s="623">
        <v>0</v>
      </c>
      <c r="BE124" s="576">
        <v>0</v>
      </c>
      <c r="BF124" s="576">
        <v>10</v>
      </c>
      <c r="BG124" s="560">
        <v>0</v>
      </c>
      <c r="BH124" s="474">
        <v>11</v>
      </c>
      <c r="BI124" s="492">
        <v>2</v>
      </c>
      <c r="BJ124" s="492">
        <v>2</v>
      </c>
      <c r="BK124" s="492">
        <v>7</v>
      </c>
      <c r="BL124" s="492">
        <v>5</v>
      </c>
      <c r="BM124" s="492">
        <v>5</v>
      </c>
      <c r="BN124" s="492">
        <v>1</v>
      </c>
      <c r="BO124" s="492">
        <v>0</v>
      </c>
      <c r="BP124" s="492">
        <v>1</v>
      </c>
      <c r="BQ124" s="492">
        <v>1</v>
      </c>
      <c r="BR124" s="492">
        <v>1</v>
      </c>
      <c r="BS124" s="494">
        <v>1</v>
      </c>
      <c r="BT124" s="494">
        <v>1</v>
      </c>
      <c r="BU124" s="494">
        <v>1</v>
      </c>
      <c r="BV124" s="494">
        <v>1</v>
      </c>
      <c r="BW124" s="494">
        <v>1</v>
      </c>
      <c r="BX124" s="494">
        <v>1</v>
      </c>
      <c r="BY124" s="494">
        <v>1</v>
      </c>
      <c r="BZ124" s="494">
        <v>982630261</v>
      </c>
      <c r="CA124" s="494"/>
      <c r="CB124" s="502">
        <v>1</v>
      </c>
      <c r="CC124" s="502"/>
      <c r="CD124" s="502"/>
      <c r="CE124" s="502"/>
      <c r="CF124" s="502"/>
      <c r="CG124" s="466"/>
    </row>
    <row r="125" spans="1:85" ht="15.75" customHeight="1">
      <c r="A125" s="611">
        <v>11</v>
      </c>
      <c r="B125" s="568" t="s">
        <v>421</v>
      </c>
      <c r="C125" s="584">
        <v>16</v>
      </c>
      <c r="D125" s="565">
        <v>480</v>
      </c>
      <c r="E125" s="559">
        <v>363</v>
      </c>
      <c r="F125" s="551">
        <v>19</v>
      </c>
      <c r="G125" s="572">
        <v>14</v>
      </c>
      <c r="H125" s="572">
        <v>5</v>
      </c>
      <c r="I125" s="572">
        <v>0</v>
      </c>
      <c r="J125" s="572">
        <v>0</v>
      </c>
      <c r="K125" s="572">
        <v>5</v>
      </c>
      <c r="L125" s="552"/>
      <c r="M125" s="552"/>
      <c r="N125" s="552"/>
      <c r="O125" s="552"/>
      <c r="P125" s="551">
        <v>1</v>
      </c>
      <c r="Q125" s="572">
        <v>1</v>
      </c>
      <c r="R125" s="572">
        <v>0</v>
      </c>
      <c r="S125" s="572">
        <v>0</v>
      </c>
      <c r="T125" s="576">
        <v>5</v>
      </c>
      <c r="U125" s="572">
        <v>0</v>
      </c>
      <c r="V125" s="560">
        <v>30</v>
      </c>
      <c r="W125" s="551">
        <v>0</v>
      </c>
      <c r="X125" s="572">
        <v>0</v>
      </c>
      <c r="Y125" s="572">
        <v>0</v>
      </c>
      <c r="Z125" s="572">
        <v>0</v>
      </c>
      <c r="AA125" s="572">
        <v>1</v>
      </c>
      <c r="AB125" s="551">
        <v>0</v>
      </c>
      <c r="AC125" s="572">
        <v>0</v>
      </c>
      <c r="AD125" s="572">
        <v>0</v>
      </c>
      <c r="AE125" s="572">
        <v>0</v>
      </c>
      <c r="AF125" s="572">
        <v>1</v>
      </c>
      <c r="AG125" s="551">
        <v>1</v>
      </c>
      <c r="AH125" s="560">
        <v>1</v>
      </c>
      <c r="AI125" s="560">
        <v>0</v>
      </c>
      <c r="AJ125" s="572">
        <v>0</v>
      </c>
      <c r="AK125" s="572">
        <v>0</v>
      </c>
      <c r="AL125" s="551">
        <v>0</v>
      </c>
      <c r="AM125" s="572">
        <v>0</v>
      </c>
      <c r="AN125" s="572">
        <v>0</v>
      </c>
      <c r="AO125" s="572">
        <v>0</v>
      </c>
      <c r="AP125" s="572">
        <v>1</v>
      </c>
      <c r="AQ125" s="572"/>
      <c r="AR125" s="572"/>
      <c r="AS125" s="572"/>
      <c r="AT125" s="572"/>
      <c r="AU125" s="572"/>
      <c r="AV125" s="551">
        <v>14</v>
      </c>
      <c r="AW125" s="623">
        <v>14</v>
      </c>
      <c r="AX125" s="623">
        <v>0</v>
      </c>
      <c r="AY125" s="623">
        <v>0</v>
      </c>
      <c r="AZ125" s="623">
        <v>0</v>
      </c>
      <c r="BA125" s="623">
        <v>0</v>
      </c>
      <c r="BB125" s="551">
        <v>0</v>
      </c>
      <c r="BC125" s="623">
        <v>0</v>
      </c>
      <c r="BD125" s="623">
        <v>0</v>
      </c>
      <c r="BE125" s="572">
        <v>0</v>
      </c>
      <c r="BF125" s="572">
        <v>0</v>
      </c>
      <c r="BG125" s="560">
        <v>0</v>
      </c>
      <c r="BH125" s="474">
        <v>1</v>
      </c>
      <c r="BI125" s="482">
        <v>1</v>
      </c>
      <c r="BJ125" s="482">
        <v>0</v>
      </c>
      <c r="BK125" s="482">
        <v>0</v>
      </c>
      <c r="BL125" s="482">
        <v>1</v>
      </c>
      <c r="BM125" s="482">
        <v>1</v>
      </c>
      <c r="BN125" s="482">
        <v>1</v>
      </c>
      <c r="BO125" s="482">
        <v>0</v>
      </c>
      <c r="BP125" s="482">
        <v>1</v>
      </c>
      <c r="BQ125" s="482">
        <v>0</v>
      </c>
      <c r="BR125" s="482">
        <v>0</v>
      </c>
      <c r="BS125" s="487">
        <v>1</v>
      </c>
      <c r="BT125" s="487">
        <v>2</v>
      </c>
      <c r="BU125" s="487">
        <v>0</v>
      </c>
      <c r="BV125" s="487">
        <v>0</v>
      </c>
      <c r="BW125" s="487">
        <v>1</v>
      </c>
      <c r="BX125" s="487">
        <v>1</v>
      </c>
      <c r="BY125" s="487">
        <v>1</v>
      </c>
      <c r="BZ125" s="487"/>
      <c r="CA125" s="487"/>
      <c r="CB125" s="462">
        <v>1</v>
      </c>
      <c r="CC125" s="462"/>
      <c r="CD125" s="462"/>
      <c r="CE125" s="462"/>
      <c r="CF125" s="462"/>
      <c r="CG125" s="466"/>
    </row>
    <row r="126" spans="1:85" ht="15.75" customHeight="1">
      <c r="A126" s="611">
        <v>12</v>
      </c>
      <c r="B126" s="569" t="s">
        <v>422</v>
      </c>
      <c r="C126" s="584">
        <v>15</v>
      </c>
      <c r="D126" s="565">
        <v>433</v>
      </c>
      <c r="E126" s="559">
        <v>346</v>
      </c>
      <c r="F126" s="551">
        <v>15</v>
      </c>
      <c r="G126" s="560">
        <v>4</v>
      </c>
      <c r="H126" s="560">
        <v>11</v>
      </c>
      <c r="I126" s="560">
        <v>0</v>
      </c>
      <c r="J126" s="560">
        <v>0</v>
      </c>
      <c r="K126" s="560">
        <v>11</v>
      </c>
      <c r="L126" s="570"/>
      <c r="M126" s="570"/>
      <c r="N126" s="570"/>
      <c r="O126" s="570"/>
      <c r="P126" s="551">
        <v>1</v>
      </c>
      <c r="Q126" s="560">
        <v>0</v>
      </c>
      <c r="R126" s="560">
        <v>1</v>
      </c>
      <c r="S126" s="560">
        <v>0</v>
      </c>
      <c r="T126" s="572">
        <v>18</v>
      </c>
      <c r="U126" s="560">
        <v>0</v>
      </c>
      <c r="V126" s="560">
        <v>0</v>
      </c>
      <c r="W126" s="551">
        <v>0</v>
      </c>
      <c r="X126" s="560">
        <v>0</v>
      </c>
      <c r="Y126" s="560">
        <v>0</v>
      </c>
      <c r="Z126" s="560">
        <v>0</v>
      </c>
      <c r="AA126" s="560">
        <v>1</v>
      </c>
      <c r="AB126" s="551">
        <v>0</v>
      </c>
      <c r="AC126" s="560">
        <v>0</v>
      </c>
      <c r="AD126" s="560">
        <v>0</v>
      </c>
      <c r="AE126" s="560">
        <v>0</v>
      </c>
      <c r="AF126" s="560">
        <v>1</v>
      </c>
      <c r="AG126" s="551">
        <v>0</v>
      </c>
      <c r="AH126" s="560">
        <v>0</v>
      </c>
      <c r="AI126" s="560">
        <v>0</v>
      </c>
      <c r="AJ126" s="560">
        <v>0</v>
      </c>
      <c r="AK126" s="560">
        <v>1</v>
      </c>
      <c r="AL126" s="551">
        <v>0</v>
      </c>
      <c r="AM126" s="560">
        <v>0</v>
      </c>
      <c r="AN126" s="560">
        <v>0</v>
      </c>
      <c r="AO126" s="560">
        <v>0</v>
      </c>
      <c r="AP126" s="560">
        <v>1</v>
      </c>
      <c r="AQ126" s="560"/>
      <c r="AR126" s="560"/>
      <c r="AS126" s="560"/>
      <c r="AT126" s="560"/>
      <c r="AU126" s="560"/>
      <c r="AV126" s="551">
        <v>2</v>
      </c>
      <c r="AW126" s="560">
        <v>0</v>
      </c>
      <c r="AX126" s="560">
        <v>2</v>
      </c>
      <c r="AY126" s="560">
        <v>0</v>
      </c>
      <c r="AZ126" s="560">
        <v>0</v>
      </c>
      <c r="BA126" s="560">
        <v>2</v>
      </c>
      <c r="BB126" s="551">
        <v>6</v>
      </c>
      <c r="BC126" s="560">
        <v>0</v>
      </c>
      <c r="BD126" s="560">
        <v>6</v>
      </c>
      <c r="BE126" s="560">
        <v>0</v>
      </c>
      <c r="BF126" s="560">
        <v>4</v>
      </c>
      <c r="BG126" s="560">
        <v>6</v>
      </c>
      <c r="BH126" s="474">
        <v>6</v>
      </c>
      <c r="BI126" s="474">
        <v>0</v>
      </c>
      <c r="BJ126" s="474">
        <v>6</v>
      </c>
      <c r="BK126" s="474">
        <v>0</v>
      </c>
      <c r="BL126" s="474">
        <v>0</v>
      </c>
      <c r="BM126" s="474">
        <v>6</v>
      </c>
      <c r="BN126" s="474">
        <v>1</v>
      </c>
      <c r="BO126" s="474">
        <v>0</v>
      </c>
      <c r="BP126" s="474">
        <v>1</v>
      </c>
      <c r="BQ126" s="474">
        <v>1</v>
      </c>
      <c r="BR126" s="474">
        <v>0</v>
      </c>
      <c r="BS126" s="473">
        <v>0</v>
      </c>
      <c r="BT126" s="473">
        <v>1</v>
      </c>
      <c r="BU126" s="473">
        <v>0</v>
      </c>
      <c r="BV126" s="473">
        <v>0</v>
      </c>
      <c r="BW126" s="473">
        <v>1</v>
      </c>
      <c r="BX126" s="473">
        <v>0</v>
      </c>
      <c r="BY126" s="473">
        <v>0</v>
      </c>
      <c r="BZ126" s="473">
        <v>914880233</v>
      </c>
      <c r="CA126" s="473"/>
      <c r="CB126" s="467">
        <v>1</v>
      </c>
      <c r="CC126" s="467"/>
      <c r="CD126" s="467"/>
      <c r="CE126" s="467"/>
      <c r="CF126" s="467"/>
      <c r="CG126" s="466"/>
    </row>
    <row r="127" spans="1:85" ht="15.75" customHeight="1">
      <c r="A127" s="611">
        <v>13</v>
      </c>
      <c r="B127" s="569" t="s">
        <v>423</v>
      </c>
      <c r="C127" s="587">
        <v>27</v>
      </c>
      <c r="D127" s="588">
        <v>785</v>
      </c>
      <c r="E127" s="559">
        <v>654</v>
      </c>
      <c r="F127" s="551">
        <v>27</v>
      </c>
      <c r="G127" s="560">
        <v>2</v>
      </c>
      <c r="H127" s="560">
        <v>25</v>
      </c>
      <c r="I127" s="560">
        <v>0</v>
      </c>
      <c r="J127" s="560">
        <v>0</v>
      </c>
      <c r="K127" s="560">
        <v>25</v>
      </c>
      <c r="L127" s="570"/>
      <c r="M127" s="570"/>
      <c r="N127" s="570"/>
      <c r="O127" s="570"/>
      <c r="P127" s="551">
        <v>1</v>
      </c>
      <c r="Q127" s="560">
        <v>1</v>
      </c>
      <c r="R127" s="560">
        <v>0</v>
      </c>
      <c r="S127" s="560">
        <v>0</v>
      </c>
      <c r="T127" s="560">
        <v>22</v>
      </c>
      <c r="U127" s="560">
        <v>0</v>
      </c>
      <c r="V127" s="560">
        <v>8</v>
      </c>
      <c r="W127" s="551">
        <v>0</v>
      </c>
      <c r="X127" s="560">
        <v>0</v>
      </c>
      <c r="Y127" s="560">
        <v>0</v>
      </c>
      <c r="Z127" s="560">
        <v>0</v>
      </c>
      <c r="AA127" s="560">
        <v>1</v>
      </c>
      <c r="AB127" s="551">
        <v>0</v>
      </c>
      <c r="AC127" s="560">
        <v>0</v>
      </c>
      <c r="AD127" s="560">
        <v>0</v>
      </c>
      <c r="AE127" s="560">
        <v>0</v>
      </c>
      <c r="AF127" s="560">
        <v>1</v>
      </c>
      <c r="AG127" s="551">
        <v>0</v>
      </c>
      <c r="AH127" s="560">
        <v>0</v>
      </c>
      <c r="AI127" s="560">
        <v>0</v>
      </c>
      <c r="AJ127" s="560">
        <v>0</v>
      </c>
      <c r="AK127" s="560">
        <v>1</v>
      </c>
      <c r="AL127" s="551">
        <v>0</v>
      </c>
      <c r="AM127" s="560">
        <v>0</v>
      </c>
      <c r="AN127" s="560">
        <v>0</v>
      </c>
      <c r="AO127" s="560">
        <v>0</v>
      </c>
      <c r="AP127" s="560">
        <v>1</v>
      </c>
      <c r="AQ127" s="560"/>
      <c r="AR127" s="560"/>
      <c r="AS127" s="560"/>
      <c r="AT127" s="560"/>
      <c r="AU127" s="560"/>
      <c r="AV127" s="551">
        <v>7</v>
      </c>
      <c r="AW127" s="560">
        <v>0</v>
      </c>
      <c r="AX127" s="560">
        <v>7</v>
      </c>
      <c r="AY127" s="560">
        <v>0</v>
      </c>
      <c r="AZ127" s="560">
        <v>30</v>
      </c>
      <c r="BA127" s="560">
        <v>7</v>
      </c>
      <c r="BB127" s="551">
        <v>0</v>
      </c>
      <c r="BC127" s="560">
        <v>0</v>
      </c>
      <c r="BD127" s="560">
        <v>0</v>
      </c>
      <c r="BE127" s="560">
        <v>0</v>
      </c>
      <c r="BF127" s="560">
        <v>10</v>
      </c>
      <c r="BG127" s="560">
        <v>0</v>
      </c>
      <c r="BH127" s="474">
        <v>22</v>
      </c>
      <c r="BI127" s="474">
        <v>16</v>
      </c>
      <c r="BJ127" s="474">
        <v>6</v>
      </c>
      <c r="BK127" s="474">
        <v>0</v>
      </c>
      <c r="BL127" s="474">
        <v>-16</v>
      </c>
      <c r="BM127" s="474">
        <v>16</v>
      </c>
      <c r="BN127" s="474">
        <v>3</v>
      </c>
      <c r="BO127" s="474">
        <v>0</v>
      </c>
      <c r="BP127" s="474">
        <v>3</v>
      </c>
      <c r="BQ127" s="474">
        <v>0</v>
      </c>
      <c r="BR127" s="474">
        <v>0</v>
      </c>
      <c r="BS127" s="473">
        <v>1</v>
      </c>
      <c r="BT127" s="473">
        <v>2</v>
      </c>
      <c r="BU127" s="473">
        <v>0</v>
      </c>
      <c r="BV127" s="473">
        <v>1</v>
      </c>
      <c r="BW127" s="473">
        <v>1</v>
      </c>
      <c r="BX127" s="473">
        <v>0</v>
      </c>
      <c r="BY127" s="473">
        <v>1</v>
      </c>
      <c r="BZ127" s="473">
        <v>876676569</v>
      </c>
      <c r="CA127" s="473"/>
      <c r="CB127" s="467">
        <v>1</v>
      </c>
      <c r="CC127" s="467"/>
      <c r="CD127" s="467"/>
      <c r="CE127" s="467"/>
      <c r="CF127" s="467"/>
      <c r="CG127" s="466"/>
    </row>
    <row r="128" spans="1:85" ht="15.75" customHeight="1">
      <c r="A128" s="611">
        <v>14</v>
      </c>
      <c r="B128" s="569" t="s">
        <v>424</v>
      </c>
      <c r="C128" s="584">
        <v>18</v>
      </c>
      <c r="D128" s="565">
        <v>518</v>
      </c>
      <c r="E128" s="559">
        <v>400</v>
      </c>
      <c r="F128" s="551">
        <v>18</v>
      </c>
      <c r="G128" s="560">
        <v>0</v>
      </c>
      <c r="H128" s="560">
        <v>18</v>
      </c>
      <c r="I128" s="560"/>
      <c r="J128" s="560">
        <v>0</v>
      </c>
      <c r="K128" s="560">
        <v>18</v>
      </c>
      <c r="L128" s="570"/>
      <c r="M128" s="570"/>
      <c r="N128" s="570"/>
      <c r="O128" s="570"/>
      <c r="P128" s="551">
        <v>1</v>
      </c>
      <c r="Q128" s="560">
        <v>1</v>
      </c>
      <c r="R128" s="560">
        <v>0</v>
      </c>
      <c r="S128" s="560">
        <v>0</v>
      </c>
      <c r="T128" s="560">
        <v>15</v>
      </c>
      <c r="U128" s="560">
        <v>0</v>
      </c>
      <c r="V128" s="560">
        <v>5</v>
      </c>
      <c r="W128" s="551">
        <v>1</v>
      </c>
      <c r="X128" s="560">
        <v>1</v>
      </c>
      <c r="Y128" s="560">
        <v>0</v>
      </c>
      <c r="Z128" s="560">
        <v>0</v>
      </c>
      <c r="AA128" s="560">
        <v>0</v>
      </c>
      <c r="AB128" s="551">
        <v>1</v>
      </c>
      <c r="AC128" s="560">
        <v>0</v>
      </c>
      <c r="AD128" s="560">
        <v>1</v>
      </c>
      <c r="AE128" s="560">
        <v>0</v>
      </c>
      <c r="AF128" s="560">
        <v>0</v>
      </c>
      <c r="AG128" s="551">
        <v>1</v>
      </c>
      <c r="AH128" s="560">
        <v>0</v>
      </c>
      <c r="AI128" s="560">
        <v>1</v>
      </c>
      <c r="AJ128" s="560">
        <v>0</v>
      </c>
      <c r="AK128" s="560">
        <v>0</v>
      </c>
      <c r="AL128" s="551">
        <v>1</v>
      </c>
      <c r="AM128" s="560">
        <v>0</v>
      </c>
      <c r="AN128" s="560">
        <v>1</v>
      </c>
      <c r="AO128" s="560">
        <v>0</v>
      </c>
      <c r="AP128" s="560">
        <v>0</v>
      </c>
      <c r="AQ128" s="560"/>
      <c r="AR128" s="560"/>
      <c r="AS128" s="560"/>
      <c r="AT128" s="560"/>
      <c r="AU128" s="560"/>
      <c r="AV128" s="551">
        <v>6</v>
      </c>
      <c r="AW128" s="560">
        <v>0</v>
      </c>
      <c r="AX128" s="560">
        <v>6</v>
      </c>
      <c r="AY128" s="560">
        <v>0</v>
      </c>
      <c r="AZ128" s="560">
        <v>-2</v>
      </c>
      <c r="BA128" s="560">
        <v>6</v>
      </c>
      <c r="BB128" s="551">
        <v>0</v>
      </c>
      <c r="BC128" s="560">
        <v>0</v>
      </c>
      <c r="BD128" s="560">
        <v>0</v>
      </c>
      <c r="BE128" s="560">
        <v>0</v>
      </c>
      <c r="BF128" s="560">
        <v>10</v>
      </c>
      <c r="BG128" s="560">
        <v>0</v>
      </c>
      <c r="BH128" s="474">
        <v>25</v>
      </c>
      <c r="BI128" s="474">
        <v>0</v>
      </c>
      <c r="BJ128" s="474">
        <v>25</v>
      </c>
      <c r="BK128" s="474">
        <v>0</v>
      </c>
      <c r="BL128" s="474">
        <v>-10</v>
      </c>
      <c r="BM128" s="474">
        <v>10</v>
      </c>
      <c r="BN128" s="474">
        <v>2</v>
      </c>
      <c r="BO128" s="474">
        <v>0</v>
      </c>
      <c r="BP128" s="474">
        <v>2</v>
      </c>
      <c r="BQ128" s="474">
        <v>0</v>
      </c>
      <c r="BR128" s="474">
        <v>1</v>
      </c>
      <c r="BS128" s="473">
        <v>1</v>
      </c>
      <c r="BT128" s="473">
        <v>2</v>
      </c>
      <c r="BU128" s="473">
        <v>0</v>
      </c>
      <c r="BV128" s="473">
        <v>0</v>
      </c>
      <c r="BW128" s="473">
        <v>1</v>
      </c>
      <c r="BX128" s="473">
        <v>0</v>
      </c>
      <c r="BY128" s="473">
        <v>0</v>
      </c>
      <c r="BZ128" s="473">
        <v>355656572</v>
      </c>
      <c r="CA128" s="473"/>
      <c r="CB128" s="467">
        <v>1</v>
      </c>
      <c r="CC128" s="467"/>
      <c r="CD128" s="467"/>
      <c r="CE128" s="467"/>
      <c r="CF128" s="467"/>
      <c r="CG128" s="466"/>
    </row>
    <row r="129" spans="1:85" ht="15.75" customHeight="1">
      <c r="A129" s="611">
        <v>15</v>
      </c>
      <c r="B129" s="585" t="s">
        <v>425</v>
      </c>
      <c r="C129" s="584">
        <v>19</v>
      </c>
      <c r="D129" s="565">
        <v>507</v>
      </c>
      <c r="E129" s="559">
        <v>350</v>
      </c>
      <c r="F129" s="551">
        <v>20</v>
      </c>
      <c r="G129" s="576">
        <v>6</v>
      </c>
      <c r="H129" s="576">
        <v>14</v>
      </c>
      <c r="I129" s="576">
        <v>0</v>
      </c>
      <c r="J129" s="576">
        <v>0</v>
      </c>
      <c r="K129" s="576">
        <v>14</v>
      </c>
      <c r="L129" s="622"/>
      <c r="M129" s="622"/>
      <c r="N129" s="622"/>
      <c r="O129" s="622"/>
      <c r="P129" s="551">
        <v>1</v>
      </c>
      <c r="Q129" s="576">
        <v>0</v>
      </c>
      <c r="R129" s="576">
        <v>1</v>
      </c>
      <c r="S129" s="560">
        <v>0</v>
      </c>
      <c r="T129" s="560">
        <v>25</v>
      </c>
      <c r="U129" s="576">
        <v>0</v>
      </c>
      <c r="V129" s="560">
        <v>30</v>
      </c>
      <c r="W129" s="551">
        <v>0</v>
      </c>
      <c r="X129" s="576">
        <v>0</v>
      </c>
      <c r="Y129" s="576">
        <v>0</v>
      </c>
      <c r="Z129" s="576">
        <v>0</v>
      </c>
      <c r="AA129" s="576">
        <v>1</v>
      </c>
      <c r="AB129" s="551">
        <v>1</v>
      </c>
      <c r="AC129" s="560">
        <v>0</v>
      </c>
      <c r="AD129" s="576">
        <v>1</v>
      </c>
      <c r="AE129" s="560">
        <v>0</v>
      </c>
      <c r="AF129" s="560">
        <v>0</v>
      </c>
      <c r="AG129" s="551">
        <v>1</v>
      </c>
      <c r="AH129" s="560">
        <v>0</v>
      </c>
      <c r="AI129" s="560">
        <v>1</v>
      </c>
      <c r="AJ129" s="560">
        <v>0</v>
      </c>
      <c r="AK129" s="576">
        <v>0</v>
      </c>
      <c r="AL129" s="551">
        <v>0</v>
      </c>
      <c r="AM129" s="560">
        <v>0</v>
      </c>
      <c r="AN129" s="576">
        <v>0</v>
      </c>
      <c r="AO129" s="560">
        <v>0</v>
      </c>
      <c r="AP129" s="560">
        <v>1</v>
      </c>
      <c r="AQ129" s="576"/>
      <c r="AR129" s="576"/>
      <c r="AS129" s="576"/>
      <c r="AT129" s="560"/>
      <c r="AU129" s="576"/>
      <c r="AV129" s="551">
        <v>12</v>
      </c>
      <c r="AW129" s="576">
        <v>6</v>
      </c>
      <c r="AX129" s="576">
        <v>6</v>
      </c>
      <c r="AY129" s="576">
        <v>0</v>
      </c>
      <c r="AZ129" s="576">
        <v>2</v>
      </c>
      <c r="BA129" s="576">
        <v>6</v>
      </c>
      <c r="BB129" s="551">
        <v>5</v>
      </c>
      <c r="BC129" s="576">
        <v>0</v>
      </c>
      <c r="BD129" s="560">
        <v>5</v>
      </c>
      <c r="BE129" s="576">
        <v>0</v>
      </c>
      <c r="BF129" s="576">
        <v>10</v>
      </c>
      <c r="BG129" s="560">
        <v>5</v>
      </c>
      <c r="BH129" s="474">
        <v>4</v>
      </c>
      <c r="BI129" s="492">
        <v>4</v>
      </c>
      <c r="BJ129" s="492">
        <v>0</v>
      </c>
      <c r="BK129" s="492">
        <v>0</v>
      </c>
      <c r="BL129" s="492">
        <v>-6</v>
      </c>
      <c r="BM129" s="492">
        <v>6</v>
      </c>
      <c r="BN129" s="492">
        <v>2</v>
      </c>
      <c r="BO129" s="492">
        <v>0</v>
      </c>
      <c r="BP129" s="492">
        <v>2</v>
      </c>
      <c r="BQ129" s="492">
        <v>1</v>
      </c>
      <c r="BR129" s="492">
        <v>0</v>
      </c>
      <c r="BS129" s="494">
        <v>0</v>
      </c>
      <c r="BT129" s="494">
        <v>2</v>
      </c>
      <c r="BU129" s="494">
        <v>0</v>
      </c>
      <c r="BV129" s="494">
        <v>0</v>
      </c>
      <c r="BW129" s="494">
        <v>1</v>
      </c>
      <c r="BX129" s="494">
        <v>1</v>
      </c>
      <c r="BY129" s="494">
        <v>0</v>
      </c>
      <c r="BZ129" s="494">
        <v>914869500</v>
      </c>
      <c r="CA129" s="494"/>
      <c r="CB129" s="502">
        <v>1</v>
      </c>
      <c r="CC129" s="502"/>
      <c r="CD129" s="502"/>
      <c r="CE129" s="502"/>
      <c r="CF129" s="502"/>
      <c r="CG129" s="466"/>
    </row>
    <row r="130" spans="1:85" ht="15.75" customHeight="1">
      <c r="A130" s="611">
        <v>16</v>
      </c>
      <c r="B130" s="568" t="s">
        <v>426</v>
      </c>
      <c r="C130" s="584">
        <v>25</v>
      </c>
      <c r="D130" s="565">
        <v>752</v>
      </c>
      <c r="E130" s="559">
        <v>510</v>
      </c>
      <c r="F130" s="551">
        <v>26</v>
      </c>
      <c r="G130" s="572">
        <v>9</v>
      </c>
      <c r="H130" s="572">
        <v>17</v>
      </c>
      <c r="I130" s="572">
        <v>0</v>
      </c>
      <c r="J130" s="572">
        <v>0</v>
      </c>
      <c r="K130" s="572">
        <v>17</v>
      </c>
      <c r="L130" s="552"/>
      <c r="M130" s="552"/>
      <c r="N130" s="552"/>
      <c r="O130" s="552"/>
      <c r="P130" s="551">
        <v>1</v>
      </c>
      <c r="Q130" s="572">
        <v>1</v>
      </c>
      <c r="R130" s="572">
        <v>0</v>
      </c>
      <c r="S130" s="560">
        <v>0</v>
      </c>
      <c r="T130" s="560">
        <v>21</v>
      </c>
      <c r="U130" s="572">
        <v>0</v>
      </c>
      <c r="V130" s="560">
        <v>30</v>
      </c>
      <c r="W130" s="551">
        <v>0</v>
      </c>
      <c r="X130" s="572">
        <v>0</v>
      </c>
      <c r="Y130" s="572">
        <v>0</v>
      </c>
      <c r="Z130" s="572">
        <v>1</v>
      </c>
      <c r="AA130" s="572">
        <v>1</v>
      </c>
      <c r="AB130" s="551">
        <v>0</v>
      </c>
      <c r="AC130" s="560">
        <v>0</v>
      </c>
      <c r="AD130" s="572">
        <v>0</v>
      </c>
      <c r="AE130" s="560">
        <v>0</v>
      </c>
      <c r="AF130" s="560">
        <v>1</v>
      </c>
      <c r="AG130" s="551">
        <v>0</v>
      </c>
      <c r="AH130" s="560">
        <v>0</v>
      </c>
      <c r="AI130" s="560">
        <v>0</v>
      </c>
      <c r="AJ130" s="560">
        <v>0</v>
      </c>
      <c r="AK130" s="572">
        <v>1</v>
      </c>
      <c r="AL130" s="551">
        <v>0</v>
      </c>
      <c r="AM130" s="560">
        <v>0</v>
      </c>
      <c r="AN130" s="572">
        <v>0</v>
      </c>
      <c r="AO130" s="560">
        <v>0</v>
      </c>
      <c r="AP130" s="560">
        <v>1</v>
      </c>
      <c r="AQ130" s="572"/>
      <c r="AR130" s="572"/>
      <c r="AS130" s="572"/>
      <c r="AT130" s="560"/>
      <c r="AU130" s="560"/>
      <c r="AV130" s="551">
        <v>15</v>
      </c>
      <c r="AW130" s="572">
        <v>14</v>
      </c>
      <c r="AX130" s="572">
        <v>1</v>
      </c>
      <c r="AY130" s="572">
        <v>0</v>
      </c>
      <c r="AZ130" s="572">
        <v>5</v>
      </c>
      <c r="BA130" s="572">
        <v>1</v>
      </c>
      <c r="BB130" s="551">
        <v>0</v>
      </c>
      <c r="BC130" s="572">
        <v>0</v>
      </c>
      <c r="BD130" s="560">
        <v>0</v>
      </c>
      <c r="BE130" s="572">
        <v>0</v>
      </c>
      <c r="BF130" s="572">
        <v>4</v>
      </c>
      <c r="BG130" s="560">
        <v>0</v>
      </c>
      <c r="BH130" s="474">
        <v>18</v>
      </c>
      <c r="BI130" s="482">
        <v>0</v>
      </c>
      <c r="BJ130" s="482">
        <v>16</v>
      </c>
      <c r="BK130" s="482">
        <v>2</v>
      </c>
      <c r="BL130" s="482">
        <v>2</v>
      </c>
      <c r="BM130" s="482">
        <v>2</v>
      </c>
      <c r="BN130" s="482">
        <v>1</v>
      </c>
      <c r="BO130" s="482">
        <v>1</v>
      </c>
      <c r="BP130" s="482">
        <v>0</v>
      </c>
      <c r="BQ130" s="482">
        <v>1</v>
      </c>
      <c r="BR130" s="482">
        <v>0</v>
      </c>
      <c r="BS130" s="487">
        <v>0</v>
      </c>
      <c r="BT130" s="487">
        <v>1</v>
      </c>
      <c r="BU130" s="487">
        <v>0</v>
      </c>
      <c r="BV130" s="487"/>
      <c r="BW130" s="487">
        <v>1</v>
      </c>
      <c r="BX130" s="487">
        <v>0</v>
      </c>
      <c r="BY130" s="487">
        <v>0</v>
      </c>
      <c r="BZ130" s="487">
        <v>949592651</v>
      </c>
      <c r="CA130" s="487"/>
      <c r="CB130" s="462">
        <v>1</v>
      </c>
      <c r="CC130" s="462"/>
      <c r="CD130" s="462"/>
      <c r="CE130" s="462"/>
      <c r="CF130" s="462"/>
      <c r="CG130" s="466"/>
    </row>
    <row r="131" spans="1:85" ht="15.75" customHeight="1">
      <c r="A131" s="611">
        <v>17</v>
      </c>
      <c r="B131" s="569" t="s">
        <v>427</v>
      </c>
      <c r="C131" s="584">
        <v>17</v>
      </c>
      <c r="D131" s="565">
        <v>522</v>
      </c>
      <c r="E131" s="559">
        <v>329</v>
      </c>
      <c r="F131" s="551">
        <v>22</v>
      </c>
      <c r="G131" s="560">
        <v>18</v>
      </c>
      <c r="H131" s="560">
        <v>4</v>
      </c>
      <c r="I131" s="560">
        <v>0</v>
      </c>
      <c r="J131" s="560">
        <v>0</v>
      </c>
      <c r="K131" s="560">
        <v>4</v>
      </c>
      <c r="L131" s="570"/>
      <c r="M131" s="570"/>
      <c r="N131" s="570"/>
      <c r="O131" s="570"/>
      <c r="P131" s="551">
        <v>1</v>
      </c>
      <c r="Q131" s="560">
        <v>1</v>
      </c>
      <c r="R131" s="560">
        <v>0</v>
      </c>
      <c r="S131" s="560">
        <v>0</v>
      </c>
      <c r="T131" s="560">
        <v>25</v>
      </c>
      <c r="U131" s="560">
        <v>0</v>
      </c>
      <c r="V131" s="560">
        <v>10</v>
      </c>
      <c r="W131" s="551">
        <v>0</v>
      </c>
      <c r="X131" s="560">
        <v>0</v>
      </c>
      <c r="Y131" s="560">
        <v>0</v>
      </c>
      <c r="Z131" s="560">
        <v>0</v>
      </c>
      <c r="AA131" s="560">
        <v>1</v>
      </c>
      <c r="AB131" s="551">
        <v>0</v>
      </c>
      <c r="AC131" s="560">
        <v>0</v>
      </c>
      <c r="AD131" s="560">
        <v>0</v>
      </c>
      <c r="AE131" s="560">
        <v>0</v>
      </c>
      <c r="AF131" s="560">
        <v>1</v>
      </c>
      <c r="AG131" s="551">
        <v>0</v>
      </c>
      <c r="AH131" s="560">
        <v>0</v>
      </c>
      <c r="AI131" s="560">
        <v>0</v>
      </c>
      <c r="AJ131" s="560">
        <v>0</v>
      </c>
      <c r="AK131" s="560">
        <v>1</v>
      </c>
      <c r="AL131" s="551">
        <v>0</v>
      </c>
      <c r="AM131" s="560">
        <v>0</v>
      </c>
      <c r="AN131" s="560">
        <v>0</v>
      </c>
      <c r="AO131" s="560">
        <v>0</v>
      </c>
      <c r="AP131" s="560">
        <v>1</v>
      </c>
      <c r="AQ131" s="560"/>
      <c r="AR131" s="560"/>
      <c r="AS131" s="560"/>
      <c r="AT131" s="560"/>
      <c r="AU131" s="560"/>
      <c r="AV131" s="551">
        <v>12</v>
      </c>
      <c r="AW131" s="560">
        <v>4</v>
      </c>
      <c r="AX131" s="560">
        <v>8</v>
      </c>
      <c r="AY131" s="560">
        <v>0</v>
      </c>
      <c r="AZ131" s="560">
        <v>0</v>
      </c>
      <c r="BA131" s="560">
        <v>8</v>
      </c>
      <c r="BB131" s="551">
        <v>5</v>
      </c>
      <c r="BC131" s="560">
        <v>0</v>
      </c>
      <c r="BD131" s="560">
        <v>5</v>
      </c>
      <c r="BE131" s="560">
        <v>0</v>
      </c>
      <c r="BF131" s="560">
        <v>5</v>
      </c>
      <c r="BG131" s="560">
        <v>5</v>
      </c>
      <c r="BH131" s="474">
        <v>8</v>
      </c>
      <c r="BI131" s="474">
        <v>0</v>
      </c>
      <c r="BJ131" s="474">
        <v>8</v>
      </c>
      <c r="BK131" s="474">
        <v>0</v>
      </c>
      <c r="BL131" s="474">
        <v>10</v>
      </c>
      <c r="BM131" s="474">
        <v>10</v>
      </c>
      <c r="BN131" s="474">
        <v>2</v>
      </c>
      <c r="BO131" s="474">
        <v>1</v>
      </c>
      <c r="BP131" s="474">
        <v>1</v>
      </c>
      <c r="BQ131" s="474">
        <v>1</v>
      </c>
      <c r="BR131" s="474">
        <v>0</v>
      </c>
      <c r="BS131" s="473">
        <v>0</v>
      </c>
      <c r="BT131" s="473">
        <v>1</v>
      </c>
      <c r="BU131" s="473">
        <v>0</v>
      </c>
      <c r="BV131" s="473">
        <v>0</v>
      </c>
      <c r="BW131" s="473">
        <v>1</v>
      </c>
      <c r="BX131" s="473">
        <v>0</v>
      </c>
      <c r="BY131" s="473">
        <v>0</v>
      </c>
      <c r="BZ131" s="473">
        <v>913730138</v>
      </c>
      <c r="CA131" s="473"/>
      <c r="CB131" s="467">
        <v>1</v>
      </c>
      <c r="CC131" s="467"/>
      <c r="CD131" s="467"/>
      <c r="CE131" s="467"/>
      <c r="CF131" s="467"/>
      <c r="CG131" s="466"/>
    </row>
    <row r="132" spans="1:85" ht="15.75" customHeight="1">
      <c r="A132" s="611">
        <v>18</v>
      </c>
      <c r="B132" s="569" t="s">
        <v>428</v>
      </c>
      <c r="C132" s="584">
        <v>10</v>
      </c>
      <c r="D132" s="565">
        <v>232</v>
      </c>
      <c r="E132" s="559">
        <v>132</v>
      </c>
      <c r="F132" s="551">
        <v>10</v>
      </c>
      <c r="G132" s="560">
        <v>8</v>
      </c>
      <c r="H132" s="560">
        <v>2</v>
      </c>
      <c r="I132" s="560">
        <v>0</v>
      </c>
      <c r="J132" s="560">
        <v>0</v>
      </c>
      <c r="K132" s="560">
        <v>2</v>
      </c>
      <c r="L132" s="570"/>
      <c r="M132" s="570"/>
      <c r="N132" s="570"/>
      <c r="O132" s="570"/>
      <c r="P132" s="551">
        <v>1</v>
      </c>
      <c r="Q132" s="560">
        <v>1</v>
      </c>
      <c r="R132" s="560">
        <v>0</v>
      </c>
      <c r="S132" s="560">
        <v>0</v>
      </c>
      <c r="T132" s="560">
        <v>16</v>
      </c>
      <c r="U132" s="560">
        <v>0</v>
      </c>
      <c r="V132" s="560">
        <v>10</v>
      </c>
      <c r="W132" s="551">
        <v>0</v>
      </c>
      <c r="X132" s="560">
        <v>0</v>
      </c>
      <c r="Y132" s="560">
        <v>0</v>
      </c>
      <c r="Z132" s="560">
        <v>0</v>
      </c>
      <c r="AA132" s="560">
        <v>1</v>
      </c>
      <c r="AB132" s="551">
        <v>0</v>
      </c>
      <c r="AC132" s="560">
        <v>0</v>
      </c>
      <c r="AD132" s="560">
        <v>0</v>
      </c>
      <c r="AE132" s="560">
        <v>0</v>
      </c>
      <c r="AF132" s="560">
        <v>1</v>
      </c>
      <c r="AG132" s="551">
        <v>1</v>
      </c>
      <c r="AH132" s="560">
        <v>0</v>
      </c>
      <c r="AI132" s="560">
        <v>1</v>
      </c>
      <c r="AJ132" s="560">
        <v>0</v>
      </c>
      <c r="AK132" s="560">
        <v>0</v>
      </c>
      <c r="AL132" s="551">
        <v>0</v>
      </c>
      <c r="AM132" s="560">
        <v>0</v>
      </c>
      <c r="AN132" s="560">
        <v>0</v>
      </c>
      <c r="AO132" s="560">
        <v>0</v>
      </c>
      <c r="AP132" s="560">
        <v>1</v>
      </c>
      <c r="AQ132" s="560"/>
      <c r="AR132" s="560"/>
      <c r="AS132" s="560"/>
      <c r="AT132" s="560"/>
      <c r="AU132" s="560"/>
      <c r="AV132" s="551">
        <v>2</v>
      </c>
      <c r="AW132" s="560">
        <v>1</v>
      </c>
      <c r="AX132" s="560">
        <v>1</v>
      </c>
      <c r="AY132" s="560">
        <v>0</v>
      </c>
      <c r="AZ132" s="560">
        <v>0</v>
      </c>
      <c r="BA132" s="560">
        <v>1</v>
      </c>
      <c r="BB132" s="551">
        <v>1</v>
      </c>
      <c r="BC132" s="560">
        <v>0</v>
      </c>
      <c r="BD132" s="560">
        <v>1</v>
      </c>
      <c r="BE132" s="560">
        <v>0</v>
      </c>
      <c r="BF132" s="560">
        <v>3</v>
      </c>
      <c r="BG132" s="560">
        <v>1</v>
      </c>
      <c r="BH132" s="474">
        <v>3</v>
      </c>
      <c r="BI132" s="474">
        <v>2</v>
      </c>
      <c r="BJ132" s="474">
        <v>1</v>
      </c>
      <c r="BK132" s="474">
        <v>0</v>
      </c>
      <c r="BL132" s="474">
        <v>1</v>
      </c>
      <c r="BM132" s="474">
        <v>1</v>
      </c>
      <c r="BN132" s="474">
        <v>1</v>
      </c>
      <c r="BO132" s="474">
        <v>1</v>
      </c>
      <c r="BP132" s="474">
        <v>0</v>
      </c>
      <c r="BQ132" s="474">
        <v>1</v>
      </c>
      <c r="BR132" s="474">
        <v>0</v>
      </c>
      <c r="BS132" s="473">
        <v>0</v>
      </c>
      <c r="BT132" s="473">
        <v>1</v>
      </c>
      <c r="BU132" s="473">
        <v>0</v>
      </c>
      <c r="BV132" s="473">
        <v>0</v>
      </c>
      <c r="BW132" s="473">
        <v>1</v>
      </c>
      <c r="BX132" s="473">
        <v>0</v>
      </c>
      <c r="BY132" s="473">
        <v>0</v>
      </c>
      <c r="BZ132" s="473">
        <v>394873377</v>
      </c>
      <c r="CA132" s="473"/>
      <c r="CB132" s="467">
        <v>1</v>
      </c>
      <c r="CC132" s="467"/>
      <c r="CD132" s="467"/>
      <c r="CE132" s="467"/>
      <c r="CF132" s="467"/>
      <c r="CG132" s="466"/>
    </row>
    <row r="133" spans="1:85" ht="15.75" customHeight="1">
      <c r="A133" s="611">
        <v>19</v>
      </c>
      <c r="B133" s="569" t="s">
        <v>429</v>
      </c>
      <c r="C133" s="589">
        <v>16</v>
      </c>
      <c r="D133" s="584">
        <v>473</v>
      </c>
      <c r="E133" s="559">
        <v>225</v>
      </c>
      <c r="F133" s="551">
        <v>16</v>
      </c>
      <c r="G133" s="560">
        <v>11</v>
      </c>
      <c r="H133" s="560">
        <v>5</v>
      </c>
      <c r="I133" s="560">
        <v>0</v>
      </c>
      <c r="J133" s="560">
        <v>0</v>
      </c>
      <c r="K133" s="560">
        <v>5</v>
      </c>
      <c r="L133" s="570"/>
      <c r="M133" s="570"/>
      <c r="N133" s="570"/>
      <c r="O133" s="570"/>
      <c r="P133" s="551">
        <v>1</v>
      </c>
      <c r="Q133" s="560">
        <v>1</v>
      </c>
      <c r="R133" s="560">
        <v>0</v>
      </c>
      <c r="S133" s="560">
        <v>0</v>
      </c>
      <c r="T133" s="560">
        <v>22</v>
      </c>
      <c r="U133" s="560">
        <v>0</v>
      </c>
      <c r="V133" s="560">
        <v>22</v>
      </c>
      <c r="W133" s="551">
        <v>0</v>
      </c>
      <c r="X133" s="560">
        <v>0</v>
      </c>
      <c r="Y133" s="560">
        <v>0</v>
      </c>
      <c r="Z133" s="560">
        <v>0</v>
      </c>
      <c r="AA133" s="560">
        <v>1</v>
      </c>
      <c r="AB133" s="551">
        <v>0</v>
      </c>
      <c r="AC133" s="560">
        <v>0</v>
      </c>
      <c r="AD133" s="560">
        <v>0</v>
      </c>
      <c r="AE133" s="560">
        <v>0</v>
      </c>
      <c r="AF133" s="560">
        <v>1</v>
      </c>
      <c r="AG133" s="551">
        <v>1</v>
      </c>
      <c r="AH133" s="560">
        <v>0</v>
      </c>
      <c r="AI133" s="560">
        <v>1</v>
      </c>
      <c r="AJ133" s="560">
        <v>0</v>
      </c>
      <c r="AK133" s="560">
        <v>0</v>
      </c>
      <c r="AL133" s="551">
        <v>1</v>
      </c>
      <c r="AM133" s="560">
        <v>1</v>
      </c>
      <c r="AN133" s="560">
        <v>0</v>
      </c>
      <c r="AO133" s="560">
        <v>0</v>
      </c>
      <c r="AP133" s="560">
        <v>0</v>
      </c>
      <c r="AQ133" s="560"/>
      <c r="AR133" s="560"/>
      <c r="AS133" s="560"/>
      <c r="AT133" s="560"/>
      <c r="AU133" s="560"/>
      <c r="AV133" s="551">
        <v>11</v>
      </c>
      <c r="AW133" s="560">
        <v>11</v>
      </c>
      <c r="AX133" s="560">
        <v>0</v>
      </c>
      <c r="AY133" s="560">
        <v>0</v>
      </c>
      <c r="AZ133" s="560">
        <v>0</v>
      </c>
      <c r="BA133" s="560">
        <v>0</v>
      </c>
      <c r="BB133" s="551">
        <v>3</v>
      </c>
      <c r="BC133" s="560">
        <v>3</v>
      </c>
      <c r="BD133" s="560">
        <v>0</v>
      </c>
      <c r="BE133" s="560">
        <v>0</v>
      </c>
      <c r="BF133" s="560">
        <v>0</v>
      </c>
      <c r="BG133" s="560">
        <v>0</v>
      </c>
      <c r="BH133" s="474">
        <v>2</v>
      </c>
      <c r="BI133" s="474">
        <v>0</v>
      </c>
      <c r="BJ133" s="474">
        <v>2</v>
      </c>
      <c r="BK133" s="474">
        <v>0</v>
      </c>
      <c r="BL133" s="474">
        <v>2</v>
      </c>
      <c r="BM133" s="474">
        <v>4</v>
      </c>
      <c r="BN133" s="474">
        <v>2</v>
      </c>
      <c r="BO133" s="474">
        <v>1</v>
      </c>
      <c r="BP133" s="474">
        <v>1</v>
      </c>
      <c r="BQ133" s="474">
        <v>1</v>
      </c>
      <c r="BR133" s="474">
        <v>0</v>
      </c>
      <c r="BS133" s="473">
        <v>0</v>
      </c>
      <c r="BT133" s="473">
        <v>1</v>
      </c>
      <c r="BU133" s="473">
        <v>0</v>
      </c>
      <c r="BV133" s="473">
        <v>0</v>
      </c>
      <c r="BW133" s="473">
        <v>1</v>
      </c>
      <c r="BX133" s="473">
        <v>0</v>
      </c>
      <c r="BY133" s="473">
        <v>0</v>
      </c>
      <c r="BZ133" s="473">
        <v>969207126</v>
      </c>
      <c r="CA133" s="473"/>
      <c r="CB133" s="467">
        <v>1</v>
      </c>
      <c r="CC133" s="467"/>
      <c r="CD133" s="467"/>
      <c r="CE133" s="467"/>
      <c r="CF133" s="467"/>
      <c r="CG133" s="466"/>
    </row>
    <row r="134" spans="1:85" ht="15.75" customHeight="1">
      <c r="A134" s="611">
        <v>20</v>
      </c>
      <c r="B134" s="569" t="s">
        <v>430</v>
      </c>
      <c r="C134" s="580">
        <v>10</v>
      </c>
      <c r="D134" s="565">
        <v>303</v>
      </c>
      <c r="E134" s="559">
        <v>218</v>
      </c>
      <c r="F134" s="551">
        <v>10</v>
      </c>
      <c r="G134" s="560">
        <v>0</v>
      </c>
      <c r="H134" s="560">
        <v>10</v>
      </c>
      <c r="I134" s="560">
        <v>0</v>
      </c>
      <c r="J134" s="560">
        <v>0</v>
      </c>
      <c r="K134" s="560">
        <v>10</v>
      </c>
      <c r="L134" s="570"/>
      <c r="M134" s="570"/>
      <c r="N134" s="570"/>
      <c r="O134" s="570"/>
      <c r="P134" s="551">
        <v>1</v>
      </c>
      <c r="Q134" s="560">
        <v>0</v>
      </c>
      <c r="R134" s="560">
        <v>1</v>
      </c>
      <c r="S134" s="560">
        <v>0</v>
      </c>
      <c r="T134" s="560">
        <v>22</v>
      </c>
      <c r="U134" s="560">
        <v>0</v>
      </c>
      <c r="V134" s="560">
        <v>22</v>
      </c>
      <c r="W134" s="551">
        <v>0</v>
      </c>
      <c r="X134" s="560">
        <v>0</v>
      </c>
      <c r="Y134" s="560">
        <v>0</v>
      </c>
      <c r="Z134" s="560">
        <v>0</v>
      </c>
      <c r="AA134" s="560">
        <v>1</v>
      </c>
      <c r="AB134" s="551">
        <v>0</v>
      </c>
      <c r="AC134" s="560">
        <v>0</v>
      </c>
      <c r="AD134" s="560">
        <v>0</v>
      </c>
      <c r="AE134" s="560">
        <v>0</v>
      </c>
      <c r="AF134" s="560">
        <v>1</v>
      </c>
      <c r="AG134" s="551">
        <v>1</v>
      </c>
      <c r="AH134" s="560">
        <v>1</v>
      </c>
      <c r="AI134" s="560">
        <v>0</v>
      </c>
      <c r="AJ134" s="560">
        <v>0</v>
      </c>
      <c r="AK134" s="560">
        <v>0</v>
      </c>
      <c r="AL134" s="551">
        <v>0</v>
      </c>
      <c r="AM134" s="560">
        <v>0</v>
      </c>
      <c r="AN134" s="560">
        <v>0</v>
      </c>
      <c r="AO134" s="560">
        <v>0</v>
      </c>
      <c r="AP134" s="560">
        <v>1</v>
      </c>
      <c r="AQ134" s="560"/>
      <c r="AR134" s="560"/>
      <c r="AS134" s="560"/>
      <c r="AT134" s="560"/>
      <c r="AU134" s="560"/>
      <c r="AV134" s="551">
        <v>5</v>
      </c>
      <c r="AW134" s="560">
        <v>0</v>
      </c>
      <c r="AX134" s="560">
        <v>5</v>
      </c>
      <c r="AY134" s="560">
        <v>0</v>
      </c>
      <c r="AZ134" s="560">
        <v>1</v>
      </c>
      <c r="BA134" s="560">
        <v>5</v>
      </c>
      <c r="BB134" s="551">
        <v>0</v>
      </c>
      <c r="BC134" s="560">
        <v>0</v>
      </c>
      <c r="BD134" s="560">
        <v>0</v>
      </c>
      <c r="BE134" s="560">
        <v>0</v>
      </c>
      <c r="BF134" s="560">
        <v>0</v>
      </c>
      <c r="BG134" s="560">
        <v>0</v>
      </c>
      <c r="BH134" s="474">
        <v>2</v>
      </c>
      <c r="BI134" s="474">
        <v>1</v>
      </c>
      <c r="BJ134" s="474">
        <v>1</v>
      </c>
      <c r="BK134" s="474">
        <v>0</v>
      </c>
      <c r="BL134" s="474">
        <v>0</v>
      </c>
      <c r="BM134" s="474">
        <v>0</v>
      </c>
      <c r="BN134" s="474">
        <v>1</v>
      </c>
      <c r="BO134" s="474">
        <v>1</v>
      </c>
      <c r="BP134" s="474">
        <v>0</v>
      </c>
      <c r="BQ134" s="474">
        <v>1</v>
      </c>
      <c r="BR134" s="474">
        <v>0</v>
      </c>
      <c r="BS134" s="473">
        <v>0</v>
      </c>
      <c r="BT134" s="473">
        <v>1</v>
      </c>
      <c r="BU134" s="473">
        <v>0</v>
      </c>
      <c r="BV134" s="473">
        <v>0</v>
      </c>
      <c r="BW134" s="473">
        <v>1</v>
      </c>
      <c r="BX134" s="473">
        <v>0</v>
      </c>
      <c r="BY134" s="473">
        <v>0</v>
      </c>
      <c r="BZ134" s="494">
        <v>989283364</v>
      </c>
      <c r="CA134" s="473"/>
      <c r="CB134" s="467">
        <v>1</v>
      </c>
      <c r="CC134" s="467"/>
      <c r="CD134" s="467"/>
      <c r="CE134" s="467"/>
      <c r="CF134" s="467"/>
      <c r="CG134" s="466"/>
    </row>
    <row r="135" spans="1:85" ht="15.75" customHeight="1">
      <c r="A135" s="611">
        <v>21</v>
      </c>
      <c r="B135" s="569" t="s">
        <v>431</v>
      </c>
      <c r="C135" s="584">
        <v>16</v>
      </c>
      <c r="D135" s="565">
        <v>441</v>
      </c>
      <c r="E135" s="559">
        <v>221</v>
      </c>
      <c r="F135" s="551">
        <v>16</v>
      </c>
      <c r="G135" s="560">
        <v>10</v>
      </c>
      <c r="H135" s="560">
        <v>6</v>
      </c>
      <c r="I135" s="560">
        <v>0</v>
      </c>
      <c r="J135" s="560">
        <v>0</v>
      </c>
      <c r="K135" s="560">
        <v>6</v>
      </c>
      <c r="L135" s="570"/>
      <c r="M135" s="570"/>
      <c r="N135" s="570"/>
      <c r="O135" s="570"/>
      <c r="P135" s="551">
        <v>0</v>
      </c>
      <c r="Q135" s="560">
        <v>0</v>
      </c>
      <c r="R135" s="560">
        <v>0</v>
      </c>
      <c r="S135" s="560">
        <v>0</v>
      </c>
      <c r="T135" s="560">
        <v>10</v>
      </c>
      <c r="U135" s="560">
        <v>1</v>
      </c>
      <c r="V135" s="560">
        <v>20</v>
      </c>
      <c r="W135" s="551">
        <v>0</v>
      </c>
      <c r="X135" s="560">
        <v>0</v>
      </c>
      <c r="Y135" s="560">
        <v>0</v>
      </c>
      <c r="Z135" s="560">
        <v>0</v>
      </c>
      <c r="AA135" s="560">
        <v>1</v>
      </c>
      <c r="AB135" s="551">
        <v>0</v>
      </c>
      <c r="AC135" s="560">
        <v>0</v>
      </c>
      <c r="AD135" s="560">
        <v>0</v>
      </c>
      <c r="AE135" s="560">
        <v>0</v>
      </c>
      <c r="AF135" s="560">
        <v>1</v>
      </c>
      <c r="AG135" s="551">
        <v>0</v>
      </c>
      <c r="AH135" s="560">
        <v>0</v>
      </c>
      <c r="AI135" s="560">
        <v>0</v>
      </c>
      <c r="AJ135" s="560">
        <v>0</v>
      </c>
      <c r="AK135" s="560">
        <v>1</v>
      </c>
      <c r="AL135" s="551">
        <v>0</v>
      </c>
      <c r="AM135" s="560">
        <v>0</v>
      </c>
      <c r="AN135" s="560">
        <v>0</v>
      </c>
      <c r="AO135" s="560">
        <v>0</v>
      </c>
      <c r="AP135" s="560">
        <v>1</v>
      </c>
      <c r="AQ135" s="560"/>
      <c r="AR135" s="560"/>
      <c r="AS135" s="560"/>
      <c r="AT135" s="560"/>
      <c r="AU135" s="560"/>
      <c r="AV135" s="551">
        <v>4</v>
      </c>
      <c r="AW135" s="560">
        <v>0</v>
      </c>
      <c r="AX135" s="560">
        <v>4</v>
      </c>
      <c r="AY135" s="560">
        <v>0</v>
      </c>
      <c r="AZ135" s="560">
        <v>0</v>
      </c>
      <c r="BA135" s="560">
        <v>4</v>
      </c>
      <c r="BB135" s="551">
        <v>2</v>
      </c>
      <c r="BC135" s="560">
        <v>0</v>
      </c>
      <c r="BD135" s="560">
        <v>2</v>
      </c>
      <c r="BE135" s="560">
        <v>0</v>
      </c>
      <c r="BF135" s="560">
        <v>0</v>
      </c>
      <c r="BG135" s="560">
        <v>2</v>
      </c>
      <c r="BH135" s="474"/>
      <c r="BI135" s="474">
        <v>12</v>
      </c>
      <c r="BJ135" s="474">
        <v>6</v>
      </c>
      <c r="BK135" s="474">
        <v>6</v>
      </c>
      <c r="BL135" s="474">
        <v>4</v>
      </c>
      <c r="BM135" s="474">
        <v>4</v>
      </c>
      <c r="BN135" s="474">
        <v>2</v>
      </c>
      <c r="BO135" s="474">
        <v>2</v>
      </c>
      <c r="BP135" s="474">
        <v>0</v>
      </c>
      <c r="BQ135" s="474">
        <v>0</v>
      </c>
      <c r="BR135" s="474">
        <v>0</v>
      </c>
      <c r="BS135" s="473">
        <v>0</v>
      </c>
      <c r="BT135" s="473">
        <v>1</v>
      </c>
      <c r="BU135" s="473">
        <v>0</v>
      </c>
      <c r="BV135" s="473">
        <v>0</v>
      </c>
      <c r="BW135" s="473">
        <v>2</v>
      </c>
      <c r="BX135" s="473">
        <v>0</v>
      </c>
      <c r="BY135" s="503" t="s">
        <v>432</v>
      </c>
      <c r="BZ135" s="475">
        <v>3672221339</v>
      </c>
      <c r="CA135" s="473"/>
      <c r="CB135" s="475">
        <v>1</v>
      </c>
      <c r="CC135" s="475"/>
      <c r="CD135" s="475"/>
      <c r="CE135" s="502"/>
      <c r="CF135" s="467"/>
      <c r="CG135" s="466"/>
    </row>
    <row r="136" spans="1:85" s="212" customFormat="1" ht="24.75" customHeight="1">
      <c r="A136" s="614" t="s">
        <v>211</v>
      </c>
      <c r="B136" s="632" t="s">
        <v>433</v>
      </c>
      <c r="C136" s="590">
        <v>204</v>
      </c>
      <c r="D136" s="590">
        <v>5412</v>
      </c>
      <c r="E136" s="590">
        <v>1009</v>
      </c>
      <c r="F136" s="579">
        <f>SUM(F137:F148)</f>
        <v>229</v>
      </c>
      <c r="G136" s="590">
        <v>129</v>
      </c>
      <c r="H136" s="590">
        <v>97</v>
      </c>
      <c r="I136" s="590">
        <v>3</v>
      </c>
      <c r="J136" s="590">
        <v>-1</v>
      </c>
      <c r="K136" s="590">
        <v>4</v>
      </c>
      <c r="L136" s="548">
        <f>P136+W136+AB136+AG136+AL136</f>
        <v>47</v>
      </c>
      <c r="M136" s="548">
        <f t="shared" ref="M136" si="57">Q136+X136+AC136+AH136+AM136</f>
        <v>30</v>
      </c>
      <c r="N136" s="548">
        <f t="shared" ref="N136" si="58">R136+Y136+AD136+AI136+AN136</f>
        <v>16</v>
      </c>
      <c r="O136" s="548">
        <f t="shared" ref="O136" si="59">S136+Z136+AE136+AJ136+AO136</f>
        <v>1</v>
      </c>
      <c r="P136" s="590">
        <v>14</v>
      </c>
      <c r="Q136" s="590">
        <v>9</v>
      </c>
      <c r="R136" s="590">
        <v>5</v>
      </c>
      <c r="S136" s="590">
        <v>0</v>
      </c>
      <c r="T136" s="590">
        <v>296</v>
      </c>
      <c r="U136" s="590">
        <v>1</v>
      </c>
      <c r="V136" s="590">
        <v>115</v>
      </c>
      <c r="W136" s="590">
        <v>10</v>
      </c>
      <c r="X136" s="590">
        <v>7</v>
      </c>
      <c r="Y136" s="590">
        <v>3</v>
      </c>
      <c r="Z136" s="590">
        <v>0</v>
      </c>
      <c r="AA136" s="590">
        <v>3</v>
      </c>
      <c r="AB136" s="590">
        <v>10</v>
      </c>
      <c r="AC136" s="590">
        <v>6</v>
      </c>
      <c r="AD136" s="590">
        <v>3</v>
      </c>
      <c r="AE136" s="590">
        <v>1</v>
      </c>
      <c r="AF136" s="590">
        <v>4</v>
      </c>
      <c r="AG136" s="551">
        <f t="shared" si="32"/>
        <v>10</v>
      </c>
      <c r="AH136" s="590">
        <v>6</v>
      </c>
      <c r="AI136" s="590">
        <v>4</v>
      </c>
      <c r="AJ136" s="590">
        <v>0</v>
      </c>
      <c r="AK136" s="590">
        <v>4</v>
      </c>
      <c r="AL136" s="590">
        <v>3</v>
      </c>
      <c r="AM136" s="590">
        <v>2</v>
      </c>
      <c r="AN136" s="590">
        <v>1</v>
      </c>
      <c r="AO136" s="590">
        <v>0</v>
      </c>
      <c r="AP136" s="590">
        <v>5</v>
      </c>
      <c r="AQ136" s="590">
        <v>63</v>
      </c>
      <c r="AR136" s="590">
        <v>2</v>
      </c>
      <c r="AS136" s="590">
        <v>61</v>
      </c>
      <c r="AT136" s="590">
        <v>2</v>
      </c>
      <c r="AU136" s="590">
        <v>4</v>
      </c>
      <c r="AV136" s="590">
        <v>20</v>
      </c>
      <c r="AW136" s="590">
        <v>47</v>
      </c>
      <c r="AX136" s="590">
        <v>4</v>
      </c>
      <c r="AY136" s="590">
        <v>41</v>
      </c>
      <c r="AZ136" s="590">
        <v>2</v>
      </c>
      <c r="BA136" s="590">
        <v>1</v>
      </c>
      <c r="BB136" s="590">
        <v>10</v>
      </c>
      <c r="BC136" s="590">
        <v>24</v>
      </c>
      <c r="BD136" s="590">
        <v>16</v>
      </c>
      <c r="BE136" s="590">
        <v>8</v>
      </c>
      <c r="BF136" s="590">
        <v>0</v>
      </c>
      <c r="BG136" s="590">
        <v>0</v>
      </c>
      <c r="BH136" s="543">
        <v>99</v>
      </c>
      <c r="BI136" s="543">
        <v>30</v>
      </c>
      <c r="BJ136" s="543">
        <v>62</v>
      </c>
      <c r="BK136" s="543">
        <v>7</v>
      </c>
      <c r="BL136" s="543">
        <v>7</v>
      </c>
      <c r="BM136" s="543">
        <v>4</v>
      </c>
      <c r="BN136" s="543">
        <v>53</v>
      </c>
      <c r="BO136" s="543">
        <v>47</v>
      </c>
      <c r="BP136" s="543">
        <v>15</v>
      </c>
      <c r="BQ136" s="543">
        <v>17</v>
      </c>
      <c r="BR136" s="543">
        <v>13</v>
      </c>
      <c r="BS136" s="543">
        <v>12</v>
      </c>
      <c r="BT136" s="543">
        <v>49</v>
      </c>
      <c r="BU136" s="543">
        <v>0</v>
      </c>
      <c r="BV136" s="543">
        <v>4</v>
      </c>
      <c r="BW136" s="543">
        <v>14</v>
      </c>
      <c r="BX136" s="543">
        <v>6</v>
      </c>
      <c r="BY136" s="543">
        <v>33</v>
      </c>
      <c r="BZ136" s="543">
        <v>0</v>
      </c>
      <c r="CA136" s="543">
        <v>0</v>
      </c>
      <c r="CB136" s="543">
        <v>0</v>
      </c>
      <c r="CC136" s="544">
        <f>SUM(CC137:CC148)</f>
        <v>8</v>
      </c>
      <c r="CD136" s="544">
        <f>SUM(CD137:CD148)</f>
        <v>34</v>
      </c>
      <c r="CE136" s="544">
        <f>SUM(CE137:CE148)</f>
        <v>0</v>
      </c>
      <c r="CF136" s="544">
        <f>SUM(CF137:CF148)</f>
        <v>0</v>
      </c>
      <c r="CG136" s="545"/>
    </row>
    <row r="137" spans="1:85" ht="15.75" customHeight="1">
      <c r="A137" s="630">
        <v>1</v>
      </c>
      <c r="B137" s="633" t="s">
        <v>434</v>
      </c>
      <c r="C137" s="631">
        <v>19</v>
      </c>
      <c r="D137" s="592">
        <v>555</v>
      </c>
      <c r="E137" s="592">
        <v>0</v>
      </c>
      <c r="F137" s="551">
        <v>19</v>
      </c>
      <c r="G137" s="593">
        <v>8</v>
      </c>
      <c r="H137" s="593">
        <v>11</v>
      </c>
      <c r="I137" s="593">
        <v>0</v>
      </c>
      <c r="J137" s="593">
        <v>0</v>
      </c>
      <c r="K137" s="593">
        <v>0</v>
      </c>
      <c r="L137" s="1065"/>
      <c r="M137" s="1065"/>
      <c r="N137" s="1065"/>
      <c r="O137" s="1065"/>
      <c r="P137" s="551">
        <v>1</v>
      </c>
      <c r="Q137" s="593">
        <v>1</v>
      </c>
      <c r="R137" s="593">
        <v>0</v>
      </c>
      <c r="S137" s="593">
        <v>0</v>
      </c>
      <c r="T137" s="594">
        <v>17</v>
      </c>
      <c r="U137" s="593">
        <v>0</v>
      </c>
      <c r="V137" s="593">
        <v>0</v>
      </c>
      <c r="W137" s="551">
        <v>2</v>
      </c>
      <c r="X137" s="593">
        <v>0</v>
      </c>
      <c r="Y137" s="593">
        <v>2</v>
      </c>
      <c r="Z137" s="593">
        <v>0</v>
      </c>
      <c r="AA137" s="593">
        <v>0</v>
      </c>
      <c r="AB137" s="551">
        <v>1</v>
      </c>
      <c r="AC137" s="593">
        <v>1</v>
      </c>
      <c r="AD137" s="593">
        <v>0</v>
      </c>
      <c r="AE137" s="593">
        <v>0</v>
      </c>
      <c r="AF137" s="593">
        <v>0</v>
      </c>
      <c r="AG137" s="551">
        <v>1</v>
      </c>
      <c r="AH137" s="593">
        <v>0</v>
      </c>
      <c r="AI137" s="593">
        <v>1</v>
      </c>
      <c r="AJ137" s="593">
        <v>0</v>
      </c>
      <c r="AK137" s="593">
        <v>0</v>
      </c>
      <c r="AL137" s="551">
        <v>1</v>
      </c>
      <c r="AM137" s="593">
        <v>1</v>
      </c>
      <c r="AN137" s="593">
        <v>0</v>
      </c>
      <c r="AO137" s="593">
        <v>0</v>
      </c>
      <c r="AP137" s="593">
        <v>0</v>
      </c>
      <c r="AQ137" s="593">
        <v>0</v>
      </c>
      <c r="AR137" s="593">
        <v>0</v>
      </c>
      <c r="AS137" s="593">
        <v>0</v>
      </c>
      <c r="AT137" s="593">
        <v>0</v>
      </c>
      <c r="AU137" s="593">
        <v>0</v>
      </c>
      <c r="AV137" s="551">
        <v>0</v>
      </c>
      <c r="AW137" s="593">
        <v>0</v>
      </c>
      <c r="AX137" s="593">
        <v>0</v>
      </c>
      <c r="AY137" s="593">
        <v>0</v>
      </c>
      <c r="AZ137" s="593">
        <v>0</v>
      </c>
      <c r="BA137" s="593">
        <v>0</v>
      </c>
      <c r="BB137" s="551">
        <v>4</v>
      </c>
      <c r="BC137" s="593">
        <v>2</v>
      </c>
      <c r="BD137" s="593">
        <v>2</v>
      </c>
      <c r="BE137" s="593">
        <v>0</v>
      </c>
      <c r="BF137" s="593">
        <v>0</v>
      </c>
      <c r="BG137" s="593">
        <v>0</v>
      </c>
      <c r="BH137" s="506">
        <v>6</v>
      </c>
      <c r="BI137" s="506">
        <v>2</v>
      </c>
      <c r="BJ137" s="506">
        <v>4</v>
      </c>
      <c r="BK137" s="506">
        <v>0</v>
      </c>
      <c r="BL137" s="506">
        <v>1</v>
      </c>
      <c r="BM137" s="506">
        <v>1</v>
      </c>
      <c r="BN137" s="506">
        <v>1</v>
      </c>
      <c r="BO137" s="506">
        <v>1</v>
      </c>
      <c r="BP137" s="506">
        <v>0</v>
      </c>
      <c r="BQ137" s="506">
        <v>0</v>
      </c>
      <c r="BR137" s="506">
        <v>1</v>
      </c>
      <c r="BS137" s="507">
        <v>0</v>
      </c>
      <c r="BT137" s="504">
        <v>1</v>
      </c>
      <c r="BU137" s="505">
        <v>0</v>
      </c>
      <c r="BV137" s="505">
        <v>0</v>
      </c>
      <c r="BW137" s="505">
        <v>1</v>
      </c>
      <c r="BX137" s="505">
        <v>0</v>
      </c>
      <c r="BY137" s="505">
        <v>0</v>
      </c>
      <c r="BZ137" s="508"/>
      <c r="CA137" s="505"/>
      <c r="CB137" s="509"/>
      <c r="CC137" s="467"/>
      <c r="CD137" s="467"/>
      <c r="CE137" s="495"/>
      <c r="CF137" s="475"/>
      <c r="CG137" s="466"/>
    </row>
    <row r="138" spans="1:85" ht="15.75" customHeight="1">
      <c r="A138" s="615">
        <v>2</v>
      </c>
      <c r="B138" s="596" t="s">
        <v>435</v>
      </c>
      <c r="C138" s="592">
        <v>12</v>
      </c>
      <c r="D138" s="592">
        <v>288</v>
      </c>
      <c r="E138" s="592">
        <v>50</v>
      </c>
      <c r="F138" s="551">
        <v>12</v>
      </c>
      <c r="G138" s="594">
        <v>5</v>
      </c>
      <c r="H138" s="594">
        <v>7</v>
      </c>
      <c r="I138" s="593">
        <v>0</v>
      </c>
      <c r="J138" s="593"/>
      <c r="K138" s="593"/>
      <c r="L138" s="1065"/>
      <c r="M138" s="1065"/>
      <c r="N138" s="1065"/>
      <c r="O138" s="1065"/>
      <c r="P138" s="551">
        <v>1</v>
      </c>
      <c r="Q138" s="593">
        <v>1</v>
      </c>
      <c r="R138" s="593">
        <v>0</v>
      </c>
      <c r="S138" s="593">
        <v>0</v>
      </c>
      <c r="T138" s="593">
        <v>19</v>
      </c>
      <c r="U138" s="593">
        <v>0</v>
      </c>
      <c r="V138" s="593">
        <v>0</v>
      </c>
      <c r="W138" s="551">
        <v>1</v>
      </c>
      <c r="X138" s="593">
        <v>1</v>
      </c>
      <c r="Y138" s="593">
        <v>0</v>
      </c>
      <c r="Z138" s="593">
        <v>0</v>
      </c>
      <c r="AA138" s="593">
        <v>0</v>
      </c>
      <c r="AB138" s="551">
        <v>0</v>
      </c>
      <c r="AC138" s="593">
        <v>0</v>
      </c>
      <c r="AD138" s="593">
        <v>0</v>
      </c>
      <c r="AE138" s="593">
        <v>0</v>
      </c>
      <c r="AF138" s="593">
        <v>0</v>
      </c>
      <c r="AG138" s="551">
        <v>1</v>
      </c>
      <c r="AH138" s="593">
        <v>1</v>
      </c>
      <c r="AI138" s="593">
        <v>0</v>
      </c>
      <c r="AJ138" s="593">
        <v>0</v>
      </c>
      <c r="AK138" s="593">
        <v>0</v>
      </c>
      <c r="AL138" s="551">
        <v>0</v>
      </c>
      <c r="AM138" s="593">
        <v>0</v>
      </c>
      <c r="AN138" s="593">
        <v>0</v>
      </c>
      <c r="AO138" s="593">
        <v>0</v>
      </c>
      <c r="AP138" s="593">
        <v>0</v>
      </c>
      <c r="AQ138" s="593">
        <v>4</v>
      </c>
      <c r="AR138" s="593"/>
      <c r="AS138" s="593">
        <v>4</v>
      </c>
      <c r="AT138" s="593"/>
      <c r="AU138" s="593"/>
      <c r="AV138" s="551">
        <v>2</v>
      </c>
      <c r="AW138" s="593">
        <v>1</v>
      </c>
      <c r="AX138" s="593">
        <v>1</v>
      </c>
      <c r="AY138" s="593">
        <v>0</v>
      </c>
      <c r="AZ138" s="593">
        <v>0</v>
      </c>
      <c r="BA138" s="593">
        <v>0</v>
      </c>
      <c r="BB138" s="551">
        <v>4</v>
      </c>
      <c r="BC138" s="593">
        <v>2</v>
      </c>
      <c r="BD138" s="593">
        <v>0</v>
      </c>
      <c r="BE138" s="593">
        <v>2</v>
      </c>
      <c r="BF138" s="593">
        <v>0</v>
      </c>
      <c r="BG138" s="593">
        <v>0</v>
      </c>
      <c r="BH138" s="506">
        <v>8</v>
      </c>
      <c r="BI138" s="506"/>
      <c r="BJ138" s="506">
        <v>8</v>
      </c>
      <c r="BK138" s="506">
        <v>0</v>
      </c>
      <c r="BL138" s="506">
        <v>0</v>
      </c>
      <c r="BM138" s="506"/>
      <c r="BN138" s="506">
        <v>3</v>
      </c>
      <c r="BO138" s="506">
        <v>2</v>
      </c>
      <c r="BP138" s="506">
        <v>1</v>
      </c>
      <c r="BQ138" s="506">
        <v>0</v>
      </c>
      <c r="BR138" s="506">
        <v>3</v>
      </c>
      <c r="BS138" s="507">
        <v>0</v>
      </c>
      <c r="BT138" s="504">
        <v>3</v>
      </c>
      <c r="BU138" s="505"/>
      <c r="BV138" s="505"/>
      <c r="BW138" s="505">
        <v>1</v>
      </c>
      <c r="BX138" s="505"/>
      <c r="BY138" s="505">
        <v>2</v>
      </c>
      <c r="BZ138" s="505"/>
      <c r="CA138" s="505"/>
      <c r="CB138" s="509"/>
      <c r="CC138" s="467"/>
      <c r="CD138" s="467">
        <v>2</v>
      </c>
      <c r="CE138" s="475"/>
      <c r="CF138" s="475"/>
      <c r="CG138" s="466"/>
    </row>
    <row r="139" spans="1:85" ht="22.5" customHeight="1">
      <c r="A139" s="615">
        <v>3</v>
      </c>
      <c r="B139" s="596" t="s">
        <v>436</v>
      </c>
      <c r="C139" s="592">
        <v>21</v>
      </c>
      <c r="D139" s="592">
        <v>541</v>
      </c>
      <c r="E139" s="592">
        <v>148</v>
      </c>
      <c r="F139" s="551">
        <v>23</v>
      </c>
      <c r="G139" s="593">
        <v>18</v>
      </c>
      <c r="H139" s="593">
        <v>4</v>
      </c>
      <c r="I139" s="593">
        <v>1</v>
      </c>
      <c r="J139" s="593">
        <v>0</v>
      </c>
      <c r="K139" s="593">
        <v>0</v>
      </c>
      <c r="L139" s="1065"/>
      <c r="M139" s="1065"/>
      <c r="N139" s="1065"/>
      <c r="O139" s="1065"/>
      <c r="P139" s="551">
        <v>1</v>
      </c>
      <c r="Q139" s="593">
        <v>1</v>
      </c>
      <c r="R139" s="593">
        <v>0</v>
      </c>
      <c r="S139" s="593">
        <v>0</v>
      </c>
      <c r="T139" s="593">
        <v>17</v>
      </c>
      <c r="U139" s="593">
        <v>0</v>
      </c>
      <c r="V139" s="593">
        <v>0</v>
      </c>
      <c r="W139" s="551">
        <v>1</v>
      </c>
      <c r="X139" s="593">
        <v>1</v>
      </c>
      <c r="Y139" s="593">
        <v>0</v>
      </c>
      <c r="Z139" s="593">
        <v>0</v>
      </c>
      <c r="AA139" s="593">
        <v>0</v>
      </c>
      <c r="AB139" s="551">
        <v>1</v>
      </c>
      <c r="AC139" s="593">
        <v>1</v>
      </c>
      <c r="AD139" s="593">
        <v>0</v>
      </c>
      <c r="AE139" s="593">
        <v>0</v>
      </c>
      <c r="AF139" s="593">
        <v>0</v>
      </c>
      <c r="AG139" s="551">
        <v>1</v>
      </c>
      <c r="AH139" s="593">
        <v>1</v>
      </c>
      <c r="AI139" s="593">
        <v>0</v>
      </c>
      <c r="AJ139" s="593">
        <v>0</v>
      </c>
      <c r="AK139" s="593">
        <v>0</v>
      </c>
      <c r="AL139" s="551">
        <v>0</v>
      </c>
      <c r="AM139" s="593">
        <v>0</v>
      </c>
      <c r="AN139" s="593">
        <v>0</v>
      </c>
      <c r="AO139" s="593">
        <v>0</v>
      </c>
      <c r="AP139" s="593">
        <v>0</v>
      </c>
      <c r="AQ139" s="593">
        <v>10</v>
      </c>
      <c r="AR139" s="593">
        <v>0</v>
      </c>
      <c r="AS139" s="593">
        <v>10</v>
      </c>
      <c r="AT139" s="593">
        <v>0</v>
      </c>
      <c r="AU139" s="593"/>
      <c r="AV139" s="551">
        <v>5</v>
      </c>
      <c r="AW139" s="593">
        <v>3</v>
      </c>
      <c r="AX139" s="593">
        <v>2</v>
      </c>
      <c r="AY139" s="593">
        <v>0</v>
      </c>
      <c r="AZ139" s="593">
        <v>1</v>
      </c>
      <c r="BA139" s="593">
        <v>0</v>
      </c>
      <c r="BB139" s="551">
        <v>2</v>
      </c>
      <c r="BC139" s="593">
        <v>1</v>
      </c>
      <c r="BD139" s="593">
        <v>1</v>
      </c>
      <c r="BE139" s="593">
        <v>0</v>
      </c>
      <c r="BF139" s="593">
        <v>0</v>
      </c>
      <c r="BG139" s="593">
        <v>0</v>
      </c>
      <c r="BH139" s="506">
        <v>9</v>
      </c>
      <c r="BI139" s="506">
        <v>8</v>
      </c>
      <c r="BJ139" s="506">
        <v>1</v>
      </c>
      <c r="BK139" s="506">
        <v>0</v>
      </c>
      <c r="BL139" s="506">
        <v>1</v>
      </c>
      <c r="BM139" s="506">
        <v>0</v>
      </c>
      <c r="BN139" s="506">
        <v>7</v>
      </c>
      <c r="BO139" s="506">
        <v>7</v>
      </c>
      <c r="BP139" s="506">
        <v>0</v>
      </c>
      <c r="BQ139" s="506">
        <v>6</v>
      </c>
      <c r="BR139" s="506">
        <v>0</v>
      </c>
      <c r="BS139" s="510">
        <v>0</v>
      </c>
      <c r="BT139" s="511">
        <v>6</v>
      </c>
      <c r="BU139" s="506"/>
      <c r="BV139" s="506"/>
      <c r="BW139" s="506">
        <v>1</v>
      </c>
      <c r="BX139" s="506"/>
      <c r="BY139" s="506">
        <v>5</v>
      </c>
      <c r="BZ139" s="506"/>
      <c r="CA139" s="506"/>
      <c r="CB139" s="512"/>
      <c r="CC139" s="468"/>
      <c r="CD139" s="468">
        <v>5</v>
      </c>
      <c r="CE139" s="475"/>
      <c r="CF139" s="513"/>
      <c r="CG139" s="514"/>
    </row>
    <row r="140" spans="1:85" ht="18.75" customHeight="1">
      <c r="A140" s="615">
        <v>4</v>
      </c>
      <c r="B140" s="596" t="s">
        <v>437</v>
      </c>
      <c r="C140" s="592">
        <v>12</v>
      </c>
      <c r="D140" s="592">
        <v>372</v>
      </c>
      <c r="E140" s="592">
        <v>0</v>
      </c>
      <c r="F140" s="551">
        <v>12</v>
      </c>
      <c r="G140" s="593">
        <v>10</v>
      </c>
      <c r="H140" s="593">
        <v>2</v>
      </c>
      <c r="I140" s="593">
        <v>0</v>
      </c>
      <c r="J140" s="593">
        <v>0</v>
      </c>
      <c r="K140" s="593">
        <v>0</v>
      </c>
      <c r="L140" s="1065"/>
      <c r="M140" s="1065"/>
      <c r="N140" s="1065"/>
      <c r="O140" s="1065"/>
      <c r="P140" s="551">
        <v>1</v>
      </c>
      <c r="Q140" s="593">
        <v>1</v>
      </c>
      <c r="R140" s="593">
        <v>0</v>
      </c>
      <c r="S140" s="593">
        <v>0</v>
      </c>
      <c r="T140" s="593">
        <v>24</v>
      </c>
      <c r="U140" s="593">
        <v>0</v>
      </c>
      <c r="V140" s="593">
        <v>0</v>
      </c>
      <c r="W140" s="551">
        <v>1</v>
      </c>
      <c r="X140" s="593">
        <v>1</v>
      </c>
      <c r="Y140" s="593">
        <v>0</v>
      </c>
      <c r="Z140" s="593">
        <v>0</v>
      </c>
      <c r="AA140" s="593">
        <v>0</v>
      </c>
      <c r="AB140" s="551">
        <v>1</v>
      </c>
      <c r="AC140" s="593">
        <v>1</v>
      </c>
      <c r="AD140" s="593">
        <v>0</v>
      </c>
      <c r="AE140" s="593">
        <v>0</v>
      </c>
      <c r="AF140" s="593">
        <v>0</v>
      </c>
      <c r="AG140" s="551">
        <v>1</v>
      </c>
      <c r="AH140" s="593">
        <v>1</v>
      </c>
      <c r="AI140" s="593">
        <v>0</v>
      </c>
      <c r="AJ140" s="593">
        <v>0</v>
      </c>
      <c r="AK140" s="593">
        <v>0</v>
      </c>
      <c r="AL140" s="551">
        <v>0</v>
      </c>
      <c r="AM140" s="593">
        <v>0</v>
      </c>
      <c r="AN140" s="593">
        <v>0</v>
      </c>
      <c r="AO140" s="593">
        <v>0</v>
      </c>
      <c r="AP140" s="593">
        <v>0</v>
      </c>
      <c r="AQ140" s="593">
        <v>1</v>
      </c>
      <c r="AR140" s="593">
        <v>0</v>
      </c>
      <c r="AS140" s="593">
        <v>1</v>
      </c>
      <c r="AT140" s="593">
        <v>0</v>
      </c>
      <c r="AU140" s="593">
        <v>0</v>
      </c>
      <c r="AV140" s="551">
        <v>4</v>
      </c>
      <c r="AW140" s="593">
        <v>2</v>
      </c>
      <c r="AX140" s="593">
        <v>0</v>
      </c>
      <c r="AY140" s="593">
        <v>2</v>
      </c>
      <c r="AZ140" s="593">
        <v>0</v>
      </c>
      <c r="BA140" s="593">
        <v>0</v>
      </c>
      <c r="BB140" s="551">
        <v>6</v>
      </c>
      <c r="BC140" s="593">
        <v>3</v>
      </c>
      <c r="BD140" s="593">
        <v>0</v>
      </c>
      <c r="BE140" s="593">
        <v>3</v>
      </c>
      <c r="BF140" s="593">
        <v>0</v>
      </c>
      <c r="BG140" s="593">
        <v>0</v>
      </c>
      <c r="BH140" s="506">
        <v>4</v>
      </c>
      <c r="BI140" s="506">
        <v>0</v>
      </c>
      <c r="BJ140" s="506">
        <v>4</v>
      </c>
      <c r="BK140" s="506">
        <v>0</v>
      </c>
      <c r="BL140" s="506">
        <v>0</v>
      </c>
      <c r="BM140" s="506">
        <v>0</v>
      </c>
      <c r="BN140" s="506">
        <v>3</v>
      </c>
      <c r="BO140" s="506">
        <v>3</v>
      </c>
      <c r="BP140" s="506">
        <v>0</v>
      </c>
      <c r="BQ140" s="506">
        <v>0</v>
      </c>
      <c r="BR140" s="506">
        <v>1</v>
      </c>
      <c r="BS140" s="507">
        <v>2</v>
      </c>
      <c r="BT140" s="504">
        <v>3</v>
      </c>
      <c r="BU140" s="505">
        <v>0</v>
      </c>
      <c r="BV140" s="505">
        <v>0</v>
      </c>
      <c r="BW140" s="505">
        <v>1</v>
      </c>
      <c r="BX140" s="505">
        <v>1</v>
      </c>
      <c r="BY140" s="505">
        <v>1</v>
      </c>
      <c r="BZ140" s="505">
        <v>976542554</v>
      </c>
      <c r="CA140" s="505"/>
      <c r="CB140" s="509"/>
      <c r="CC140" s="467">
        <v>1</v>
      </c>
      <c r="CD140" s="467">
        <v>1</v>
      </c>
      <c r="CE140" s="475"/>
      <c r="CF140" s="475"/>
      <c r="CG140" s="466"/>
    </row>
    <row r="141" spans="1:85" ht="15.75" customHeight="1">
      <c r="A141" s="615">
        <v>5</v>
      </c>
      <c r="B141" s="596" t="s">
        <v>438</v>
      </c>
      <c r="C141" s="592">
        <v>11</v>
      </c>
      <c r="D141" s="592">
        <v>290</v>
      </c>
      <c r="E141" s="592">
        <v>73</v>
      </c>
      <c r="F141" s="551">
        <v>11</v>
      </c>
      <c r="G141" s="593">
        <v>11</v>
      </c>
      <c r="H141" s="593">
        <v>0</v>
      </c>
      <c r="I141" s="593">
        <v>0</v>
      </c>
      <c r="J141" s="593">
        <v>0</v>
      </c>
      <c r="K141" s="593">
        <v>0</v>
      </c>
      <c r="L141" s="1065"/>
      <c r="M141" s="1065"/>
      <c r="N141" s="1065"/>
      <c r="O141" s="1065"/>
      <c r="P141" s="551">
        <v>1</v>
      </c>
      <c r="Q141" s="593">
        <v>1</v>
      </c>
      <c r="R141" s="593">
        <v>0</v>
      </c>
      <c r="S141" s="593">
        <v>0</v>
      </c>
      <c r="T141" s="593">
        <v>23</v>
      </c>
      <c r="U141" s="593">
        <v>0</v>
      </c>
      <c r="V141" s="593">
        <v>34</v>
      </c>
      <c r="W141" s="551">
        <v>1</v>
      </c>
      <c r="X141" s="593">
        <v>1</v>
      </c>
      <c r="Y141" s="593">
        <v>0</v>
      </c>
      <c r="Z141" s="593">
        <v>0</v>
      </c>
      <c r="AA141" s="593">
        <v>0</v>
      </c>
      <c r="AB141" s="551">
        <v>1</v>
      </c>
      <c r="AC141" s="593">
        <v>1</v>
      </c>
      <c r="AD141" s="593">
        <v>0</v>
      </c>
      <c r="AE141" s="593">
        <v>0</v>
      </c>
      <c r="AF141" s="593">
        <v>0</v>
      </c>
      <c r="AG141" s="551">
        <v>1</v>
      </c>
      <c r="AH141" s="593">
        <v>1</v>
      </c>
      <c r="AI141" s="593">
        <v>0</v>
      </c>
      <c r="AJ141" s="593">
        <v>0</v>
      </c>
      <c r="AK141" s="593">
        <v>0</v>
      </c>
      <c r="AL141" s="551">
        <v>1</v>
      </c>
      <c r="AM141" s="593">
        <v>1</v>
      </c>
      <c r="AN141" s="593">
        <v>0</v>
      </c>
      <c r="AO141" s="593">
        <v>0</v>
      </c>
      <c r="AP141" s="593">
        <v>0</v>
      </c>
      <c r="AQ141" s="593">
        <v>2</v>
      </c>
      <c r="AR141" s="593">
        <v>2</v>
      </c>
      <c r="AS141" s="593">
        <v>0</v>
      </c>
      <c r="AT141" s="593">
        <v>0</v>
      </c>
      <c r="AU141" s="593">
        <v>0</v>
      </c>
      <c r="AV141" s="551">
        <v>0</v>
      </c>
      <c r="AW141" s="593">
        <v>0</v>
      </c>
      <c r="AX141" s="593">
        <v>0</v>
      </c>
      <c r="AY141" s="593">
        <v>0</v>
      </c>
      <c r="AZ141" s="593">
        <v>0</v>
      </c>
      <c r="BA141" s="593">
        <v>0</v>
      </c>
      <c r="BB141" s="551">
        <v>4</v>
      </c>
      <c r="BC141" s="593">
        <v>2</v>
      </c>
      <c r="BD141" s="593">
        <v>2</v>
      </c>
      <c r="BE141" s="593">
        <v>0</v>
      </c>
      <c r="BF141" s="593">
        <v>0</v>
      </c>
      <c r="BG141" s="593">
        <v>0</v>
      </c>
      <c r="BH141" s="506">
        <v>3</v>
      </c>
      <c r="BI141" s="506">
        <v>2</v>
      </c>
      <c r="BJ141" s="506">
        <v>1</v>
      </c>
      <c r="BK141" s="506">
        <v>0</v>
      </c>
      <c r="BL141" s="506">
        <v>1</v>
      </c>
      <c r="BM141" s="506">
        <v>1</v>
      </c>
      <c r="BN141" s="506">
        <v>2</v>
      </c>
      <c r="BO141" s="506">
        <v>2</v>
      </c>
      <c r="BP141" s="506">
        <v>0</v>
      </c>
      <c r="BQ141" s="506">
        <v>2</v>
      </c>
      <c r="BR141" s="506">
        <v>0</v>
      </c>
      <c r="BS141" s="507">
        <v>0</v>
      </c>
      <c r="BT141" s="504">
        <v>2</v>
      </c>
      <c r="BU141" s="505">
        <v>0</v>
      </c>
      <c r="BV141" s="505">
        <v>0</v>
      </c>
      <c r="BW141" s="505">
        <v>1</v>
      </c>
      <c r="BX141" s="505">
        <v>0</v>
      </c>
      <c r="BY141" s="505">
        <v>1</v>
      </c>
      <c r="BZ141" s="505">
        <v>387225473</v>
      </c>
      <c r="CA141" s="505"/>
      <c r="CB141" s="509"/>
      <c r="CC141" s="467"/>
      <c r="CD141" s="467">
        <v>1</v>
      </c>
      <c r="CE141" s="475"/>
      <c r="CF141" s="475"/>
      <c r="CG141" s="466"/>
    </row>
    <row r="142" spans="1:85" ht="15.75" customHeight="1">
      <c r="A142" s="615">
        <v>6</v>
      </c>
      <c r="B142" s="596" t="s">
        <v>439</v>
      </c>
      <c r="C142" s="592">
        <v>19</v>
      </c>
      <c r="D142" s="592">
        <v>520</v>
      </c>
      <c r="E142" s="592">
        <v>262</v>
      </c>
      <c r="F142" s="551">
        <v>23</v>
      </c>
      <c r="G142" s="593">
        <v>18</v>
      </c>
      <c r="H142" s="593">
        <v>4</v>
      </c>
      <c r="I142" s="593">
        <v>1</v>
      </c>
      <c r="J142" s="593">
        <v>0</v>
      </c>
      <c r="K142" s="593">
        <v>0</v>
      </c>
      <c r="L142" s="1065"/>
      <c r="M142" s="1065"/>
      <c r="N142" s="1065"/>
      <c r="O142" s="1065"/>
      <c r="P142" s="551">
        <v>1</v>
      </c>
      <c r="Q142" s="593">
        <v>1</v>
      </c>
      <c r="R142" s="593">
        <v>0</v>
      </c>
      <c r="S142" s="593">
        <v>0</v>
      </c>
      <c r="T142" s="593">
        <v>24</v>
      </c>
      <c r="U142" s="593">
        <v>0</v>
      </c>
      <c r="V142" s="593">
        <v>0</v>
      </c>
      <c r="W142" s="551">
        <v>1</v>
      </c>
      <c r="X142" s="593">
        <v>1</v>
      </c>
      <c r="Y142" s="593">
        <v>0</v>
      </c>
      <c r="Z142" s="593">
        <v>0</v>
      </c>
      <c r="AA142" s="593">
        <v>0</v>
      </c>
      <c r="AB142" s="551">
        <v>1</v>
      </c>
      <c r="AC142" s="593">
        <v>1</v>
      </c>
      <c r="AD142" s="593">
        <v>0</v>
      </c>
      <c r="AE142" s="593">
        <v>0</v>
      </c>
      <c r="AF142" s="593">
        <v>0</v>
      </c>
      <c r="AG142" s="551">
        <v>1</v>
      </c>
      <c r="AH142" s="593">
        <v>1</v>
      </c>
      <c r="AI142" s="593">
        <v>0</v>
      </c>
      <c r="AJ142" s="593">
        <v>0</v>
      </c>
      <c r="AK142" s="593">
        <v>0</v>
      </c>
      <c r="AL142" s="551">
        <v>0</v>
      </c>
      <c r="AM142" s="593">
        <v>0</v>
      </c>
      <c r="AN142" s="593">
        <v>0</v>
      </c>
      <c r="AO142" s="593">
        <v>0</v>
      </c>
      <c r="AP142" s="593">
        <v>0</v>
      </c>
      <c r="AQ142" s="593">
        <v>12</v>
      </c>
      <c r="AR142" s="593">
        <v>0</v>
      </c>
      <c r="AS142" s="593">
        <v>12</v>
      </c>
      <c r="AT142" s="593">
        <v>0</v>
      </c>
      <c r="AU142" s="593">
        <v>0</v>
      </c>
      <c r="AV142" s="551">
        <v>9</v>
      </c>
      <c r="AW142" s="593">
        <v>5</v>
      </c>
      <c r="AX142" s="593">
        <v>1</v>
      </c>
      <c r="AY142" s="593">
        <v>3</v>
      </c>
      <c r="AZ142" s="593">
        <v>1</v>
      </c>
      <c r="BA142" s="593">
        <v>0</v>
      </c>
      <c r="BB142" s="551">
        <v>2</v>
      </c>
      <c r="BC142" s="593">
        <v>1</v>
      </c>
      <c r="BD142" s="593">
        <v>1</v>
      </c>
      <c r="BE142" s="593">
        <v>0</v>
      </c>
      <c r="BF142" s="593">
        <v>0</v>
      </c>
      <c r="BG142" s="593">
        <v>0</v>
      </c>
      <c r="BH142" s="506">
        <v>8</v>
      </c>
      <c r="BI142" s="506">
        <v>1</v>
      </c>
      <c r="BJ142" s="506">
        <v>6</v>
      </c>
      <c r="BK142" s="506">
        <v>1</v>
      </c>
      <c r="BL142" s="506">
        <v>0</v>
      </c>
      <c r="BM142" s="506">
        <v>0</v>
      </c>
      <c r="BN142" s="506">
        <v>6</v>
      </c>
      <c r="BO142" s="506">
        <v>1</v>
      </c>
      <c r="BP142" s="506">
        <v>5</v>
      </c>
      <c r="BQ142" s="506">
        <v>1</v>
      </c>
      <c r="BR142" s="506">
        <v>5</v>
      </c>
      <c r="BS142" s="507">
        <v>0</v>
      </c>
      <c r="BT142" s="504">
        <v>5</v>
      </c>
      <c r="BU142" s="505"/>
      <c r="BV142" s="505">
        <v>1</v>
      </c>
      <c r="BW142" s="505">
        <v>1</v>
      </c>
      <c r="BX142" s="505">
        <v>2</v>
      </c>
      <c r="BY142" s="505">
        <v>3</v>
      </c>
      <c r="BZ142" s="505">
        <v>949414772</v>
      </c>
      <c r="CA142" s="505" t="s">
        <v>440</v>
      </c>
      <c r="CB142" s="509"/>
      <c r="CC142" s="467">
        <v>2</v>
      </c>
      <c r="CD142" s="467">
        <v>3</v>
      </c>
      <c r="CE142" s="475"/>
      <c r="CF142" s="475"/>
      <c r="CG142" s="466"/>
    </row>
    <row r="143" spans="1:85" ht="15.75" customHeight="1">
      <c r="A143" s="615">
        <v>7</v>
      </c>
      <c r="B143" s="596" t="s">
        <v>441</v>
      </c>
      <c r="C143" s="592">
        <v>22</v>
      </c>
      <c r="D143" s="592">
        <v>676</v>
      </c>
      <c r="E143" s="592">
        <v>0</v>
      </c>
      <c r="F143" s="551">
        <v>25</v>
      </c>
      <c r="G143" s="593">
        <v>21</v>
      </c>
      <c r="H143" s="593">
        <v>3</v>
      </c>
      <c r="I143" s="593">
        <v>1</v>
      </c>
      <c r="J143" s="593">
        <v>-1</v>
      </c>
      <c r="K143" s="593">
        <v>4</v>
      </c>
      <c r="L143" s="1065"/>
      <c r="M143" s="1065"/>
      <c r="N143" s="1065"/>
      <c r="O143" s="1065"/>
      <c r="P143" s="551">
        <v>1</v>
      </c>
      <c r="Q143" s="593">
        <v>1</v>
      </c>
      <c r="R143" s="593">
        <v>0</v>
      </c>
      <c r="S143" s="593">
        <v>0</v>
      </c>
      <c r="T143" s="593">
        <v>29</v>
      </c>
      <c r="U143" s="593">
        <v>0</v>
      </c>
      <c r="V143" s="593">
        <v>6</v>
      </c>
      <c r="W143" s="551">
        <v>0</v>
      </c>
      <c r="X143" s="593">
        <v>0</v>
      </c>
      <c r="Y143" s="593">
        <v>0</v>
      </c>
      <c r="Z143" s="593">
        <v>0</v>
      </c>
      <c r="AA143" s="593">
        <v>1</v>
      </c>
      <c r="AB143" s="551">
        <v>1</v>
      </c>
      <c r="AC143" s="593">
        <v>0</v>
      </c>
      <c r="AD143" s="593">
        <v>0</v>
      </c>
      <c r="AE143" s="593">
        <v>1</v>
      </c>
      <c r="AF143" s="593">
        <v>1</v>
      </c>
      <c r="AG143" s="551">
        <v>0</v>
      </c>
      <c r="AH143" s="593">
        <v>0</v>
      </c>
      <c r="AI143" s="593">
        <v>0</v>
      </c>
      <c r="AJ143" s="593">
        <v>0</v>
      </c>
      <c r="AK143" s="593">
        <v>1</v>
      </c>
      <c r="AL143" s="551">
        <v>0</v>
      </c>
      <c r="AM143" s="593">
        <v>0</v>
      </c>
      <c r="AN143" s="593">
        <v>0</v>
      </c>
      <c r="AO143" s="593">
        <v>0</v>
      </c>
      <c r="AP143" s="593">
        <v>1</v>
      </c>
      <c r="AQ143" s="593">
        <v>2</v>
      </c>
      <c r="AR143" s="593">
        <v>0</v>
      </c>
      <c r="AS143" s="593">
        <v>2</v>
      </c>
      <c r="AT143" s="593">
        <v>0</v>
      </c>
      <c r="AU143" s="593">
        <v>4</v>
      </c>
      <c r="AV143" s="551">
        <v>2</v>
      </c>
      <c r="AW143" s="593">
        <v>1</v>
      </c>
      <c r="AX143" s="593">
        <v>0</v>
      </c>
      <c r="AY143" s="593">
        <v>1</v>
      </c>
      <c r="AZ143" s="593">
        <v>0</v>
      </c>
      <c r="BA143" s="593">
        <v>4</v>
      </c>
      <c r="BB143" s="551">
        <v>2</v>
      </c>
      <c r="BC143" s="593">
        <v>1</v>
      </c>
      <c r="BD143" s="593">
        <v>1</v>
      </c>
      <c r="BE143" s="593">
        <v>0</v>
      </c>
      <c r="BF143" s="593">
        <v>0</v>
      </c>
      <c r="BG143" s="593">
        <v>0</v>
      </c>
      <c r="BH143" s="506">
        <v>6</v>
      </c>
      <c r="BI143" s="506">
        <v>2</v>
      </c>
      <c r="BJ143" s="506">
        <v>2</v>
      </c>
      <c r="BK143" s="506">
        <v>2</v>
      </c>
      <c r="BL143" s="506">
        <v>1</v>
      </c>
      <c r="BM143" s="506">
        <v>1</v>
      </c>
      <c r="BN143" s="506">
        <v>5</v>
      </c>
      <c r="BO143" s="506">
        <v>3</v>
      </c>
      <c r="BP143" s="506">
        <v>2</v>
      </c>
      <c r="BQ143" s="506">
        <v>2</v>
      </c>
      <c r="BR143" s="506">
        <v>2</v>
      </c>
      <c r="BS143" s="507">
        <v>2</v>
      </c>
      <c r="BT143" s="504">
        <v>4</v>
      </c>
      <c r="BU143" s="505">
        <v>0</v>
      </c>
      <c r="BV143" s="505">
        <v>0</v>
      </c>
      <c r="BW143" s="505">
        <v>1</v>
      </c>
      <c r="BX143" s="505">
        <v>1</v>
      </c>
      <c r="BY143" s="505">
        <v>2</v>
      </c>
      <c r="BZ143" s="505">
        <v>392900122</v>
      </c>
      <c r="CA143" s="505"/>
      <c r="CB143" s="509"/>
      <c r="CC143" s="467">
        <v>1</v>
      </c>
      <c r="CD143" s="467">
        <v>2</v>
      </c>
      <c r="CE143" s="475"/>
      <c r="CF143" s="475"/>
      <c r="CG143" s="466"/>
    </row>
    <row r="144" spans="1:85" ht="15.75" customHeight="1">
      <c r="A144" s="615">
        <v>8</v>
      </c>
      <c r="B144" s="596" t="s">
        <v>442</v>
      </c>
      <c r="C144" s="592">
        <v>23</v>
      </c>
      <c r="D144" s="592">
        <v>615</v>
      </c>
      <c r="E144" s="592">
        <v>100</v>
      </c>
      <c r="F144" s="551">
        <v>29</v>
      </c>
      <c r="G144" s="593">
        <v>18</v>
      </c>
      <c r="H144" s="593">
        <v>11</v>
      </c>
      <c r="I144" s="593">
        <v>0</v>
      </c>
      <c r="J144" s="593">
        <v>0</v>
      </c>
      <c r="K144" s="593">
        <v>0</v>
      </c>
      <c r="L144" s="1065"/>
      <c r="M144" s="1065"/>
      <c r="N144" s="1065"/>
      <c r="O144" s="1065"/>
      <c r="P144" s="551">
        <v>3</v>
      </c>
      <c r="Q144" s="593">
        <v>1</v>
      </c>
      <c r="R144" s="593">
        <v>2</v>
      </c>
      <c r="S144" s="593">
        <v>0</v>
      </c>
      <c r="T144" s="593">
        <v>58</v>
      </c>
      <c r="U144" s="593">
        <v>0</v>
      </c>
      <c r="V144" s="593">
        <v>15</v>
      </c>
      <c r="W144" s="551">
        <v>2</v>
      </c>
      <c r="X144" s="593">
        <v>1</v>
      </c>
      <c r="Y144" s="593">
        <v>1</v>
      </c>
      <c r="Z144" s="593">
        <v>0</v>
      </c>
      <c r="AA144" s="593">
        <v>1</v>
      </c>
      <c r="AB144" s="551">
        <v>1</v>
      </c>
      <c r="AC144" s="593">
        <v>1</v>
      </c>
      <c r="AD144" s="593">
        <v>0</v>
      </c>
      <c r="AE144" s="593">
        <v>0</v>
      </c>
      <c r="AF144" s="593">
        <v>2</v>
      </c>
      <c r="AG144" s="551">
        <v>1</v>
      </c>
      <c r="AH144" s="593">
        <v>1</v>
      </c>
      <c r="AI144" s="593">
        <v>0</v>
      </c>
      <c r="AJ144" s="593">
        <v>0</v>
      </c>
      <c r="AK144" s="593">
        <v>2</v>
      </c>
      <c r="AL144" s="551">
        <v>0</v>
      </c>
      <c r="AM144" s="593">
        <v>0</v>
      </c>
      <c r="AN144" s="593">
        <v>0</v>
      </c>
      <c r="AO144" s="593">
        <v>0</v>
      </c>
      <c r="AP144" s="593">
        <v>3</v>
      </c>
      <c r="AQ144" s="593">
        <v>9</v>
      </c>
      <c r="AR144" s="593">
        <v>0</v>
      </c>
      <c r="AS144" s="593">
        <v>9</v>
      </c>
      <c r="AT144" s="593">
        <v>2</v>
      </c>
      <c r="AU144" s="593">
        <v>0</v>
      </c>
      <c r="AV144" s="551">
        <v>11</v>
      </c>
      <c r="AW144" s="593">
        <v>0</v>
      </c>
      <c r="AX144" s="593">
        <v>9</v>
      </c>
      <c r="AY144" s="593">
        <v>2</v>
      </c>
      <c r="AZ144" s="593">
        <v>4</v>
      </c>
      <c r="BA144" s="593">
        <v>9</v>
      </c>
      <c r="BB144" s="551">
        <v>10</v>
      </c>
      <c r="BC144" s="593">
        <v>0</v>
      </c>
      <c r="BD144" s="593">
        <v>10</v>
      </c>
      <c r="BE144" s="593">
        <v>0</v>
      </c>
      <c r="BF144" s="593">
        <v>0</v>
      </c>
      <c r="BG144" s="593">
        <v>10</v>
      </c>
      <c r="BH144" s="506">
        <v>8</v>
      </c>
      <c r="BI144" s="506">
        <v>0</v>
      </c>
      <c r="BJ144" s="506">
        <v>7</v>
      </c>
      <c r="BK144" s="506">
        <v>1</v>
      </c>
      <c r="BL144" s="506">
        <v>-1</v>
      </c>
      <c r="BM144" s="506">
        <v>1</v>
      </c>
      <c r="BN144" s="506">
        <v>7</v>
      </c>
      <c r="BO144" s="506">
        <v>5</v>
      </c>
      <c r="BP144" s="506">
        <v>2</v>
      </c>
      <c r="BQ144" s="506">
        <v>0</v>
      </c>
      <c r="BR144" s="506">
        <v>0</v>
      </c>
      <c r="BS144" s="507">
        <v>3</v>
      </c>
      <c r="BT144" s="504">
        <v>6</v>
      </c>
      <c r="BU144" s="505">
        <v>0</v>
      </c>
      <c r="BV144" s="505">
        <v>1</v>
      </c>
      <c r="BW144" s="505">
        <v>3</v>
      </c>
      <c r="BX144" s="505">
        <v>0</v>
      </c>
      <c r="BY144" s="505">
        <v>4</v>
      </c>
      <c r="BZ144" s="505" t="s">
        <v>443</v>
      </c>
      <c r="CA144" s="505"/>
      <c r="CB144" s="515"/>
      <c r="CC144" s="467">
        <v>2</v>
      </c>
      <c r="CD144" s="467">
        <v>5</v>
      </c>
      <c r="CE144" s="475"/>
      <c r="CF144" s="475"/>
      <c r="CG144" s="466"/>
    </row>
    <row r="145" spans="1:85" ht="15.75" customHeight="1">
      <c r="A145" s="615">
        <v>9</v>
      </c>
      <c r="B145" s="596" t="s">
        <v>444</v>
      </c>
      <c r="C145" s="592">
        <v>16</v>
      </c>
      <c r="D145" s="592">
        <v>400</v>
      </c>
      <c r="E145" s="592">
        <v>56</v>
      </c>
      <c r="F145" s="551">
        <v>21</v>
      </c>
      <c r="G145" s="593">
        <v>12</v>
      </c>
      <c r="H145" s="593">
        <v>9</v>
      </c>
      <c r="I145" s="593">
        <v>0</v>
      </c>
      <c r="J145" s="593"/>
      <c r="K145" s="593"/>
      <c r="L145" s="1065"/>
      <c r="M145" s="1065"/>
      <c r="N145" s="1065"/>
      <c r="O145" s="1065"/>
      <c r="P145" s="551">
        <v>1</v>
      </c>
      <c r="Q145" s="593">
        <v>1</v>
      </c>
      <c r="R145" s="593">
        <v>0</v>
      </c>
      <c r="S145" s="593">
        <v>0</v>
      </c>
      <c r="T145" s="593">
        <v>20</v>
      </c>
      <c r="U145" s="593">
        <v>0</v>
      </c>
      <c r="V145" s="593">
        <v>30</v>
      </c>
      <c r="W145" s="551">
        <v>1</v>
      </c>
      <c r="X145" s="593">
        <v>1</v>
      </c>
      <c r="Y145" s="593"/>
      <c r="Z145" s="593">
        <v>0</v>
      </c>
      <c r="AA145" s="593"/>
      <c r="AB145" s="551">
        <v>1</v>
      </c>
      <c r="AC145" s="593">
        <v>0</v>
      </c>
      <c r="AD145" s="593">
        <v>1</v>
      </c>
      <c r="AE145" s="593">
        <v>0</v>
      </c>
      <c r="AF145" s="593"/>
      <c r="AG145" s="551">
        <v>1</v>
      </c>
      <c r="AH145" s="593">
        <v>0</v>
      </c>
      <c r="AI145" s="593">
        <v>1</v>
      </c>
      <c r="AJ145" s="593">
        <v>0</v>
      </c>
      <c r="AK145" s="593"/>
      <c r="AL145" s="551">
        <v>1</v>
      </c>
      <c r="AM145" s="593">
        <v>0</v>
      </c>
      <c r="AN145" s="593">
        <v>1</v>
      </c>
      <c r="AO145" s="593">
        <v>0</v>
      </c>
      <c r="AP145" s="593"/>
      <c r="AQ145" s="593">
        <v>4</v>
      </c>
      <c r="AR145" s="593">
        <v>0</v>
      </c>
      <c r="AS145" s="593">
        <v>4</v>
      </c>
      <c r="AT145" s="593">
        <v>0</v>
      </c>
      <c r="AU145" s="593"/>
      <c r="AV145" s="551">
        <v>20</v>
      </c>
      <c r="AW145" s="593">
        <v>10</v>
      </c>
      <c r="AX145" s="593">
        <v>0</v>
      </c>
      <c r="AY145" s="593">
        <v>10</v>
      </c>
      <c r="AZ145" s="593">
        <v>0</v>
      </c>
      <c r="BA145" s="593"/>
      <c r="BB145" s="551">
        <v>4</v>
      </c>
      <c r="BC145" s="593">
        <v>2</v>
      </c>
      <c r="BD145" s="593">
        <v>2</v>
      </c>
      <c r="BE145" s="593">
        <v>0</v>
      </c>
      <c r="BF145" s="593">
        <v>0</v>
      </c>
      <c r="BG145" s="593"/>
      <c r="BH145" s="506">
        <v>4</v>
      </c>
      <c r="BI145" s="506">
        <v>1</v>
      </c>
      <c r="BJ145" s="506">
        <v>3</v>
      </c>
      <c r="BK145" s="506">
        <v>0</v>
      </c>
      <c r="BL145" s="506">
        <v>1</v>
      </c>
      <c r="BM145" s="506">
        <v>0</v>
      </c>
      <c r="BN145" s="506">
        <v>5</v>
      </c>
      <c r="BO145" s="506">
        <v>5</v>
      </c>
      <c r="BP145" s="506">
        <v>0</v>
      </c>
      <c r="BQ145" s="506">
        <v>1</v>
      </c>
      <c r="BR145" s="506">
        <v>0</v>
      </c>
      <c r="BS145" s="507">
        <v>0</v>
      </c>
      <c r="BT145" s="504">
        <v>5</v>
      </c>
      <c r="BU145" s="505"/>
      <c r="BV145" s="505"/>
      <c r="BW145" s="505">
        <v>1</v>
      </c>
      <c r="BX145" s="505"/>
      <c r="BY145" s="505">
        <v>4</v>
      </c>
      <c r="BZ145" s="505" t="s">
        <v>445</v>
      </c>
      <c r="CA145" s="505"/>
      <c r="CB145" s="509"/>
      <c r="CC145" s="467"/>
      <c r="CD145" s="467">
        <v>4</v>
      </c>
      <c r="CE145" s="475"/>
      <c r="CF145" s="475"/>
      <c r="CG145" s="466"/>
    </row>
    <row r="146" spans="1:85" ht="15.75" customHeight="1">
      <c r="A146" s="615">
        <v>10</v>
      </c>
      <c r="B146" s="596" t="s">
        <v>446</v>
      </c>
      <c r="C146" s="592">
        <v>15</v>
      </c>
      <c r="D146" s="592">
        <v>350</v>
      </c>
      <c r="E146" s="592">
        <v>134</v>
      </c>
      <c r="F146" s="551">
        <v>18</v>
      </c>
      <c r="G146" s="593">
        <v>2</v>
      </c>
      <c r="H146" s="593">
        <v>16</v>
      </c>
      <c r="I146" s="593">
        <v>0</v>
      </c>
      <c r="J146" s="593"/>
      <c r="K146" s="593"/>
      <c r="L146" s="1065"/>
      <c r="M146" s="1065"/>
      <c r="N146" s="1065"/>
      <c r="O146" s="1065"/>
      <c r="P146" s="551">
        <v>1</v>
      </c>
      <c r="Q146" s="593">
        <v>0</v>
      </c>
      <c r="R146" s="593">
        <v>1</v>
      </c>
      <c r="S146" s="593">
        <v>0</v>
      </c>
      <c r="T146" s="593">
        <v>20</v>
      </c>
      <c r="U146" s="593"/>
      <c r="V146" s="593"/>
      <c r="W146" s="551">
        <v>0</v>
      </c>
      <c r="X146" s="593">
        <v>0</v>
      </c>
      <c r="Y146" s="593">
        <v>0</v>
      </c>
      <c r="Z146" s="593">
        <v>0</v>
      </c>
      <c r="AA146" s="593"/>
      <c r="AB146" s="551">
        <v>1</v>
      </c>
      <c r="AC146" s="593">
        <v>0</v>
      </c>
      <c r="AD146" s="593">
        <v>1</v>
      </c>
      <c r="AE146" s="593">
        <v>0</v>
      </c>
      <c r="AF146" s="593"/>
      <c r="AG146" s="551">
        <v>1</v>
      </c>
      <c r="AH146" s="593">
        <v>0</v>
      </c>
      <c r="AI146" s="593">
        <v>1</v>
      </c>
      <c r="AJ146" s="593">
        <v>0</v>
      </c>
      <c r="AK146" s="593"/>
      <c r="AL146" s="551">
        <v>0</v>
      </c>
      <c r="AM146" s="593">
        <v>0</v>
      </c>
      <c r="AN146" s="593">
        <v>0</v>
      </c>
      <c r="AO146" s="593">
        <v>0</v>
      </c>
      <c r="AP146" s="593"/>
      <c r="AQ146" s="593">
        <v>6</v>
      </c>
      <c r="AR146" s="593">
        <v>0</v>
      </c>
      <c r="AS146" s="593">
        <v>6</v>
      </c>
      <c r="AT146" s="593">
        <v>0</v>
      </c>
      <c r="AU146" s="593"/>
      <c r="AV146" s="551">
        <v>16</v>
      </c>
      <c r="AW146" s="593">
        <v>8</v>
      </c>
      <c r="AX146" s="593">
        <v>0</v>
      </c>
      <c r="AY146" s="593">
        <v>8</v>
      </c>
      <c r="AZ146" s="593">
        <v>0</v>
      </c>
      <c r="BA146" s="593"/>
      <c r="BB146" s="551">
        <v>4</v>
      </c>
      <c r="BC146" s="593">
        <v>2</v>
      </c>
      <c r="BD146" s="593">
        <v>0</v>
      </c>
      <c r="BE146" s="593">
        <v>2</v>
      </c>
      <c r="BF146" s="593">
        <v>0</v>
      </c>
      <c r="BG146" s="593"/>
      <c r="BH146" s="506">
        <v>20</v>
      </c>
      <c r="BI146" s="506"/>
      <c r="BJ146" s="506">
        <v>18</v>
      </c>
      <c r="BK146" s="506">
        <v>2</v>
      </c>
      <c r="BL146" s="506">
        <v>1</v>
      </c>
      <c r="BM146" s="506">
        <v>0</v>
      </c>
      <c r="BN146" s="506">
        <v>9</v>
      </c>
      <c r="BO146" s="506">
        <v>9</v>
      </c>
      <c r="BP146" s="506">
        <v>0</v>
      </c>
      <c r="BQ146" s="506">
        <v>0</v>
      </c>
      <c r="BR146" s="506">
        <v>1</v>
      </c>
      <c r="BS146" s="507">
        <v>0</v>
      </c>
      <c r="BT146" s="504">
        <v>6</v>
      </c>
      <c r="BU146" s="505"/>
      <c r="BV146" s="505"/>
      <c r="BW146" s="505">
        <v>1</v>
      </c>
      <c r="BX146" s="505"/>
      <c r="BY146" s="505">
        <v>5</v>
      </c>
      <c r="BZ146" s="505">
        <v>943285200</v>
      </c>
      <c r="CA146" s="505"/>
      <c r="CB146" s="509"/>
      <c r="CC146" s="467"/>
      <c r="CD146" s="467">
        <v>5</v>
      </c>
      <c r="CE146" s="475"/>
      <c r="CF146" s="475"/>
      <c r="CG146" s="466"/>
    </row>
    <row r="147" spans="1:85" ht="15.75" customHeight="1">
      <c r="A147" s="615">
        <v>11</v>
      </c>
      <c r="B147" s="596" t="s">
        <v>447</v>
      </c>
      <c r="C147" s="592">
        <v>18</v>
      </c>
      <c r="D147" s="592">
        <v>432</v>
      </c>
      <c r="E147" s="592">
        <v>105</v>
      </c>
      <c r="F147" s="551">
        <v>20</v>
      </c>
      <c r="G147" s="593">
        <v>4</v>
      </c>
      <c r="H147" s="593">
        <v>16</v>
      </c>
      <c r="I147" s="593">
        <v>0</v>
      </c>
      <c r="J147" s="593">
        <v>0</v>
      </c>
      <c r="K147" s="593">
        <v>0</v>
      </c>
      <c r="L147" s="1065"/>
      <c r="M147" s="1065"/>
      <c r="N147" s="1065"/>
      <c r="O147" s="1065"/>
      <c r="P147" s="551">
        <v>1</v>
      </c>
      <c r="Q147" s="593">
        <v>0</v>
      </c>
      <c r="R147" s="593">
        <v>1</v>
      </c>
      <c r="S147" s="593">
        <v>0</v>
      </c>
      <c r="T147" s="593">
        <v>20</v>
      </c>
      <c r="U147" s="593"/>
      <c r="V147" s="593"/>
      <c r="W147" s="551">
        <v>0</v>
      </c>
      <c r="X147" s="593">
        <v>0</v>
      </c>
      <c r="Y147" s="593">
        <v>0</v>
      </c>
      <c r="Z147" s="593">
        <v>0</v>
      </c>
      <c r="AA147" s="593"/>
      <c r="AB147" s="551">
        <v>1</v>
      </c>
      <c r="AC147" s="593">
        <v>0</v>
      </c>
      <c r="AD147" s="593">
        <v>1</v>
      </c>
      <c r="AE147" s="593">
        <v>0</v>
      </c>
      <c r="AF147" s="593"/>
      <c r="AG147" s="551">
        <v>1</v>
      </c>
      <c r="AH147" s="593">
        <v>0</v>
      </c>
      <c r="AI147" s="593">
        <v>1</v>
      </c>
      <c r="AJ147" s="593">
        <v>0</v>
      </c>
      <c r="AK147" s="593"/>
      <c r="AL147" s="551">
        <v>0</v>
      </c>
      <c r="AM147" s="593">
        <v>0</v>
      </c>
      <c r="AN147" s="593">
        <v>0</v>
      </c>
      <c r="AO147" s="593">
        <v>0</v>
      </c>
      <c r="AP147" s="593"/>
      <c r="AQ147" s="593">
        <v>5</v>
      </c>
      <c r="AR147" s="593">
        <v>0</v>
      </c>
      <c r="AS147" s="593">
        <v>5</v>
      </c>
      <c r="AT147" s="593">
        <v>0</v>
      </c>
      <c r="AU147" s="593"/>
      <c r="AV147" s="551">
        <v>5</v>
      </c>
      <c r="AW147" s="593">
        <v>0</v>
      </c>
      <c r="AX147" s="593">
        <v>5</v>
      </c>
      <c r="AY147" s="593">
        <v>0</v>
      </c>
      <c r="AZ147" s="593">
        <v>5</v>
      </c>
      <c r="BA147" s="593">
        <v>5</v>
      </c>
      <c r="BB147" s="551">
        <v>4</v>
      </c>
      <c r="BC147" s="593">
        <v>0</v>
      </c>
      <c r="BD147" s="593">
        <v>4</v>
      </c>
      <c r="BE147" s="593">
        <v>0</v>
      </c>
      <c r="BF147" s="593">
        <v>0</v>
      </c>
      <c r="BG147" s="593"/>
      <c r="BH147" s="506">
        <v>13</v>
      </c>
      <c r="BI147" s="506">
        <v>8</v>
      </c>
      <c r="BJ147" s="506">
        <v>4</v>
      </c>
      <c r="BK147" s="506">
        <v>1</v>
      </c>
      <c r="BL147" s="506">
        <v>1</v>
      </c>
      <c r="BM147" s="506">
        <v>0</v>
      </c>
      <c r="BN147" s="506">
        <v>5</v>
      </c>
      <c r="BO147" s="506">
        <v>5</v>
      </c>
      <c r="BP147" s="506">
        <v>0</v>
      </c>
      <c r="BQ147" s="506">
        <v>0</v>
      </c>
      <c r="BR147" s="506">
        <v>0</v>
      </c>
      <c r="BS147" s="507">
        <v>5</v>
      </c>
      <c r="BT147" s="504">
        <v>5</v>
      </c>
      <c r="BU147" s="505">
        <v>0</v>
      </c>
      <c r="BV147" s="505">
        <v>0</v>
      </c>
      <c r="BW147" s="505">
        <v>1</v>
      </c>
      <c r="BX147" s="505"/>
      <c r="BY147" s="505">
        <v>4</v>
      </c>
      <c r="BZ147" s="505"/>
      <c r="CA147" s="505"/>
      <c r="CB147" s="509"/>
      <c r="CC147" s="467"/>
      <c r="CD147" s="467">
        <v>4</v>
      </c>
      <c r="CE147" s="475"/>
      <c r="CF147" s="475"/>
      <c r="CG147" s="466"/>
    </row>
    <row r="148" spans="1:85" ht="15.75" customHeight="1">
      <c r="A148" s="615">
        <v>12</v>
      </c>
      <c r="B148" s="596" t="s">
        <v>448</v>
      </c>
      <c r="C148" s="592">
        <v>16</v>
      </c>
      <c r="D148" s="592">
        <v>373</v>
      </c>
      <c r="E148" s="592">
        <v>81</v>
      </c>
      <c r="F148" s="551">
        <v>16</v>
      </c>
      <c r="G148" s="593">
        <v>2</v>
      </c>
      <c r="H148" s="593">
        <v>14</v>
      </c>
      <c r="I148" s="593">
        <v>0</v>
      </c>
      <c r="J148" s="593"/>
      <c r="K148" s="593"/>
      <c r="L148" s="1065"/>
      <c r="M148" s="1065"/>
      <c r="N148" s="1065"/>
      <c r="O148" s="1065"/>
      <c r="P148" s="551">
        <v>1</v>
      </c>
      <c r="Q148" s="593">
        <v>0</v>
      </c>
      <c r="R148" s="593">
        <v>1</v>
      </c>
      <c r="S148" s="593">
        <v>0</v>
      </c>
      <c r="T148" s="593">
        <v>25</v>
      </c>
      <c r="U148" s="593">
        <v>1</v>
      </c>
      <c r="V148" s="593">
        <v>30</v>
      </c>
      <c r="W148" s="551">
        <v>0</v>
      </c>
      <c r="X148" s="593">
        <v>0</v>
      </c>
      <c r="Y148" s="593">
        <v>0</v>
      </c>
      <c r="Z148" s="593">
        <v>0</v>
      </c>
      <c r="AA148" s="593">
        <v>1</v>
      </c>
      <c r="AB148" s="551">
        <v>0</v>
      </c>
      <c r="AC148" s="593">
        <v>0</v>
      </c>
      <c r="AD148" s="593">
        <v>0</v>
      </c>
      <c r="AE148" s="593">
        <v>0</v>
      </c>
      <c r="AF148" s="593">
        <v>1</v>
      </c>
      <c r="AG148" s="551">
        <v>0</v>
      </c>
      <c r="AH148" s="593">
        <v>0</v>
      </c>
      <c r="AI148" s="593">
        <v>0</v>
      </c>
      <c r="AJ148" s="593">
        <v>0</v>
      </c>
      <c r="AK148" s="593">
        <v>1</v>
      </c>
      <c r="AL148" s="551">
        <v>0</v>
      </c>
      <c r="AM148" s="593">
        <v>0</v>
      </c>
      <c r="AN148" s="593">
        <v>0</v>
      </c>
      <c r="AO148" s="593">
        <v>0</v>
      </c>
      <c r="AP148" s="593">
        <v>1</v>
      </c>
      <c r="AQ148" s="593">
        <v>8</v>
      </c>
      <c r="AR148" s="593">
        <v>0</v>
      </c>
      <c r="AS148" s="593">
        <v>8</v>
      </c>
      <c r="AT148" s="593">
        <v>0</v>
      </c>
      <c r="AU148" s="593">
        <v>0</v>
      </c>
      <c r="AV148" s="551">
        <v>6</v>
      </c>
      <c r="AW148" s="593">
        <v>3</v>
      </c>
      <c r="AX148" s="593">
        <v>0</v>
      </c>
      <c r="AY148" s="593">
        <v>3</v>
      </c>
      <c r="AZ148" s="593">
        <v>0</v>
      </c>
      <c r="BA148" s="593">
        <v>-3</v>
      </c>
      <c r="BB148" s="551">
        <v>8</v>
      </c>
      <c r="BC148" s="593">
        <v>4</v>
      </c>
      <c r="BD148" s="593">
        <v>4</v>
      </c>
      <c r="BE148" s="593">
        <v>0</v>
      </c>
      <c r="BF148" s="593">
        <v>0</v>
      </c>
      <c r="BG148" s="593"/>
      <c r="BH148" s="506">
        <v>10</v>
      </c>
      <c r="BI148" s="506">
        <v>6</v>
      </c>
      <c r="BJ148" s="506">
        <v>4</v>
      </c>
      <c r="BK148" s="506">
        <v>0</v>
      </c>
      <c r="BL148" s="506">
        <v>1</v>
      </c>
      <c r="BM148" s="506"/>
      <c r="BN148" s="506">
        <v>0</v>
      </c>
      <c r="BO148" s="506">
        <v>4</v>
      </c>
      <c r="BP148" s="506">
        <v>5</v>
      </c>
      <c r="BQ148" s="506">
        <v>5</v>
      </c>
      <c r="BR148" s="506">
        <v>0</v>
      </c>
      <c r="BS148" s="507">
        <v>0</v>
      </c>
      <c r="BT148" s="504">
        <v>3</v>
      </c>
      <c r="BU148" s="505"/>
      <c r="BV148" s="505">
        <v>2</v>
      </c>
      <c r="BW148" s="505">
        <v>1</v>
      </c>
      <c r="BX148" s="505">
        <v>2</v>
      </c>
      <c r="BY148" s="505">
        <v>2</v>
      </c>
      <c r="BZ148" s="505"/>
      <c r="CA148" s="505"/>
      <c r="CB148" s="515"/>
      <c r="CC148" s="467">
        <v>2</v>
      </c>
      <c r="CD148" s="467">
        <v>2</v>
      </c>
      <c r="CE148" s="475"/>
      <c r="CF148" s="475"/>
      <c r="CG148" s="466"/>
    </row>
    <row r="149" spans="1:85" s="212" customFormat="1" ht="24.75" customHeight="1">
      <c r="A149" s="608" t="s">
        <v>226</v>
      </c>
      <c r="B149" s="547" t="s">
        <v>449</v>
      </c>
      <c r="C149" s="548">
        <f t="shared" ref="C149:CD149" si="60">SUM(C150:C164)</f>
        <v>329</v>
      </c>
      <c r="D149" s="548">
        <f t="shared" si="60"/>
        <v>8708</v>
      </c>
      <c r="E149" s="548">
        <f t="shared" si="60"/>
        <v>4939</v>
      </c>
      <c r="F149" s="548">
        <f t="shared" si="60"/>
        <v>329</v>
      </c>
      <c r="G149" s="548">
        <f t="shared" si="60"/>
        <v>241</v>
      </c>
      <c r="H149" s="548">
        <f t="shared" si="60"/>
        <v>88</v>
      </c>
      <c r="I149" s="548">
        <f t="shared" si="60"/>
        <v>0</v>
      </c>
      <c r="J149" s="548">
        <f t="shared" si="60"/>
        <v>0</v>
      </c>
      <c r="K149" s="548">
        <f t="shared" si="60"/>
        <v>87</v>
      </c>
      <c r="L149" s="548">
        <f>P149+W149+AB149+AG149+AL149</f>
        <v>32</v>
      </c>
      <c r="M149" s="548">
        <f t="shared" ref="M149" si="61">Q149+X149+AC149+AH149+AM149</f>
        <v>12</v>
      </c>
      <c r="N149" s="548">
        <f t="shared" ref="N149" si="62">R149+Y149+AD149+AI149+AN149</f>
        <v>17</v>
      </c>
      <c r="O149" s="548">
        <f t="shared" ref="O149" si="63">S149+Z149+AE149+AJ149+AO149</f>
        <v>3</v>
      </c>
      <c r="P149" s="548">
        <f t="shared" si="60"/>
        <v>15</v>
      </c>
      <c r="Q149" s="548">
        <f t="shared" si="60"/>
        <v>8</v>
      </c>
      <c r="R149" s="548">
        <f t="shared" si="60"/>
        <v>7</v>
      </c>
      <c r="S149" s="548">
        <f t="shared" si="60"/>
        <v>0</v>
      </c>
      <c r="T149" s="548">
        <f t="shared" si="60"/>
        <v>261</v>
      </c>
      <c r="U149" s="548">
        <f t="shared" si="60"/>
        <v>14</v>
      </c>
      <c r="V149" s="548">
        <f t="shared" si="60"/>
        <v>451</v>
      </c>
      <c r="W149" s="548">
        <f t="shared" si="60"/>
        <v>8</v>
      </c>
      <c r="X149" s="548">
        <f t="shared" si="60"/>
        <v>2</v>
      </c>
      <c r="Y149" s="548">
        <f t="shared" si="60"/>
        <v>5</v>
      </c>
      <c r="Z149" s="548">
        <f t="shared" si="60"/>
        <v>1</v>
      </c>
      <c r="AA149" s="548">
        <f t="shared" si="60"/>
        <v>11</v>
      </c>
      <c r="AB149" s="548">
        <f t="shared" si="60"/>
        <v>4</v>
      </c>
      <c r="AC149" s="548">
        <f t="shared" si="60"/>
        <v>0</v>
      </c>
      <c r="AD149" s="548">
        <f t="shared" si="60"/>
        <v>3</v>
      </c>
      <c r="AE149" s="548">
        <f t="shared" si="60"/>
        <v>1</v>
      </c>
      <c r="AF149" s="548">
        <f t="shared" si="60"/>
        <v>11</v>
      </c>
      <c r="AG149" s="548">
        <f t="shared" si="60"/>
        <v>3</v>
      </c>
      <c r="AH149" s="548">
        <f t="shared" si="60"/>
        <v>2</v>
      </c>
      <c r="AI149" s="548">
        <f t="shared" si="60"/>
        <v>0</v>
      </c>
      <c r="AJ149" s="548">
        <f t="shared" si="60"/>
        <v>1</v>
      </c>
      <c r="AK149" s="548">
        <f t="shared" si="60"/>
        <v>10</v>
      </c>
      <c r="AL149" s="548">
        <f t="shared" si="60"/>
        <v>2</v>
      </c>
      <c r="AM149" s="548">
        <f t="shared" si="60"/>
        <v>0</v>
      </c>
      <c r="AN149" s="548">
        <f t="shared" si="60"/>
        <v>2</v>
      </c>
      <c r="AO149" s="548">
        <f t="shared" si="60"/>
        <v>0</v>
      </c>
      <c r="AP149" s="548">
        <f t="shared" si="60"/>
        <v>12</v>
      </c>
      <c r="AQ149" s="548">
        <f t="shared" si="60"/>
        <v>0</v>
      </c>
      <c r="AR149" s="548">
        <f t="shared" si="60"/>
        <v>0</v>
      </c>
      <c r="AS149" s="548">
        <f t="shared" si="60"/>
        <v>0</v>
      </c>
      <c r="AT149" s="548">
        <f t="shared" si="60"/>
        <v>0</v>
      </c>
      <c r="AU149" s="548">
        <f t="shared" si="60"/>
        <v>0</v>
      </c>
      <c r="AV149" s="548">
        <f t="shared" si="60"/>
        <v>249</v>
      </c>
      <c r="AW149" s="548">
        <f t="shared" si="60"/>
        <v>38</v>
      </c>
      <c r="AX149" s="548">
        <f t="shared" si="60"/>
        <v>200</v>
      </c>
      <c r="AY149" s="548">
        <f t="shared" si="60"/>
        <v>11</v>
      </c>
      <c r="AZ149" s="548">
        <f t="shared" si="60"/>
        <v>113</v>
      </c>
      <c r="BA149" s="548">
        <f t="shared" si="60"/>
        <v>154</v>
      </c>
      <c r="BB149" s="551">
        <f t="shared" ref="BB149:BB183" si="64">BC149+BD149+BE149</f>
        <v>59</v>
      </c>
      <c r="BC149" s="548">
        <f t="shared" si="60"/>
        <v>14</v>
      </c>
      <c r="BD149" s="548">
        <f t="shared" si="60"/>
        <v>42</v>
      </c>
      <c r="BE149" s="548">
        <f t="shared" si="60"/>
        <v>3</v>
      </c>
      <c r="BF149" s="548">
        <f t="shared" si="60"/>
        <v>4</v>
      </c>
      <c r="BG149" s="548">
        <f t="shared" si="60"/>
        <v>5</v>
      </c>
      <c r="BH149" s="548">
        <f t="shared" si="60"/>
        <v>36</v>
      </c>
      <c r="BI149" s="548">
        <f t="shared" si="60"/>
        <v>15</v>
      </c>
      <c r="BJ149" s="548">
        <f t="shared" si="60"/>
        <v>19</v>
      </c>
      <c r="BK149" s="548">
        <f t="shared" si="60"/>
        <v>2</v>
      </c>
      <c r="BL149" s="548">
        <f t="shared" si="60"/>
        <v>12</v>
      </c>
      <c r="BM149" s="548">
        <f t="shared" si="60"/>
        <v>240</v>
      </c>
      <c r="BN149" s="548">
        <f t="shared" si="60"/>
        <v>67</v>
      </c>
      <c r="BO149" s="548">
        <f t="shared" si="60"/>
        <v>118</v>
      </c>
      <c r="BP149" s="548">
        <f t="shared" si="60"/>
        <v>55</v>
      </c>
      <c r="BQ149" s="548">
        <f t="shared" si="60"/>
        <v>-4</v>
      </c>
      <c r="BR149" s="548">
        <f t="shared" si="60"/>
        <v>262</v>
      </c>
      <c r="BS149" s="548">
        <f t="shared" si="60"/>
        <v>52</v>
      </c>
      <c r="BT149" s="548">
        <f t="shared" si="60"/>
        <v>19</v>
      </c>
      <c r="BU149" s="548">
        <f t="shared" si="60"/>
        <v>33</v>
      </c>
      <c r="BV149" s="548">
        <f t="shared" si="60"/>
        <v>30</v>
      </c>
      <c r="BW149" s="548">
        <f t="shared" si="60"/>
        <v>16</v>
      </c>
      <c r="BX149" s="548">
        <f t="shared" si="60"/>
        <v>13</v>
      </c>
      <c r="BY149" s="548">
        <f t="shared" si="60"/>
        <v>54</v>
      </c>
      <c r="BZ149" s="548">
        <f t="shared" si="60"/>
        <v>1</v>
      </c>
      <c r="CA149" s="548">
        <f t="shared" si="60"/>
        <v>7</v>
      </c>
      <c r="CB149" s="548">
        <f t="shared" si="60"/>
        <v>24</v>
      </c>
      <c r="CC149" s="548">
        <f t="shared" si="60"/>
        <v>7</v>
      </c>
      <c r="CD149" s="548">
        <f t="shared" si="60"/>
        <v>37</v>
      </c>
      <c r="CE149" s="548">
        <f>SUM(CE150:CE164)</f>
        <v>1582291874</v>
      </c>
      <c r="CF149" s="548">
        <f>SUM(CF150:CF164)</f>
        <v>0</v>
      </c>
      <c r="CG149" s="548">
        <f>SUM(CG150:CG164)</f>
        <v>0</v>
      </c>
    </row>
    <row r="150" spans="1:85" ht="15.75" customHeight="1">
      <c r="A150" s="611">
        <v>1</v>
      </c>
      <c r="B150" s="880" t="s">
        <v>450</v>
      </c>
      <c r="C150" s="881">
        <v>29</v>
      </c>
      <c r="D150" s="881">
        <v>767</v>
      </c>
      <c r="E150" s="881">
        <v>379</v>
      </c>
      <c r="F150" s="882">
        <f>G150+H150+I150</f>
        <v>29</v>
      </c>
      <c r="G150" s="883">
        <v>25</v>
      </c>
      <c r="H150" s="883">
        <v>4</v>
      </c>
      <c r="I150" s="883">
        <v>0</v>
      </c>
      <c r="J150" s="883">
        <v>0</v>
      </c>
      <c r="K150" s="883">
        <v>3</v>
      </c>
      <c r="L150" s="883"/>
      <c r="M150" s="883"/>
      <c r="N150" s="883"/>
      <c r="O150" s="883"/>
      <c r="P150" s="884">
        <f>Q150+R150+S150</f>
        <v>2</v>
      </c>
      <c r="Q150" s="883">
        <v>1</v>
      </c>
      <c r="R150" s="883">
        <v>1</v>
      </c>
      <c r="S150" s="883">
        <v>0</v>
      </c>
      <c r="T150" s="883">
        <v>22</v>
      </c>
      <c r="U150" s="883">
        <v>2</v>
      </c>
      <c r="V150" s="883">
        <v>50</v>
      </c>
      <c r="W150" s="884">
        <f>X150+Y150+Z150</f>
        <v>2</v>
      </c>
      <c r="X150" s="883">
        <v>0</v>
      </c>
      <c r="Y150" s="883">
        <v>1</v>
      </c>
      <c r="Z150" s="883">
        <v>1</v>
      </c>
      <c r="AA150" s="883">
        <v>0</v>
      </c>
      <c r="AB150" s="884">
        <f t="shared" ref="AB150:AB164" si="65">AC150+AD150+AE150</f>
        <v>1</v>
      </c>
      <c r="AC150" s="883">
        <v>0</v>
      </c>
      <c r="AD150" s="883">
        <v>0</v>
      </c>
      <c r="AE150" s="883">
        <v>1</v>
      </c>
      <c r="AF150" s="883">
        <v>1</v>
      </c>
      <c r="AG150" s="884">
        <f t="shared" ref="AG150:AG164" si="66">AH150+AI150+AJ150</f>
        <v>1</v>
      </c>
      <c r="AH150" s="883">
        <v>0</v>
      </c>
      <c r="AI150" s="883">
        <v>0</v>
      </c>
      <c r="AJ150" s="883">
        <v>1</v>
      </c>
      <c r="AK150" s="883">
        <v>1</v>
      </c>
      <c r="AL150" s="884">
        <f t="shared" ref="AL150:AL164" si="67">AM150+AN150+AO150</f>
        <v>0</v>
      </c>
      <c r="AM150" s="883">
        <v>0</v>
      </c>
      <c r="AN150" s="883">
        <v>0</v>
      </c>
      <c r="AO150" s="883">
        <v>0</v>
      </c>
      <c r="AP150" s="883">
        <v>1</v>
      </c>
      <c r="AQ150" s="883"/>
      <c r="AR150" s="883"/>
      <c r="AS150" s="883"/>
      <c r="AT150" s="883"/>
      <c r="AU150" s="883"/>
      <c r="AV150" s="884">
        <f t="shared" ref="AV150:AV164" si="68">AW150+AX150+AY150</f>
        <v>26</v>
      </c>
      <c r="AW150" s="883">
        <v>0</v>
      </c>
      <c r="AX150" s="883">
        <v>19</v>
      </c>
      <c r="AY150" s="883">
        <v>7</v>
      </c>
      <c r="AZ150" s="883">
        <v>0</v>
      </c>
      <c r="BA150" s="883">
        <v>7</v>
      </c>
      <c r="BB150" s="884">
        <f t="shared" si="64"/>
        <v>0</v>
      </c>
      <c r="BC150" s="883">
        <v>0</v>
      </c>
      <c r="BD150" s="883">
        <v>0</v>
      </c>
      <c r="BE150" s="883">
        <v>0</v>
      </c>
      <c r="BF150" s="883">
        <v>0</v>
      </c>
      <c r="BG150" s="885">
        <v>0</v>
      </c>
      <c r="BH150" s="884">
        <f t="shared" ref="BH150:BH156" si="69">BI150+BJ150+BK150</f>
        <v>8</v>
      </c>
      <c r="BI150" s="883">
        <v>8</v>
      </c>
      <c r="BJ150" s="883">
        <v>0</v>
      </c>
      <c r="BK150" s="883">
        <v>0</v>
      </c>
      <c r="BL150" s="885">
        <v>0</v>
      </c>
      <c r="BM150" s="884">
        <f t="shared" ref="BM150:BM156" si="70">BN150+BO150+BP150</f>
        <v>29</v>
      </c>
      <c r="BN150" s="883">
        <v>20</v>
      </c>
      <c r="BO150" s="883">
        <v>0</v>
      </c>
      <c r="BP150" s="883">
        <v>9</v>
      </c>
      <c r="BQ150" s="883">
        <v>0</v>
      </c>
      <c r="BR150" s="883">
        <v>0</v>
      </c>
      <c r="BS150" s="881">
        <v>4</v>
      </c>
      <c r="BT150" s="881">
        <v>4</v>
      </c>
      <c r="BU150" s="881">
        <v>0</v>
      </c>
      <c r="BV150" s="881">
        <v>2</v>
      </c>
      <c r="BW150" s="881">
        <v>0</v>
      </c>
      <c r="BX150" s="881">
        <v>0</v>
      </c>
      <c r="BY150" s="881">
        <v>2</v>
      </c>
      <c r="BZ150" s="881">
        <v>0</v>
      </c>
      <c r="CA150" s="881">
        <v>0</v>
      </c>
      <c r="CB150" s="881">
        <v>2</v>
      </c>
      <c r="CC150" s="881">
        <v>2</v>
      </c>
      <c r="CD150" s="881">
        <v>0</v>
      </c>
      <c r="CE150" s="886" t="s">
        <v>960</v>
      </c>
      <c r="CF150" s="887"/>
      <c r="CG150" s="481"/>
    </row>
    <row r="151" spans="1:85" ht="15.75" customHeight="1">
      <c r="A151" s="611">
        <v>2</v>
      </c>
      <c r="B151" s="880" t="s">
        <v>451</v>
      </c>
      <c r="C151" s="881">
        <v>23</v>
      </c>
      <c r="D151" s="881">
        <v>620</v>
      </c>
      <c r="E151" s="881">
        <v>260</v>
      </c>
      <c r="F151" s="882">
        <f>G151+H151+I151</f>
        <v>23</v>
      </c>
      <c r="G151" s="883">
        <v>18</v>
      </c>
      <c r="H151" s="883">
        <v>5</v>
      </c>
      <c r="I151" s="883">
        <v>0</v>
      </c>
      <c r="J151" s="883">
        <v>0</v>
      </c>
      <c r="K151" s="883">
        <v>5</v>
      </c>
      <c r="L151" s="883"/>
      <c r="M151" s="883"/>
      <c r="N151" s="883"/>
      <c r="O151" s="883"/>
      <c r="P151" s="884">
        <f>Q151+R151+S151</f>
        <v>1</v>
      </c>
      <c r="Q151" s="883">
        <v>1</v>
      </c>
      <c r="R151" s="883">
        <v>0</v>
      </c>
      <c r="S151" s="883">
        <v>0</v>
      </c>
      <c r="T151" s="883">
        <v>19</v>
      </c>
      <c r="U151" s="883">
        <v>0</v>
      </c>
      <c r="V151" s="883">
        <v>19</v>
      </c>
      <c r="W151" s="884">
        <f>X151+Y151+Z151</f>
        <v>0</v>
      </c>
      <c r="X151" s="883">
        <v>0</v>
      </c>
      <c r="Y151" s="883">
        <v>0</v>
      </c>
      <c r="Z151" s="883">
        <v>0</v>
      </c>
      <c r="AA151" s="883">
        <v>1</v>
      </c>
      <c r="AB151" s="884">
        <f t="shared" si="65"/>
        <v>0</v>
      </c>
      <c r="AC151" s="883">
        <v>0</v>
      </c>
      <c r="AD151" s="883">
        <v>0</v>
      </c>
      <c r="AE151" s="883">
        <v>0</v>
      </c>
      <c r="AF151" s="883">
        <v>1</v>
      </c>
      <c r="AG151" s="884">
        <f t="shared" si="66"/>
        <v>0</v>
      </c>
      <c r="AH151" s="883">
        <v>0</v>
      </c>
      <c r="AI151" s="883">
        <v>0</v>
      </c>
      <c r="AJ151" s="883">
        <v>0</v>
      </c>
      <c r="AK151" s="883">
        <v>1</v>
      </c>
      <c r="AL151" s="884">
        <f t="shared" si="67"/>
        <v>0</v>
      </c>
      <c r="AM151" s="883">
        <v>0</v>
      </c>
      <c r="AN151" s="885">
        <v>0</v>
      </c>
      <c r="AO151" s="885">
        <v>0</v>
      </c>
      <c r="AP151" s="883">
        <v>1</v>
      </c>
      <c r="AQ151" s="883"/>
      <c r="AR151" s="883"/>
      <c r="AS151" s="883"/>
      <c r="AT151" s="883"/>
      <c r="AU151" s="883"/>
      <c r="AV151" s="884">
        <f t="shared" si="68"/>
        <v>6</v>
      </c>
      <c r="AW151" s="885">
        <v>0</v>
      </c>
      <c r="AX151" s="883">
        <v>6</v>
      </c>
      <c r="AY151" s="885">
        <v>0</v>
      </c>
      <c r="AZ151" s="883">
        <v>10</v>
      </c>
      <c r="BA151" s="883">
        <v>10</v>
      </c>
      <c r="BB151" s="884">
        <f t="shared" si="64"/>
        <v>9</v>
      </c>
      <c r="BC151" s="885">
        <v>0</v>
      </c>
      <c r="BD151" s="883">
        <v>8</v>
      </c>
      <c r="BE151" s="883">
        <v>1</v>
      </c>
      <c r="BF151" s="883">
        <v>0</v>
      </c>
      <c r="BG151" s="883">
        <v>1</v>
      </c>
      <c r="BH151" s="884">
        <f t="shared" si="69"/>
        <v>4</v>
      </c>
      <c r="BI151" s="885">
        <v>0</v>
      </c>
      <c r="BJ151" s="883">
        <v>4</v>
      </c>
      <c r="BK151" s="885">
        <v>0</v>
      </c>
      <c r="BL151" s="885">
        <v>0</v>
      </c>
      <c r="BM151" s="884">
        <f t="shared" si="70"/>
        <v>19</v>
      </c>
      <c r="BN151" s="883">
        <v>0</v>
      </c>
      <c r="BO151" s="883">
        <v>18</v>
      </c>
      <c r="BP151" s="883">
        <v>1</v>
      </c>
      <c r="BQ151" s="883">
        <v>-2</v>
      </c>
      <c r="BR151" s="883">
        <v>20</v>
      </c>
      <c r="BS151" s="881">
        <v>8</v>
      </c>
      <c r="BT151" s="881">
        <v>5</v>
      </c>
      <c r="BU151" s="881">
        <v>3</v>
      </c>
      <c r="BV151" s="881">
        <v>1</v>
      </c>
      <c r="BW151" s="881">
        <v>0</v>
      </c>
      <c r="BX151" s="881">
        <v>0</v>
      </c>
      <c r="BY151" s="881">
        <v>7</v>
      </c>
      <c r="BZ151" s="881">
        <v>0</v>
      </c>
      <c r="CA151" s="881">
        <v>0</v>
      </c>
      <c r="CB151" s="881">
        <v>1</v>
      </c>
      <c r="CC151" s="881">
        <v>0</v>
      </c>
      <c r="CD151" s="881">
        <v>6</v>
      </c>
      <c r="CE151" s="881">
        <v>378588200</v>
      </c>
      <c r="CF151" s="887"/>
      <c r="CG151" s="481"/>
    </row>
    <row r="152" spans="1:85" ht="15.75" customHeight="1">
      <c r="A152" s="611">
        <v>3</v>
      </c>
      <c r="B152" s="880" t="s">
        <v>452</v>
      </c>
      <c r="C152" s="881">
        <v>11</v>
      </c>
      <c r="D152" s="881">
        <v>291</v>
      </c>
      <c r="E152" s="881">
        <v>85</v>
      </c>
      <c r="F152" s="882">
        <f>G152+H152+I152</f>
        <v>11</v>
      </c>
      <c r="G152" s="883">
        <v>8</v>
      </c>
      <c r="H152" s="883">
        <v>3</v>
      </c>
      <c r="I152" s="883">
        <v>0</v>
      </c>
      <c r="J152" s="883">
        <v>0</v>
      </c>
      <c r="K152" s="883">
        <v>3</v>
      </c>
      <c r="L152" s="883"/>
      <c r="M152" s="883"/>
      <c r="N152" s="883"/>
      <c r="O152" s="883"/>
      <c r="P152" s="884">
        <f>Q152+R152+S152</f>
        <v>1</v>
      </c>
      <c r="Q152" s="883">
        <v>1</v>
      </c>
      <c r="R152" s="883">
        <v>0</v>
      </c>
      <c r="S152" s="883">
        <v>0</v>
      </c>
      <c r="T152" s="883">
        <v>8</v>
      </c>
      <c r="U152" s="883">
        <v>1</v>
      </c>
      <c r="V152" s="883">
        <v>25</v>
      </c>
      <c r="W152" s="884">
        <f>X152+Y152+Z152</f>
        <v>1</v>
      </c>
      <c r="X152" s="883">
        <v>0</v>
      </c>
      <c r="Y152" s="883">
        <v>1</v>
      </c>
      <c r="Z152" s="883">
        <v>0</v>
      </c>
      <c r="AA152" s="883">
        <v>0</v>
      </c>
      <c r="AB152" s="884">
        <f t="shared" si="65"/>
        <v>1</v>
      </c>
      <c r="AC152" s="885">
        <v>0</v>
      </c>
      <c r="AD152" s="883">
        <v>1</v>
      </c>
      <c r="AE152" s="885">
        <v>0</v>
      </c>
      <c r="AF152" s="883">
        <v>0</v>
      </c>
      <c r="AG152" s="884">
        <f t="shared" si="66"/>
        <v>1</v>
      </c>
      <c r="AH152" s="883">
        <v>1</v>
      </c>
      <c r="AI152" s="885">
        <v>0</v>
      </c>
      <c r="AJ152" s="885">
        <v>0</v>
      </c>
      <c r="AK152" s="883">
        <v>0</v>
      </c>
      <c r="AL152" s="884">
        <f t="shared" si="67"/>
        <v>1</v>
      </c>
      <c r="AM152" s="885">
        <v>0</v>
      </c>
      <c r="AN152" s="883">
        <v>1</v>
      </c>
      <c r="AO152" s="885">
        <v>0</v>
      </c>
      <c r="AP152" s="883">
        <v>0</v>
      </c>
      <c r="AQ152" s="883"/>
      <c r="AR152" s="883"/>
      <c r="AS152" s="883"/>
      <c r="AT152" s="883"/>
      <c r="AU152" s="883"/>
      <c r="AV152" s="884">
        <f t="shared" si="68"/>
        <v>8</v>
      </c>
      <c r="AW152" s="885">
        <v>0</v>
      </c>
      <c r="AX152" s="883">
        <v>8</v>
      </c>
      <c r="AY152" s="885">
        <v>0</v>
      </c>
      <c r="AZ152" s="883">
        <v>0</v>
      </c>
      <c r="BA152" s="883">
        <v>8</v>
      </c>
      <c r="BB152" s="884">
        <f t="shared" si="64"/>
        <v>0</v>
      </c>
      <c r="BC152" s="885">
        <v>0</v>
      </c>
      <c r="BD152" s="885">
        <v>0</v>
      </c>
      <c r="BE152" s="885">
        <v>0</v>
      </c>
      <c r="BF152" s="883">
        <v>0</v>
      </c>
      <c r="BG152" s="885">
        <v>0</v>
      </c>
      <c r="BH152" s="884">
        <f t="shared" si="69"/>
        <v>2</v>
      </c>
      <c r="BI152" s="885">
        <v>0</v>
      </c>
      <c r="BJ152" s="883">
        <v>2</v>
      </c>
      <c r="BK152" s="885">
        <v>0</v>
      </c>
      <c r="BL152" s="885">
        <v>0</v>
      </c>
      <c r="BM152" s="884">
        <f t="shared" si="70"/>
        <v>16</v>
      </c>
      <c r="BN152" s="885">
        <v>0</v>
      </c>
      <c r="BO152" s="883">
        <v>16</v>
      </c>
      <c r="BP152" s="885">
        <v>0</v>
      </c>
      <c r="BQ152" s="883">
        <v>0</v>
      </c>
      <c r="BR152" s="883">
        <v>16</v>
      </c>
      <c r="BS152" s="881">
        <v>3</v>
      </c>
      <c r="BT152" s="881">
        <v>1</v>
      </c>
      <c r="BU152" s="881">
        <v>2</v>
      </c>
      <c r="BV152" s="881">
        <v>1</v>
      </c>
      <c r="BW152" s="881">
        <v>2</v>
      </c>
      <c r="BX152" s="881">
        <v>0</v>
      </c>
      <c r="BY152" s="881">
        <v>4</v>
      </c>
      <c r="BZ152" s="881">
        <v>0</v>
      </c>
      <c r="CA152" s="881">
        <v>0</v>
      </c>
      <c r="CB152" s="881">
        <v>1</v>
      </c>
      <c r="CC152" s="881">
        <v>1</v>
      </c>
      <c r="CD152" s="881">
        <v>1</v>
      </c>
      <c r="CE152" s="881"/>
      <c r="CF152" s="887"/>
      <c r="CG152" s="481"/>
    </row>
    <row r="153" spans="1:85" ht="15.75" customHeight="1">
      <c r="A153" s="611">
        <v>4</v>
      </c>
      <c r="B153" s="880" t="s">
        <v>453</v>
      </c>
      <c r="C153" s="881">
        <v>15</v>
      </c>
      <c r="D153" s="881">
        <v>392</v>
      </c>
      <c r="E153" s="881">
        <v>280</v>
      </c>
      <c r="F153" s="882">
        <f>G153+H153+I153</f>
        <v>15</v>
      </c>
      <c r="G153" s="883">
        <v>15</v>
      </c>
      <c r="H153" s="883">
        <v>0</v>
      </c>
      <c r="I153" s="883">
        <v>0</v>
      </c>
      <c r="J153" s="883">
        <v>0</v>
      </c>
      <c r="K153" s="883">
        <v>0</v>
      </c>
      <c r="L153" s="883"/>
      <c r="M153" s="883"/>
      <c r="N153" s="883"/>
      <c r="O153" s="883"/>
      <c r="P153" s="884">
        <f>Q153+R153+S153</f>
        <v>1</v>
      </c>
      <c r="Q153" s="888">
        <v>1</v>
      </c>
      <c r="R153" s="888">
        <v>0</v>
      </c>
      <c r="S153" s="888">
        <v>0</v>
      </c>
      <c r="T153" s="888">
        <v>14</v>
      </c>
      <c r="U153" s="888">
        <v>1</v>
      </c>
      <c r="V153" s="888">
        <v>25</v>
      </c>
      <c r="W153" s="884">
        <f>X153+Y153+Z153</f>
        <v>1</v>
      </c>
      <c r="X153" s="883">
        <v>1</v>
      </c>
      <c r="Y153" s="883">
        <v>0</v>
      </c>
      <c r="Z153" s="883">
        <v>0</v>
      </c>
      <c r="AA153" s="883">
        <v>0</v>
      </c>
      <c r="AB153" s="884">
        <f t="shared" si="65"/>
        <v>1</v>
      </c>
      <c r="AC153" s="885">
        <v>0</v>
      </c>
      <c r="AD153" s="885">
        <v>1</v>
      </c>
      <c r="AE153" s="885">
        <v>0</v>
      </c>
      <c r="AF153" s="883">
        <v>0</v>
      </c>
      <c r="AG153" s="884">
        <f t="shared" si="66"/>
        <v>0</v>
      </c>
      <c r="AH153" s="885">
        <v>0</v>
      </c>
      <c r="AI153" s="885">
        <v>0</v>
      </c>
      <c r="AJ153" s="885">
        <v>0</v>
      </c>
      <c r="AK153" s="883">
        <v>1</v>
      </c>
      <c r="AL153" s="884">
        <f t="shared" si="67"/>
        <v>0</v>
      </c>
      <c r="AM153" s="885">
        <v>0</v>
      </c>
      <c r="AN153" s="885">
        <v>0</v>
      </c>
      <c r="AO153" s="885">
        <v>0</v>
      </c>
      <c r="AP153" s="883">
        <v>1</v>
      </c>
      <c r="AQ153" s="883"/>
      <c r="AR153" s="883"/>
      <c r="AS153" s="883"/>
      <c r="AT153" s="883"/>
      <c r="AU153" s="883"/>
      <c r="AV153" s="884">
        <f t="shared" si="68"/>
        <v>25</v>
      </c>
      <c r="AW153" s="885">
        <v>0</v>
      </c>
      <c r="AX153" s="883">
        <v>25</v>
      </c>
      <c r="AY153" s="885">
        <v>0</v>
      </c>
      <c r="AZ153" s="883">
        <v>0</v>
      </c>
      <c r="BA153" s="883">
        <v>8</v>
      </c>
      <c r="BB153" s="884">
        <f t="shared" si="64"/>
        <v>5</v>
      </c>
      <c r="BC153" s="883">
        <v>0</v>
      </c>
      <c r="BD153" s="883">
        <v>4</v>
      </c>
      <c r="BE153" s="883">
        <v>1</v>
      </c>
      <c r="BF153" s="883">
        <v>0</v>
      </c>
      <c r="BG153" s="883">
        <v>0</v>
      </c>
      <c r="BH153" s="884">
        <f t="shared" si="69"/>
        <v>6</v>
      </c>
      <c r="BI153" s="883">
        <v>0</v>
      </c>
      <c r="BJ153" s="883">
        <v>6</v>
      </c>
      <c r="BK153" s="885">
        <v>0</v>
      </c>
      <c r="BL153" s="885">
        <v>0</v>
      </c>
      <c r="BM153" s="884">
        <f t="shared" si="70"/>
        <v>15</v>
      </c>
      <c r="BN153" s="883">
        <v>3</v>
      </c>
      <c r="BO153" s="883">
        <v>12</v>
      </c>
      <c r="BP153" s="883">
        <v>0</v>
      </c>
      <c r="BQ153" s="883">
        <v>-3</v>
      </c>
      <c r="BR153" s="883">
        <v>15</v>
      </c>
      <c r="BS153" s="881">
        <v>5</v>
      </c>
      <c r="BT153" s="881"/>
      <c r="BU153" s="881">
        <v>5</v>
      </c>
      <c r="BV153" s="881"/>
      <c r="BW153" s="881">
        <v>1</v>
      </c>
      <c r="BX153" s="881">
        <v>1</v>
      </c>
      <c r="BY153" s="881">
        <v>2</v>
      </c>
      <c r="BZ153" s="881"/>
      <c r="CA153" s="881"/>
      <c r="CB153" s="881">
        <v>1</v>
      </c>
      <c r="CC153" s="881"/>
      <c r="CD153" s="881">
        <v>1</v>
      </c>
      <c r="CE153" s="881"/>
      <c r="CF153" s="887"/>
      <c r="CG153" s="481"/>
    </row>
    <row r="154" spans="1:85" ht="15.75" customHeight="1">
      <c r="A154" s="611">
        <v>5</v>
      </c>
      <c r="B154" s="880" t="s">
        <v>454</v>
      </c>
      <c r="C154" s="881">
        <v>16</v>
      </c>
      <c r="D154" s="881">
        <v>365</v>
      </c>
      <c r="E154" s="881">
        <v>156</v>
      </c>
      <c r="F154" s="882">
        <v>16</v>
      </c>
      <c r="G154" s="883">
        <v>7</v>
      </c>
      <c r="H154" s="883">
        <v>9</v>
      </c>
      <c r="I154" s="883">
        <v>0</v>
      </c>
      <c r="J154" s="883">
        <v>0</v>
      </c>
      <c r="K154" s="883">
        <v>9</v>
      </c>
      <c r="L154" s="883"/>
      <c r="M154" s="883"/>
      <c r="N154" s="883"/>
      <c r="O154" s="883"/>
      <c r="P154" s="884">
        <v>1</v>
      </c>
      <c r="Q154" s="883">
        <v>0</v>
      </c>
      <c r="R154" s="883">
        <v>1</v>
      </c>
      <c r="S154" s="883">
        <v>0</v>
      </c>
      <c r="T154" s="883">
        <v>22</v>
      </c>
      <c r="U154" s="883">
        <v>0</v>
      </c>
      <c r="V154" s="883">
        <v>22</v>
      </c>
      <c r="W154" s="884">
        <v>1</v>
      </c>
      <c r="X154" s="883">
        <v>0</v>
      </c>
      <c r="Y154" s="883">
        <v>1</v>
      </c>
      <c r="Z154" s="883">
        <v>0</v>
      </c>
      <c r="AA154" s="883">
        <v>0</v>
      </c>
      <c r="AB154" s="884">
        <f t="shared" si="65"/>
        <v>0</v>
      </c>
      <c r="AC154" s="885">
        <v>0</v>
      </c>
      <c r="AD154" s="885">
        <v>0</v>
      </c>
      <c r="AE154" s="885">
        <v>0</v>
      </c>
      <c r="AF154" s="883">
        <v>1</v>
      </c>
      <c r="AG154" s="884">
        <f t="shared" si="66"/>
        <v>0</v>
      </c>
      <c r="AH154" s="885">
        <v>0</v>
      </c>
      <c r="AI154" s="885">
        <v>0</v>
      </c>
      <c r="AJ154" s="885">
        <v>0</v>
      </c>
      <c r="AK154" s="883">
        <v>0</v>
      </c>
      <c r="AL154" s="884">
        <f t="shared" si="67"/>
        <v>1</v>
      </c>
      <c r="AM154" s="885">
        <v>0</v>
      </c>
      <c r="AN154" s="885">
        <v>1</v>
      </c>
      <c r="AO154" s="885">
        <v>0</v>
      </c>
      <c r="AP154" s="883">
        <v>0</v>
      </c>
      <c r="AQ154" s="883"/>
      <c r="AR154" s="883"/>
      <c r="AS154" s="883"/>
      <c r="AT154" s="883"/>
      <c r="AU154" s="883"/>
      <c r="AV154" s="884">
        <f t="shared" si="68"/>
        <v>10</v>
      </c>
      <c r="AW154" s="885">
        <v>0</v>
      </c>
      <c r="AX154" s="883">
        <v>9</v>
      </c>
      <c r="AY154" s="883">
        <v>1</v>
      </c>
      <c r="AZ154" s="883">
        <v>0</v>
      </c>
      <c r="BA154" s="883">
        <v>0</v>
      </c>
      <c r="BB154" s="884">
        <f t="shared" si="64"/>
        <v>1</v>
      </c>
      <c r="BC154" s="885">
        <v>0</v>
      </c>
      <c r="BD154" s="883">
        <v>1</v>
      </c>
      <c r="BE154" s="885">
        <v>0</v>
      </c>
      <c r="BF154" s="883">
        <v>0</v>
      </c>
      <c r="BG154" s="883">
        <v>0</v>
      </c>
      <c r="BH154" s="884">
        <f t="shared" si="69"/>
        <v>2</v>
      </c>
      <c r="BI154" s="885">
        <v>2</v>
      </c>
      <c r="BJ154" s="883">
        <v>0</v>
      </c>
      <c r="BK154" s="885">
        <v>0</v>
      </c>
      <c r="BL154" s="885">
        <v>0</v>
      </c>
      <c r="BM154" s="884">
        <f t="shared" si="70"/>
        <v>27</v>
      </c>
      <c r="BN154" s="885">
        <v>0</v>
      </c>
      <c r="BO154" s="883">
        <v>7</v>
      </c>
      <c r="BP154" s="883">
        <v>20</v>
      </c>
      <c r="BQ154" s="883">
        <v>0</v>
      </c>
      <c r="BR154" s="883">
        <v>27</v>
      </c>
      <c r="BS154" s="881">
        <v>3</v>
      </c>
      <c r="BT154" s="881">
        <v>1</v>
      </c>
      <c r="BU154" s="881">
        <v>2</v>
      </c>
      <c r="BV154" s="881">
        <v>19</v>
      </c>
      <c r="BW154" s="881">
        <v>0</v>
      </c>
      <c r="BX154" s="881">
        <v>0</v>
      </c>
      <c r="BY154" s="881">
        <v>5</v>
      </c>
      <c r="BZ154" s="881">
        <v>0</v>
      </c>
      <c r="CA154" s="881">
        <v>1</v>
      </c>
      <c r="CB154" s="881">
        <v>2</v>
      </c>
      <c r="CC154" s="881">
        <v>0</v>
      </c>
      <c r="CD154" s="881">
        <v>0</v>
      </c>
      <c r="CE154" s="881">
        <v>835324115</v>
      </c>
      <c r="CF154" s="887"/>
      <c r="CG154" s="481"/>
    </row>
    <row r="155" spans="1:85" ht="15.75" customHeight="1">
      <c r="A155" s="611">
        <v>6</v>
      </c>
      <c r="B155" s="889" t="s">
        <v>455</v>
      </c>
      <c r="C155" s="881">
        <v>11</v>
      </c>
      <c r="D155" s="881">
        <v>263</v>
      </c>
      <c r="E155" s="881">
        <v>157</v>
      </c>
      <c r="F155" s="882">
        <f>G155+H155+I155</f>
        <v>11</v>
      </c>
      <c r="G155" s="883">
        <v>4</v>
      </c>
      <c r="H155" s="883">
        <v>7</v>
      </c>
      <c r="I155" s="883">
        <v>0</v>
      </c>
      <c r="J155" s="883">
        <v>0</v>
      </c>
      <c r="K155" s="883">
        <v>7</v>
      </c>
      <c r="L155" s="883"/>
      <c r="M155" s="883"/>
      <c r="N155" s="883"/>
      <c r="O155" s="883"/>
      <c r="P155" s="884">
        <f>Q155+R155+S155</f>
        <v>0</v>
      </c>
      <c r="Q155" s="883">
        <v>0</v>
      </c>
      <c r="R155" s="883">
        <v>0</v>
      </c>
      <c r="S155" s="883">
        <v>0</v>
      </c>
      <c r="T155" s="883">
        <v>0</v>
      </c>
      <c r="U155" s="883">
        <v>0</v>
      </c>
      <c r="V155" s="883">
        <v>0</v>
      </c>
      <c r="W155" s="884">
        <f t="shared" ref="W155:W164" si="71">X155+Y155+Z155</f>
        <v>0</v>
      </c>
      <c r="X155" s="883">
        <v>0</v>
      </c>
      <c r="Y155" s="883">
        <v>0</v>
      </c>
      <c r="Z155" s="883">
        <v>0</v>
      </c>
      <c r="AA155" s="883">
        <v>1</v>
      </c>
      <c r="AB155" s="884">
        <f t="shared" si="65"/>
        <v>0</v>
      </c>
      <c r="AC155" s="885">
        <v>0</v>
      </c>
      <c r="AD155" s="885">
        <v>0</v>
      </c>
      <c r="AE155" s="885">
        <v>0</v>
      </c>
      <c r="AF155" s="883">
        <v>0</v>
      </c>
      <c r="AG155" s="884">
        <f t="shared" si="66"/>
        <v>0</v>
      </c>
      <c r="AH155" s="885">
        <v>0</v>
      </c>
      <c r="AI155" s="885">
        <v>0</v>
      </c>
      <c r="AJ155" s="885">
        <v>0</v>
      </c>
      <c r="AK155" s="883">
        <v>0</v>
      </c>
      <c r="AL155" s="884">
        <f t="shared" si="67"/>
        <v>0</v>
      </c>
      <c r="AM155" s="885">
        <v>0</v>
      </c>
      <c r="AN155" s="885">
        <v>0</v>
      </c>
      <c r="AO155" s="885">
        <v>0</v>
      </c>
      <c r="AP155" s="883">
        <v>1</v>
      </c>
      <c r="AQ155" s="883"/>
      <c r="AR155" s="883"/>
      <c r="AS155" s="883"/>
      <c r="AT155" s="883"/>
      <c r="AU155" s="883"/>
      <c r="AV155" s="884">
        <f t="shared" si="68"/>
        <v>5</v>
      </c>
      <c r="AW155" s="885">
        <v>0</v>
      </c>
      <c r="AX155" s="883">
        <v>5</v>
      </c>
      <c r="AY155" s="885">
        <v>0</v>
      </c>
      <c r="AZ155" s="883">
        <v>2</v>
      </c>
      <c r="BA155" s="883">
        <v>4</v>
      </c>
      <c r="BB155" s="884">
        <f t="shared" si="64"/>
        <v>3</v>
      </c>
      <c r="BC155" s="885">
        <v>0</v>
      </c>
      <c r="BD155" s="883">
        <v>3</v>
      </c>
      <c r="BE155" s="885">
        <v>0</v>
      </c>
      <c r="BF155" s="883">
        <v>0</v>
      </c>
      <c r="BG155" s="883">
        <v>0</v>
      </c>
      <c r="BH155" s="884">
        <f t="shared" si="69"/>
        <v>3</v>
      </c>
      <c r="BI155" s="883">
        <v>0</v>
      </c>
      <c r="BJ155" s="885">
        <v>1</v>
      </c>
      <c r="BK155" s="885">
        <v>2</v>
      </c>
      <c r="BL155" s="885">
        <v>1</v>
      </c>
      <c r="BM155" s="884">
        <f t="shared" si="70"/>
        <v>6</v>
      </c>
      <c r="BN155" s="883">
        <v>0</v>
      </c>
      <c r="BO155" s="883">
        <v>6</v>
      </c>
      <c r="BP155" s="883">
        <v>0</v>
      </c>
      <c r="BQ155" s="883">
        <v>-3</v>
      </c>
      <c r="BR155" s="883">
        <v>9</v>
      </c>
      <c r="BS155" s="881">
        <v>3</v>
      </c>
      <c r="BT155" s="881">
        <v>0</v>
      </c>
      <c r="BU155" s="881">
        <v>3</v>
      </c>
      <c r="BV155" s="881">
        <v>1</v>
      </c>
      <c r="BW155" s="881">
        <v>0</v>
      </c>
      <c r="BX155" s="881">
        <v>2</v>
      </c>
      <c r="BY155" s="881">
        <v>1</v>
      </c>
      <c r="BZ155" s="881">
        <v>0</v>
      </c>
      <c r="CA155" s="881">
        <v>2</v>
      </c>
      <c r="CB155" s="881">
        <v>1</v>
      </c>
      <c r="CC155" s="881">
        <v>0</v>
      </c>
      <c r="CD155" s="881">
        <v>2</v>
      </c>
      <c r="CE155" s="886" t="s">
        <v>961</v>
      </c>
      <c r="CF155" s="887"/>
      <c r="CG155" s="481"/>
    </row>
    <row r="156" spans="1:85" ht="15.75" customHeight="1">
      <c r="A156" s="611">
        <v>7</v>
      </c>
      <c r="B156" s="880" t="s">
        <v>456</v>
      </c>
      <c r="C156" s="881">
        <v>18</v>
      </c>
      <c r="D156" s="881">
        <v>459</v>
      </c>
      <c r="E156" s="881">
        <v>329</v>
      </c>
      <c r="F156" s="882">
        <f>G156+H156+I156</f>
        <v>18</v>
      </c>
      <c r="G156" s="883">
        <v>15</v>
      </c>
      <c r="H156" s="883">
        <v>3</v>
      </c>
      <c r="I156" s="883">
        <v>0</v>
      </c>
      <c r="J156" s="883">
        <v>0</v>
      </c>
      <c r="K156" s="883">
        <v>3</v>
      </c>
      <c r="L156" s="883"/>
      <c r="M156" s="883"/>
      <c r="N156" s="883"/>
      <c r="O156" s="883"/>
      <c r="P156" s="884">
        <f>Q156+R156+S156</f>
        <v>1</v>
      </c>
      <c r="Q156" s="883">
        <v>0</v>
      </c>
      <c r="R156" s="883">
        <v>1</v>
      </c>
      <c r="S156" s="883">
        <v>0</v>
      </c>
      <c r="T156" s="883">
        <v>20</v>
      </c>
      <c r="U156" s="883">
        <v>1</v>
      </c>
      <c r="V156" s="883">
        <v>25</v>
      </c>
      <c r="W156" s="884">
        <f t="shared" si="71"/>
        <v>0</v>
      </c>
      <c r="X156" s="883">
        <v>0</v>
      </c>
      <c r="Y156" s="883">
        <v>0</v>
      </c>
      <c r="Z156" s="883">
        <v>0</v>
      </c>
      <c r="AA156" s="883">
        <v>1</v>
      </c>
      <c r="AB156" s="884">
        <f t="shared" si="65"/>
        <v>0</v>
      </c>
      <c r="AC156" s="885">
        <v>0</v>
      </c>
      <c r="AD156" s="885">
        <v>0</v>
      </c>
      <c r="AE156" s="885">
        <v>0</v>
      </c>
      <c r="AF156" s="883">
        <v>1</v>
      </c>
      <c r="AG156" s="884">
        <f t="shared" si="66"/>
        <v>0</v>
      </c>
      <c r="AH156" s="885">
        <v>0</v>
      </c>
      <c r="AI156" s="885">
        <v>0</v>
      </c>
      <c r="AJ156" s="885">
        <v>0</v>
      </c>
      <c r="AK156" s="883">
        <v>1</v>
      </c>
      <c r="AL156" s="884">
        <f t="shared" si="67"/>
        <v>0</v>
      </c>
      <c r="AM156" s="885">
        <v>0</v>
      </c>
      <c r="AN156" s="885">
        <v>0</v>
      </c>
      <c r="AO156" s="883">
        <v>0</v>
      </c>
      <c r="AP156" s="883">
        <v>1</v>
      </c>
      <c r="AQ156" s="883"/>
      <c r="AR156" s="883"/>
      <c r="AS156" s="883"/>
      <c r="AT156" s="883"/>
      <c r="AU156" s="883"/>
      <c r="AV156" s="884">
        <f t="shared" si="68"/>
        <v>13</v>
      </c>
      <c r="AW156" s="885">
        <v>12</v>
      </c>
      <c r="AX156" s="883">
        <v>1</v>
      </c>
      <c r="AY156" s="885">
        <v>0</v>
      </c>
      <c r="AZ156" s="883">
        <v>5</v>
      </c>
      <c r="BA156" s="883">
        <v>0</v>
      </c>
      <c r="BB156" s="884">
        <f t="shared" si="64"/>
        <v>2</v>
      </c>
      <c r="BC156" s="885">
        <v>2</v>
      </c>
      <c r="BD156" s="883">
        <v>0</v>
      </c>
      <c r="BE156" s="883">
        <v>0</v>
      </c>
      <c r="BF156" s="883">
        <v>0</v>
      </c>
      <c r="BG156" s="883">
        <v>0</v>
      </c>
      <c r="BH156" s="884">
        <f t="shared" si="69"/>
        <v>0</v>
      </c>
      <c r="BI156" s="883">
        <v>0</v>
      </c>
      <c r="BJ156" s="883">
        <v>0</v>
      </c>
      <c r="BK156" s="883">
        <v>0</v>
      </c>
      <c r="BL156" s="885">
        <v>2</v>
      </c>
      <c r="BM156" s="884">
        <f t="shared" si="70"/>
        <v>18</v>
      </c>
      <c r="BN156" s="885">
        <v>8</v>
      </c>
      <c r="BO156" s="883">
        <v>10</v>
      </c>
      <c r="BP156" s="883">
        <v>0</v>
      </c>
      <c r="BQ156" s="883">
        <v>0</v>
      </c>
      <c r="BR156" s="883">
        <v>18</v>
      </c>
      <c r="BS156" s="881">
        <v>1</v>
      </c>
      <c r="BT156" s="881">
        <v>0</v>
      </c>
      <c r="BU156" s="881">
        <v>1</v>
      </c>
      <c r="BV156" s="881">
        <v>1</v>
      </c>
      <c r="BW156" s="881">
        <v>2</v>
      </c>
      <c r="BX156" s="881">
        <v>0</v>
      </c>
      <c r="BY156" s="881">
        <v>3</v>
      </c>
      <c r="BZ156" s="881">
        <v>0</v>
      </c>
      <c r="CA156" s="881">
        <v>0</v>
      </c>
      <c r="CB156" s="881">
        <v>1</v>
      </c>
      <c r="CC156" s="881">
        <v>0</v>
      </c>
      <c r="CD156" s="881">
        <v>2</v>
      </c>
      <c r="CE156" s="886" t="s">
        <v>962</v>
      </c>
      <c r="CF156" s="887"/>
      <c r="CG156" s="481"/>
    </row>
    <row r="157" spans="1:85" ht="15.75" customHeight="1">
      <c r="A157" s="611">
        <v>8</v>
      </c>
      <c r="B157" s="880" t="s">
        <v>457</v>
      </c>
      <c r="C157" s="881">
        <v>39</v>
      </c>
      <c r="D157" s="881">
        <v>1052</v>
      </c>
      <c r="E157" s="881">
        <v>536</v>
      </c>
      <c r="F157" s="882">
        <v>39</v>
      </c>
      <c r="G157" s="883">
        <v>27</v>
      </c>
      <c r="H157" s="883">
        <v>12</v>
      </c>
      <c r="I157" s="883">
        <v>0</v>
      </c>
      <c r="J157" s="883">
        <v>0</v>
      </c>
      <c r="K157" s="883">
        <v>12</v>
      </c>
      <c r="L157" s="883"/>
      <c r="M157" s="883"/>
      <c r="N157" s="883"/>
      <c r="O157" s="883"/>
      <c r="P157" s="884">
        <v>1</v>
      </c>
      <c r="Q157" s="883">
        <v>1</v>
      </c>
      <c r="R157" s="883">
        <v>0</v>
      </c>
      <c r="S157" s="883">
        <v>0</v>
      </c>
      <c r="T157" s="883">
        <v>22</v>
      </c>
      <c r="U157" s="883">
        <v>2</v>
      </c>
      <c r="V157" s="883">
        <v>50</v>
      </c>
      <c r="W157" s="884">
        <f t="shared" si="71"/>
        <v>0</v>
      </c>
      <c r="X157" s="883">
        <v>0</v>
      </c>
      <c r="Y157" s="883">
        <v>0</v>
      </c>
      <c r="Z157" s="883">
        <v>0</v>
      </c>
      <c r="AA157" s="883">
        <v>2</v>
      </c>
      <c r="AB157" s="884">
        <f t="shared" si="65"/>
        <v>0</v>
      </c>
      <c r="AC157" s="883">
        <v>0</v>
      </c>
      <c r="AD157" s="883">
        <v>0</v>
      </c>
      <c r="AE157" s="883">
        <v>0</v>
      </c>
      <c r="AF157" s="883">
        <v>1</v>
      </c>
      <c r="AG157" s="884">
        <f t="shared" si="66"/>
        <v>0</v>
      </c>
      <c r="AH157" s="883">
        <v>0</v>
      </c>
      <c r="AI157" s="883">
        <v>0</v>
      </c>
      <c r="AJ157" s="883">
        <v>0</v>
      </c>
      <c r="AK157" s="883">
        <v>1</v>
      </c>
      <c r="AL157" s="884">
        <f t="shared" si="67"/>
        <v>0</v>
      </c>
      <c r="AM157" s="883">
        <v>0</v>
      </c>
      <c r="AN157" s="883">
        <v>0</v>
      </c>
      <c r="AO157" s="883">
        <v>0</v>
      </c>
      <c r="AP157" s="883">
        <v>1</v>
      </c>
      <c r="AQ157" s="883"/>
      <c r="AR157" s="883"/>
      <c r="AS157" s="883"/>
      <c r="AT157" s="883"/>
      <c r="AU157" s="883"/>
      <c r="AV157" s="884">
        <f t="shared" si="68"/>
        <v>17</v>
      </c>
      <c r="AW157" s="885">
        <v>0</v>
      </c>
      <c r="AX157" s="883">
        <v>15</v>
      </c>
      <c r="AY157" s="885">
        <v>2</v>
      </c>
      <c r="AZ157" s="883">
        <v>10</v>
      </c>
      <c r="BA157" s="883">
        <v>12</v>
      </c>
      <c r="BB157" s="884">
        <v>8</v>
      </c>
      <c r="BC157" s="885">
        <v>0</v>
      </c>
      <c r="BD157" s="883">
        <v>8</v>
      </c>
      <c r="BE157" s="885">
        <v>0</v>
      </c>
      <c r="BF157" s="883">
        <v>0</v>
      </c>
      <c r="BG157" s="883">
        <v>0</v>
      </c>
      <c r="BH157" s="884">
        <v>4</v>
      </c>
      <c r="BI157" s="885">
        <v>0</v>
      </c>
      <c r="BJ157" s="883">
        <v>4</v>
      </c>
      <c r="BK157" s="885">
        <v>0</v>
      </c>
      <c r="BL157" s="885">
        <v>0</v>
      </c>
      <c r="BM157" s="884">
        <v>9</v>
      </c>
      <c r="BN157" s="883">
        <v>0</v>
      </c>
      <c r="BO157" s="883">
        <v>2</v>
      </c>
      <c r="BP157" s="885">
        <v>7</v>
      </c>
      <c r="BQ157" s="883">
        <v>15</v>
      </c>
      <c r="BR157" s="883">
        <v>24</v>
      </c>
      <c r="BS157" s="881">
        <v>3</v>
      </c>
      <c r="BT157" s="881">
        <v>0</v>
      </c>
      <c r="BU157" s="881">
        <v>3</v>
      </c>
      <c r="BV157" s="881">
        <v>0</v>
      </c>
      <c r="BW157" s="881">
        <v>0</v>
      </c>
      <c r="BX157" s="881">
        <v>0</v>
      </c>
      <c r="BY157" s="881">
        <v>10</v>
      </c>
      <c r="BZ157" s="881">
        <v>0</v>
      </c>
      <c r="CA157" s="881">
        <v>0</v>
      </c>
      <c r="CB157" s="881">
        <v>1</v>
      </c>
      <c r="CC157" s="881">
        <v>0</v>
      </c>
      <c r="CD157" s="881">
        <v>9</v>
      </c>
      <c r="CE157" s="886" t="s">
        <v>963</v>
      </c>
      <c r="CF157" s="887"/>
      <c r="CG157" s="481"/>
    </row>
    <row r="158" spans="1:85" ht="15.75" customHeight="1">
      <c r="A158" s="611">
        <v>9</v>
      </c>
      <c r="B158" s="890" t="s">
        <v>458</v>
      </c>
      <c r="C158" s="891">
        <v>23</v>
      </c>
      <c r="D158" s="891">
        <v>630</v>
      </c>
      <c r="E158" s="891">
        <v>317</v>
      </c>
      <c r="F158" s="892">
        <f t="shared" ref="F158:F164" si="72">G158+H158+I158</f>
        <v>23</v>
      </c>
      <c r="G158" s="893">
        <v>15</v>
      </c>
      <c r="H158" s="893">
        <v>8</v>
      </c>
      <c r="I158" s="893">
        <v>0</v>
      </c>
      <c r="J158" s="893">
        <v>0</v>
      </c>
      <c r="K158" s="893">
        <v>8</v>
      </c>
      <c r="L158" s="893"/>
      <c r="M158" s="893"/>
      <c r="N158" s="893"/>
      <c r="O158" s="893"/>
      <c r="P158" s="894">
        <f t="shared" ref="P158:P164" si="73">Q158+R158+S158</f>
        <v>1</v>
      </c>
      <c r="Q158" s="893">
        <v>1</v>
      </c>
      <c r="R158" s="893">
        <v>0</v>
      </c>
      <c r="S158" s="893">
        <v>0</v>
      </c>
      <c r="T158" s="893">
        <v>31</v>
      </c>
      <c r="U158" s="893">
        <v>0</v>
      </c>
      <c r="V158" s="893">
        <v>31</v>
      </c>
      <c r="W158" s="894">
        <f t="shared" si="71"/>
        <v>0</v>
      </c>
      <c r="X158" s="893">
        <v>0</v>
      </c>
      <c r="Y158" s="893">
        <v>0</v>
      </c>
      <c r="Z158" s="893">
        <v>0</v>
      </c>
      <c r="AA158" s="893">
        <v>1</v>
      </c>
      <c r="AB158" s="894">
        <f t="shared" si="65"/>
        <v>0</v>
      </c>
      <c r="AC158" s="895">
        <v>0</v>
      </c>
      <c r="AD158" s="893">
        <v>0</v>
      </c>
      <c r="AE158" s="895">
        <v>0</v>
      </c>
      <c r="AF158" s="895">
        <v>1</v>
      </c>
      <c r="AG158" s="894">
        <f t="shared" si="66"/>
        <v>0</v>
      </c>
      <c r="AH158" s="895">
        <v>0</v>
      </c>
      <c r="AI158" s="893">
        <v>0</v>
      </c>
      <c r="AJ158" s="895">
        <v>0</v>
      </c>
      <c r="AK158" s="893">
        <v>0</v>
      </c>
      <c r="AL158" s="894">
        <f t="shared" si="67"/>
        <v>0</v>
      </c>
      <c r="AM158" s="895">
        <v>0</v>
      </c>
      <c r="AN158" s="893">
        <v>0</v>
      </c>
      <c r="AO158" s="895">
        <v>0</v>
      </c>
      <c r="AP158" s="893">
        <v>0</v>
      </c>
      <c r="AQ158" s="893"/>
      <c r="AR158" s="893"/>
      <c r="AS158" s="893"/>
      <c r="AT158" s="893"/>
      <c r="AU158" s="893"/>
      <c r="AV158" s="884">
        <f t="shared" si="68"/>
        <v>12</v>
      </c>
      <c r="AW158" s="893">
        <v>8</v>
      </c>
      <c r="AX158" s="893">
        <v>4</v>
      </c>
      <c r="AY158" s="893">
        <v>0</v>
      </c>
      <c r="AZ158" s="893">
        <v>0</v>
      </c>
      <c r="BA158" s="893">
        <v>4</v>
      </c>
      <c r="BB158" s="894">
        <f t="shared" ref="BB158:BB164" si="74">BC158+BD158+BE158</f>
        <v>11</v>
      </c>
      <c r="BC158" s="893">
        <v>11</v>
      </c>
      <c r="BD158" s="893">
        <v>0</v>
      </c>
      <c r="BE158" s="893">
        <v>0</v>
      </c>
      <c r="BF158" s="893">
        <v>0</v>
      </c>
      <c r="BG158" s="893">
        <v>0</v>
      </c>
      <c r="BH158" s="894">
        <f t="shared" ref="BH158:BH164" si="75">BI158+BJ158+BK158</f>
        <v>0</v>
      </c>
      <c r="BI158" s="893">
        <v>0</v>
      </c>
      <c r="BJ158" s="893">
        <v>0</v>
      </c>
      <c r="BK158" s="893">
        <v>0</v>
      </c>
      <c r="BL158" s="895">
        <v>4</v>
      </c>
      <c r="BM158" s="894">
        <f t="shared" ref="BM158:BM164" si="76">BN158+BO158+BP158</f>
        <v>16</v>
      </c>
      <c r="BN158" s="893">
        <v>12</v>
      </c>
      <c r="BO158" s="893">
        <v>0</v>
      </c>
      <c r="BP158" s="895">
        <v>4</v>
      </c>
      <c r="BQ158" s="893">
        <v>-4</v>
      </c>
      <c r="BR158" s="893">
        <v>16</v>
      </c>
      <c r="BS158" s="891">
        <v>5</v>
      </c>
      <c r="BT158" s="891">
        <v>0</v>
      </c>
      <c r="BU158" s="891">
        <v>5</v>
      </c>
      <c r="BV158" s="891">
        <v>0</v>
      </c>
      <c r="BW158" s="891">
        <v>0</v>
      </c>
      <c r="BX158" s="891">
        <v>6</v>
      </c>
      <c r="BY158" s="891">
        <v>5</v>
      </c>
      <c r="BZ158" s="891">
        <v>0</v>
      </c>
      <c r="CA158" s="891">
        <v>1</v>
      </c>
      <c r="CB158" s="891">
        <v>1</v>
      </c>
      <c r="CC158" s="891">
        <v>0</v>
      </c>
      <c r="CD158" s="891">
        <v>5</v>
      </c>
      <c r="CE158" s="891">
        <v>368379559</v>
      </c>
      <c r="CF158" s="896"/>
      <c r="CG158" s="481"/>
    </row>
    <row r="159" spans="1:85" ht="15.75" customHeight="1">
      <c r="A159" s="611">
        <v>10</v>
      </c>
      <c r="B159" s="880" t="s">
        <v>459</v>
      </c>
      <c r="C159" s="881">
        <v>17</v>
      </c>
      <c r="D159" s="881">
        <v>436</v>
      </c>
      <c r="E159" s="881">
        <v>321</v>
      </c>
      <c r="F159" s="882">
        <f t="shared" si="72"/>
        <v>17</v>
      </c>
      <c r="G159" s="883">
        <v>16</v>
      </c>
      <c r="H159" s="883">
        <v>1</v>
      </c>
      <c r="I159" s="883">
        <v>0</v>
      </c>
      <c r="J159" s="883">
        <v>0</v>
      </c>
      <c r="K159" s="883">
        <v>1</v>
      </c>
      <c r="L159" s="883"/>
      <c r="M159" s="883"/>
      <c r="N159" s="883"/>
      <c r="O159" s="883"/>
      <c r="P159" s="884">
        <f t="shared" si="73"/>
        <v>1</v>
      </c>
      <c r="Q159" s="883">
        <v>0</v>
      </c>
      <c r="R159" s="883">
        <v>1</v>
      </c>
      <c r="S159" s="883">
        <v>0</v>
      </c>
      <c r="T159" s="883">
        <v>26</v>
      </c>
      <c r="U159" s="883">
        <v>1</v>
      </c>
      <c r="V159" s="883">
        <v>26</v>
      </c>
      <c r="W159" s="884">
        <f t="shared" si="71"/>
        <v>1</v>
      </c>
      <c r="X159" s="883">
        <v>0</v>
      </c>
      <c r="Y159" s="883">
        <v>1</v>
      </c>
      <c r="Z159" s="883">
        <v>0</v>
      </c>
      <c r="AA159" s="883">
        <v>0</v>
      </c>
      <c r="AB159" s="884">
        <f t="shared" si="65"/>
        <v>0</v>
      </c>
      <c r="AC159" s="885">
        <v>0</v>
      </c>
      <c r="AD159" s="885">
        <v>0</v>
      </c>
      <c r="AE159" s="885">
        <v>0</v>
      </c>
      <c r="AF159" s="883">
        <v>1</v>
      </c>
      <c r="AG159" s="884">
        <f t="shared" si="66"/>
        <v>0</v>
      </c>
      <c r="AH159" s="883">
        <v>0</v>
      </c>
      <c r="AI159" s="885">
        <v>0</v>
      </c>
      <c r="AJ159" s="885">
        <v>0</v>
      </c>
      <c r="AK159" s="883">
        <v>1</v>
      </c>
      <c r="AL159" s="884">
        <f t="shared" si="67"/>
        <v>0</v>
      </c>
      <c r="AM159" s="885">
        <v>0</v>
      </c>
      <c r="AN159" s="885">
        <v>0</v>
      </c>
      <c r="AO159" s="885">
        <v>0</v>
      </c>
      <c r="AP159" s="883">
        <v>1</v>
      </c>
      <c r="AQ159" s="883"/>
      <c r="AR159" s="883"/>
      <c r="AS159" s="883"/>
      <c r="AT159" s="883"/>
      <c r="AU159" s="883"/>
      <c r="AV159" s="884">
        <f t="shared" si="68"/>
        <v>20</v>
      </c>
      <c r="AW159" s="883">
        <v>0</v>
      </c>
      <c r="AX159" s="883">
        <v>20</v>
      </c>
      <c r="AY159" s="885">
        <v>0</v>
      </c>
      <c r="AZ159" s="883">
        <v>18</v>
      </c>
      <c r="BA159" s="883">
        <v>18</v>
      </c>
      <c r="BB159" s="884">
        <f t="shared" si="74"/>
        <v>10</v>
      </c>
      <c r="BC159" s="885">
        <v>0</v>
      </c>
      <c r="BD159" s="883">
        <v>9</v>
      </c>
      <c r="BE159" s="885">
        <v>1</v>
      </c>
      <c r="BF159" s="883">
        <v>1</v>
      </c>
      <c r="BG159" s="883">
        <v>1</v>
      </c>
      <c r="BH159" s="884">
        <f t="shared" si="75"/>
        <v>1</v>
      </c>
      <c r="BI159" s="885">
        <v>1</v>
      </c>
      <c r="BJ159" s="883">
        <v>0</v>
      </c>
      <c r="BK159" s="885">
        <v>0</v>
      </c>
      <c r="BL159" s="885">
        <v>3</v>
      </c>
      <c r="BM159" s="884">
        <f t="shared" si="76"/>
        <v>5</v>
      </c>
      <c r="BN159" s="885">
        <v>0</v>
      </c>
      <c r="BO159" s="883">
        <v>2</v>
      </c>
      <c r="BP159" s="885">
        <v>3</v>
      </c>
      <c r="BQ159" s="883">
        <v>-4</v>
      </c>
      <c r="BR159" s="883">
        <v>9</v>
      </c>
      <c r="BS159" s="881">
        <v>4</v>
      </c>
      <c r="BT159" s="881">
        <v>0</v>
      </c>
      <c r="BU159" s="881">
        <v>4</v>
      </c>
      <c r="BV159" s="881">
        <v>0</v>
      </c>
      <c r="BW159" s="881">
        <v>4</v>
      </c>
      <c r="BX159" s="881">
        <v>4</v>
      </c>
      <c r="BY159" s="881">
        <v>3</v>
      </c>
      <c r="BZ159" s="881">
        <v>0</v>
      </c>
      <c r="CA159" s="881">
        <v>1</v>
      </c>
      <c r="CB159" s="881">
        <v>1</v>
      </c>
      <c r="CC159" s="881">
        <v>3</v>
      </c>
      <c r="CD159" s="881">
        <v>3</v>
      </c>
      <c r="CE159" s="886" t="s">
        <v>964</v>
      </c>
      <c r="CF159" s="887"/>
      <c r="CG159" s="481"/>
    </row>
    <row r="160" spans="1:85" ht="15.75" customHeight="1">
      <c r="A160" s="611">
        <v>11</v>
      </c>
      <c r="B160" s="880" t="s">
        <v>460</v>
      </c>
      <c r="C160" s="881">
        <v>23</v>
      </c>
      <c r="D160" s="881">
        <v>608</v>
      </c>
      <c r="E160" s="881">
        <v>378</v>
      </c>
      <c r="F160" s="882">
        <f t="shared" si="72"/>
        <v>23</v>
      </c>
      <c r="G160" s="883">
        <v>19</v>
      </c>
      <c r="H160" s="883">
        <v>4</v>
      </c>
      <c r="I160" s="883">
        <v>0</v>
      </c>
      <c r="J160" s="883">
        <v>0</v>
      </c>
      <c r="K160" s="883">
        <v>4</v>
      </c>
      <c r="L160" s="883"/>
      <c r="M160" s="883"/>
      <c r="N160" s="883"/>
      <c r="O160" s="883"/>
      <c r="P160" s="884">
        <f t="shared" si="73"/>
        <v>1</v>
      </c>
      <c r="Q160" s="883">
        <v>0</v>
      </c>
      <c r="R160" s="883">
        <v>1</v>
      </c>
      <c r="S160" s="883">
        <v>0</v>
      </c>
      <c r="T160" s="883">
        <v>10</v>
      </c>
      <c r="U160" s="883">
        <v>1</v>
      </c>
      <c r="V160" s="883">
        <v>25</v>
      </c>
      <c r="W160" s="884">
        <f t="shared" si="71"/>
        <v>0</v>
      </c>
      <c r="X160" s="883">
        <v>0</v>
      </c>
      <c r="Y160" s="883">
        <v>0</v>
      </c>
      <c r="Z160" s="883">
        <v>0</v>
      </c>
      <c r="AA160" s="883">
        <v>1</v>
      </c>
      <c r="AB160" s="884">
        <f t="shared" si="65"/>
        <v>0</v>
      </c>
      <c r="AC160" s="885">
        <v>0</v>
      </c>
      <c r="AD160" s="885">
        <v>0</v>
      </c>
      <c r="AE160" s="885">
        <v>0</v>
      </c>
      <c r="AF160" s="883">
        <v>1</v>
      </c>
      <c r="AG160" s="884">
        <f t="shared" si="66"/>
        <v>0</v>
      </c>
      <c r="AH160" s="883">
        <v>0</v>
      </c>
      <c r="AI160" s="883">
        <v>0</v>
      </c>
      <c r="AJ160" s="883">
        <v>0</v>
      </c>
      <c r="AK160" s="883">
        <v>1</v>
      </c>
      <c r="AL160" s="884">
        <f t="shared" si="67"/>
        <v>0</v>
      </c>
      <c r="AM160" s="883">
        <v>0</v>
      </c>
      <c r="AN160" s="883">
        <v>0</v>
      </c>
      <c r="AO160" s="883">
        <v>0</v>
      </c>
      <c r="AP160" s="883">
        <v>1</v>
      </c>
      <c r="AQ160" s="883"/>
      <c r="AR160" s="883"/>
      <c r="AS160" s="883"/>
      <c r="AT160" s="883"/>
      <c r="AU160" s="883"/>
      <c r="AV160" s="884">
        <f t="shared" si="68"/>
        <v>26</v>
      </c>
      <c r="AW160" s="883">
        <v>0</v>
      </c>
      <c r="AX160" s="883">
        <v>25</v>
      </c>
      <c r="AY160" s="883">
        <v>1</v>
      </c>
      <c r="AZ160" s="883">
        <v>10</v>
      </c>
      <c r="BA160" s="883">
        <v>10</v>
      </c>
      <c r="BB160" s="884">
        <f t="shared" si="74"/>
        <v>3</v>
      </c>
      <c r="BC160" s="883">
        <v>1</v>
      </c>
      <c r="BD160" s="883">
        <v>2</v>
      </c>
      <c r="BE160" s="883">
        <v>0</v>
      </c>
      <c r="BF160" s="883">
        <v>3</v>
      </c>
      <c r="BG160" s="883">
        <v>3</v>
      </c>
      <c r="BH160" s="884">
        <f t="shared" si="75"/>
        <v>0</v>
      </c>
      <c r="BI160" s="885">
        <v>0</v>
      </c>
      <c r="BJ160" s="885">
        <v>0</v>
      </c>
      <c r="BK160" s="885">
        <v>0</v>
      </c>
      <c r="BL160" s="883">
        <v>2</v>
      </c>
      <c r="BM160" s="884">
        <f t="shared" si="76"/>
        <v>16</v>
      </c>
      <c r="BN160" s="883">
        <v>12</v>
      </c>
      <c r="BO160" s="883">
        <v>2</v>
      </c>
      <c r="BP160" s="883">
        <v>2</v>
      </c>
      <c r="BQ160" s="883">
        <v>-3</v>
      </c>
      <c r="BR160" s="883">
        <v>19</v>
      </c>
      <c r="BS160" s="881">
        <v>3</v>
      </c>
      <c r="BT160" s="881">
        <v>0</v>
      </c>
      <c r="BU160" s="881">
        <v>3</v>
      </c>
      <c r="BV160" s="881">
        <v>1</v>
      </c>
      <c r="BW160" s="881">
        <v>4</v>
      </c>
      <c r="BX160" s="881">
        <v>0</v>
      </c>
      <c r="BY160" s="881">
        <v>4</v>
      </c>
      <c r="BZ160" s="881">
        <v>0</v>
      </c>
      <c r="CA160" s="881">
        <v>1</v>
      </c>
      <c r="CB160" s="881">
        <v>1</v>
      </c>
      <c r="CC160" s="881">
        <v>0</v>
      </c>
      <c r="CD160" s="881">
        <v>3</v>
      </c>
      <c r="CE160" s="886" t="s">
        <v>965</v>
      </c>
      <c r="CF160" s="887"/>
      <c r="CG160" s="481"/>
    </row>
    <row r="161" spans="1:85" ht="15.75" customHeight="1">
      <c r="A161" s="611">
        <v>12</v>
      </c>
      <c r="B161" s="880" t="s">
        <v>461</v>
      </c>
      <c r="C161" s="881">
        <v>16</v>
      </c>
      <c r="D161" s="881">
        <v>468</v>
      </c>
      <c r="E161" s="881">
        <v>270</v>
      </c>
      <c r="F161" s="882">
        <f t="shared" si="72"/>
        <v>16</v>
      </c>
      <c r="G161" s="883">
        <v>16</v>
      </c>
      <c r="H161" s="883"/>
      <c r="I161" s="883"/>
      <c r="J161" s="883"/>
      <c r="K161" s="883"/>
      <c r="L161" s="883"/>
      <c r="M161" s="883"/>
      <c r="N161" s="883"/>
      <c r="O161" s="883"/>
      <c r="P161" s="884">
        <f t="shared" si="73"/>
        <v>0</v>
      </c>
      <c r="Q161" s="883">
        <v>0</v>
      </c>
      <c r="R161" s="883">
        <v>0</v>
      </c>
      <c r="S161" s="883">
        <v>0</v>
      </c>
      <c r="T161" s="883">
        <v>0</v>
      </c>
      <c r="U161" s="883">
        <v>1</v>
      </c>
      <c r="V161" s="883">
        <v>25</v>
      </c>
      <c r="W161" s="884">
        <f t="shared" si="71"/>
        <v>0</v>
      </c>
      <c r="X161" s="883">
        <v>0</v>
      </c>
      <c r="Y161" s="883">
        <v>0</v>
      </c>
      <c r="Z161" s="883">
        <v>0</v>
      </c>
      <c r="AA161" s="883">
        <v>1</v>
      </c>
      <c r="AB161" s="884">
        <f t="shared" si="65"/>
        <v>0</v>
      </c>
      <c r="AC161" s="883">
        <v>0</v>
      </c>
      <c r="AD161" s="883">
        <v>0</v>
      </c>
      <c r="AE161" s="883">
        <v>0</v>
      </c>
      <c r="AF161" s="885">
        <v>1</v>
      </c>
      <c r="AG161" s="884">
        <f t="shared" si="66"/>
        <v>0</v>
      </c>
      <c r="AH161" s="883">
        <v>0</v>
      </c>
      <c r="AI161" s="883">
        <v>0</v>
      </c>
      <c r="AJ161" s="883">
        <v>0</v>
      </c>
      <c r="AK161" s="883">
        <v>1</v>
      </c>
      <c r="AL161" s="884">
        <f t="shared" si="67"/>
        <v>0</v>
      </c>
      <c r="AM161" s="883">
        <v>0</v>
      </c>
      <c r="AN161" s="883">
        <v>0</v>
      </c>
      <c r="AO161" s="883">
        <v>0</v>
      </c>
      <c r="AP161" s="883">
        <v>1</v>
      </c>
      <c r="AQ161" s="883"/>
      <c r="AR161" s="883"/>
      <c r="AS161" s="883"/>
      <c r="AT161" s="883"/>
      <c r="AU161" s="883"/>
      <c r="AV161" s="884">
        <f t="shared" si="68"/>
        <v>0</v>
      </c>
      <c r="AW161" s="883">
        <v>0</v>
      </c>
      <c r="AX161" s="883">
        <v>0</v>
      </c>
      <c r="AY161" s="883">
        <v>0</v>
      </c>
      <c r="AZ161" s="883">
        <v>30</v>
      </c>
      <c r="BA161" s="885">
        <v>30</v>
      </c>
      <c r="BB161" s="884">
        <f t="shared" si="74"/>
        <v>0</v>
      </c>
      <c r="BC161" s="883">
        <v>0</v>
      </c>
      <c r="BD161" s="883">
        <v>0</v>
      </c>
      <c r="BE161" s="883">
        <v>0</v>
      </c>
      <c r="BF161" s="883">
        <v>0</v>
      </c>
      <c r="BG161" s="883">
        <v>0</v>
      </c>
      <c r="BH161" s="884">
        <f t="shared" si="75"/>
        <v>0</v>
      </c>
      <c r="BI161" s="883">
        <v>0</v>
      </c>
      <c r="BJ161" s="883">
        <v>0</v>
      </c>
      <c r="BK161" s="883">
        <v>0</v>
      </c>
      <c r="BL161" s="885">
        <v>0</v>
      </c>
      <c r="BM161" s="884">
        <f t="shared" si="76"/>
        <v>0</v>
      </c>
      <c r="BN161" s="883">
        <v>0</v>
      </c>
      <c r="BO161" s="883">
        <v>0</v>
      </c>
      <c r="BP161" s="883">
        <v>0</v>
      </c>
      <c r="BQ161" s="883">
        <v>0</v>
      </c>
      <c r="BR161" s="883">
        <v>0</v>
      </c>
      <c r="BS161" s="881">
        <v>0</v>
      </c>
      <c r="BT161" s="881">
        <v>0</v>
      </c>
      <c r="BU161" s="881">
        <v>0</v>
      </c>
      <c r="BV161" s="881">
        <v>0</v>
      </c>
      <c r="BW161" s="881">
        <v>1</v>
      </c>
      <c r="BX161" s="881">
        <v>0</v>
      </c>
      <c r="BY161" s="881">
        <v>1</v>
      </c>
      <c r="BZ161" s="881">
        <v>1</v>
      </c>
      <c r="CA161" s="881">
        <v>0</v>
      </c>
      <c r="CB161" s="881">
        <v>0</v>
      </c>
      <c r="CC161" s="881">
        <v>1</v>
      </c>
      <c r="CD161" s="881">
        <v>2</v>
      </c>
      <c r="CE161" s="886" t="s">
        <v>966</v>
      </c>
      <c r="CF161" s="887"/>
      <c r="CG161" s="481"/>
    </row>
    <row r="162" spans="1:85" ht="15.75" customHeight="1">
      <c r="A162" s="611">
        <v>13</v>
      </c>
      <c r="B162" s="880" t="s">
        <v>462</v>
      </c>
      <c r="C162" s="881">
        <v>34</v>
      </c>
      <c r="D162" s="881">
        <v>870</v>
      </c>
      <c r="E162" s="881">
        <v>404</v>
      </c>
      <c r="F162" s="882">
        <f t="shared" si="72"/>
        <v>34</v>
      </c>
      <c r="G162" s="883">
        <v>29</v>
      </c>
      <c r="H162" s="883">
        <v>5</v>
      </c>
      <c r="I162" s="883">
        <v>0</v>
      </c>
      <c r="J162" s="883">
        <v>0</v>
      </c>
      <c r="K162" s="883">
        <v>5</v>
      </c>
      <c r="L162" s="883"/>
      <c r="M162" s="883"/>
      <c r="N162" s="883"/>
      <c r="O162" s="883"/>
      <c r="P162" s="884">
        <f t="shared" si="73"/>
        <v>2</v>
      </c>
      <c r="Q162" s="883">
        <v>1</v>
      </c>
      <c r="R162" s="883">
        <v>1</v>
      </c>
      <c r="S162" s="883">
        <v>0</v>
      </c>
      <c r="T162" s="883">
        <v>22</v>
      </c>
      <c r="U162" s="883">
        <v>2</v>
      </c>
      <c r="V162" s="883">
        <v>55</v>
      </c>
      <c r="W162" s="884">
        <f t="shared" si="71"/>
        <v>1</v>
      </c>
      <c r="X162" s="883">
        <v>1</v>
      </c>
      <c r="Y162" s="883">
        <v>0</v>
      </c>
      <c r="Z162" s="883">
        <v>0</v>
      </c>
      <c r="AA162" s="883">
        <v>1</v>
      </c>
      <c r="AB162" s="884">
        <f t="shared" si="65"/>
        <v>1</v>
      </c>
      <c r="AC162" s="883"/>
      <c r="AD162" s="883">
        <v>1</v>
      </c>
      <c r="AE162" s="883">
        <v>0</v>
      </c>
      <c r="AF162" s="885">
        <v>0</v>
      </c>
      <c r="AG162" s="884">
        <f t="shared" si="66"/>
        <v>1</v>
      </c>
      <c r="AH162" s="885">
        <v>1</v>
      </c>
      <c r="AI162" s="885">
        <v>0</v>
      </c>
      <c r="AJ162" s="885">
        <v>0</v>
      </c>
      <c r="AK162" s="883">
        <v>0</v>
      </c>
      <c r="AL162" s="884">
        <f t="shared" si="67"/>
        <v>0</v>
      </c>
      <c r="AM162" s="885">
        <v>0</v>
      </c>
      <c r="AN162" s="885">
        <v>0</v>
      </c>
      <c r="AO162" s="885">
        <v>0</v>
      </c>
      <c r="AP162" s="883">
        <v>1</v>
      </c>
      <c r="AQ162" s="883"/>
      <c r="AR162" s="883"/>
      <c r="AS162" s="883"/>
      <c r="AT162" s="883"/>
      <c r="AU162" s="883"/>
      <c r="AV162" s="884">
        <f t="shared" si="68"/>
        <v>27</v>
      </c>
      <c r="AW162" s="885">
        <v>18</v>
      </c>
      <c r="AX162" s="885">
        <v>9</v>
      </c>
      <c r="AY162" s="885">
        <v>0</v>
      </c>
      <c r="AZ162" s="885">
        <v>0</v>
      </c>
      <c r="BA162" s="885">
        <v>9</v>
      </c>
      <c r="BB162" s="884">
        <f t="shared" si="74"/>
        <v>1</v>
      </c>
      <c r="BC162" s="885">
        <v>0</v>
      </c>
      <c r="BD162" s="885">
        <v>1</v>
      </c>
      <c r="BE162" s="885">
        <v>0</v>
      </c>
      <c r="BF162" s="883">
        <v>0</v>
      </c>
      <c r="BG162" s="885">
        <v>0</v>
      </c>
      <c r="BH162" s="884">
        <f t="shared" si="75"/>
        <v>2</v>
      </c>
      <c r="BI162" s="883">
        <v>2</v>
      </c>
      <c r="BJ162" s="883">
        <v>0</v>
      </c>
      <c r="BK162" s="883">
        <v>0</v>
      </c>
      <c r="BL162" s="885"/>
      <c r="BM162" s="884">
        <f t="shared" si="76"/>
        <v>25</v>
      </c>
      <c r="BN162" s="885">
        <v>8</v>
      </c>
      <c r="BO162" s="883">
        <v>16</v>
      </c>
      <c r="BP162" s="883">
        <v>1</v>
      </c>
      <c r="BQ162" s="883">
        <v>0</v>
      </c>
      <c r="BR162" s="883">
        <v>25</v>
      </c>
      <c r="BS162" s="881">
        <v>6</v>
      </c>
      <c r="BT162" s="881">
        <v>5</v>
      </c>
      <c r="BU162" s="881">
        <v>1</v>
      </c>
      <c r="BV162" s="881">
        <v>1</v>
      </c>
      <c r="BW162" s="881">
        <v>0</v>
      </c>
      <c r="BX162" s="881">
        <v>0</v>
      </c>
      <c r="BY162" s="881">
        <v>3</v>
      </c>
      <c r="BZ162" s="881">
        <v>0</v>
      </c>
      <c r="CA162" s="881">
        <v>0</v>
      </c>
      <c r="CB162" s="881">
        <v>5</v>
      </c>
      <c r="CC162" s="881">
        <v>0</v>
      </c>
      <c r="CD162" s="881">
        <v>0</v>
      </c>
      <c r="CE162" s="886" t="s">
        <v>967</v>
      </c>
      <c r="CF162" s="887"/>
      <c r="CG162" s="481"/>
    </row>
    <row r="163" spans="1:85" ht="15.75" customHeight="1">
      <c r="A163" s="611">
        <v>14</v>
      </c>
      <c r="B163" s="889" t="s">
        <v>463</v>
      </c>
      <c r="C163" s="42">
        <v>22</v>
      </c>
      <c r="D163" s="42">
        <v>609</v>
      </c>
      <c r="E163" s="42">
        <v>434</v>
      </c>
      <c r="F163" s="882">
        <f t="shared" si="72"/>
        <v>22</v>
      </c>
      <c r="G163" s="42">
        <v>15</v>
      </c>
      <c r="H163" s="42">
        <v>7</v>
      </c>
      <c r="I163" s="42">
        <v>0</v>
      </c>
      <c r="J163" s="42">
        <v>0</v>
      </c>
      <c r="K163" s="42">
        <v>7</v>
      </c>
      <c r="L163" s="42"/>
      <c r="M163" s="42"/>
      <c r="N163" s="42"/>
      <c r="O163" s="42"/>
      <c r="P163" s="884">
        <f t="shared" si="73"/>
        <v>1</v>
      </c>
      <c r="Q163" s="42">
        <v>0</v>
      </c>
      <c r="R163" s="42">
        <v>1</v>
      </c>
      <c r="S163" s="42">
        <v>0</v>
      </c>
      <c r="T163" s="42">
        <v>23</v>
      </c>
      <c r="U163" s="42">
        <v>0</v>
      </c>
      <c r="V163" s="42">
        <v>23</v>
      </c>
      <c r="W163" s="884">
        <f t="shared" si="71"/>
        <v>1</v>
      </c>
      <c r="X163" s="42">
        <v>0</v>
      </c>
      <c r="Y163" s="42">
        <v>1</v>
      </c>
      <c r="Z163" s="42">
        <v>0</v>
      </c>
      <c r="AA163" s="42">
        <v>0</v>
      </c>
      <c r="AB163" s="884">
        <f t="shared" si="65"/>
        <v>0</v>
      </c>
      <c r="AC163" s="42">
        <v>0</v>
      </c>
      <c r="AD163" s="42">
        <v>0</v>
      </c>
      <c r="AE163" s="42">
        <v>0</v>
      </c>
      <c r="AF163" s="42">
        <v>1</v>
      </c>
      <c r="AG163" s="884">
        <f t="shared" si="66"/>
        <v>0</v>
      </c>
      <c r="AH163" s="42">
        <v>0</v>
      </c>
      <c r="AI163" s="42">
        <v>0</v>
      </c>
      <c r="AJ163" s="42">
        <v>0</v>
      </c>
      <c r="AK163" s="42">
        <v>1</v>
      </c>
      <c r="AL163" s="884">
        <f t="shared" si="67"/>
        <v>0</v>
      </c>
      <c r="AM163" s="42">
        <v>0</v>
      </c>
      <c r="AN163" s="42">
        <v>0</v>
      </c>
      <c r="AO163" s="42">
        <v>0</v>
      </c>
      <c r="AP163" s="42">
        <v>1</v>
      </c>
      <c r="AQ163" s="42"/>
      <c r="AR163" s="42"/>
      <c r="AS163" s="42"/>
      <c r="AT163" s="42"/>
      <c r="AU163" s="42"/>
      <c r="AV163" s="884">
        <f t="shared" si="68"/>
        <v>28</v>
      </c>
      <c r="AW163" s="42">
        <v>0</v>
      </c>
      <c r="AX163" s="42">
        <v>28</v>
      </c>
      <c r="AY163" s="42">
        <v>0</v>
      </c>
      <c r="AZ163" s="42">
        <v>8</v>
      </c>
      <c r="BA163" s="42">
        <v>14</v>
      </c>
      <c r="BB163" s="884">
        <f t="shared" si="74"/>
        <v>3</v>
      </c>
      <c r="BC163" s="42">
        <v>0</v>
      </c>
      <c r="BD163" s="42">
        <v>3</v>
      </c>
      <c r="BE163" s="42">
        <v>0</v>
      </c>
      <c r="BF163" s="42">
        <v>0</v>
      </c>
      <c r="BG163" s="42">
        <v>0</v>
      </c>
      <c r="BH163" s="884">
        <f t="shared" si="75"/>
        <v>2</v>
      </c>
      <c r="BI163" s="42">
        <v>0</v>
      </c>
      <c r="BJ163" s="42">
        <v>2</v>
      </c>
      <c r="BK163" s="42">
        <v>0</v>
      </c>
      <c r="BL163" s="42">
        <v>0</v>
      </c>
      <c r="BM163" s="884">
        <f t="shared" si="76"/>
        <v>14</v>
      </c>
      <c r="BN163" s="42">
        <v>4</v>
      </c>
      <c r="BO163" s="42">
        <v>2</v>
      </c>
      <c r="BP163" s="42">
        <v>8</v>
      </c>
      <c r="BQ163" s="897" t="s">
        <v>968</v>
      </c>
      <c r="BR163" s="42">
        <v>19</v>
      </c>
      <c r="BS163" s="42">
        <v>2</v>
      </c>
      <c r="BT163" s="42">
        <v>1</v>
      </c>
      <c r="BU163" s="42">
        <v>1</v>
      </c>
      <c r="BV163" s="42">
        <v>3</v>
      </c>
      <c r="BW163" s="42">
        <v>1</v>
      </c>
      <c r="BX163" s="42">
        <v>0</v>
      </c>
      <c r="BY163" s="42">
        <v>3</v>
      </c>
      <c r="BZ163" s="42">
        <v>0</v>
      </c>
      <c r="CA163" s="42">
        <v>0</v>
      </c>
      <c r="CB163" s="42">
        <v>1</v>
      </c>
      <c r="CC163" s="42">
        <v>0</v>
      </c>
      <c r="CD163" s="42">
        <v>3</v>
      </c>
      <c r="CE163" s="897" t="s">
        <v>969</v>
      </c>
      <c r="CF163" s="42"/>
      <c r="CG163" s="481"/>
    </row>
    <row r="164" spans="1:85" ht="15.75" customHeight="1">
      <c r="A164" s="611">
        <v>15</v>
      </c>
      <c r="B164" s="880" t="s">
        <v>464</v>
      </c>
      <c r="C164" s="42">
        <v>32</v>
      </c>
      <c r="D164" s="42">
        <v>878</v>
      </c>
      <c r="E164" s="42">
        <v>633</v>
      </c>
      <c r="F164" s="882">
        <f t="shared" si="72"/>
        <v>32</v>
      </c>
      <c r="G164" s="42">
        <v>12</v>
      </c>
      <c r="H164" s="42">
        <v>20</v>
      </c>
      <c r="I164" s="42">
        <v>0</v>
      </c>
      <c r="J164" s="42">
        <v>0</v>
      </c>
      <c r="K164" s="42">
        <v>20</v>
      </c>
      <c r="L164" s="42"/>
      <c r="M164" s="42"/>
      <c r="N164" s="42"/>
      <c r="O164" s="42"/>
      <c r="P164" s="884">
        <f t="shared" si="73"/>
        <v>1</v>
      </c>
      <c r="Q164" s="42">
        <v>1</v>
      </c>
      <c r="R164" s="42">
        <v>0</v>
      </c>
      <c r="S164" s="42">
        <v>0</v>
      </c>
      <c r="T164" s="42">
        <v>22</v>
      </c>
      <c r="U164" s="42">
        <v>2</v>
      </c>
      <c r="V164" s="42">
        <v>50</v>
      </c>
      <c r="W164" s="884">
        <f t="shared" si="71"/>
        <v>0</v>
      </c>
      <c r="X164" s="42">
        <v>0</v>
      </c>
      <c r="Y164" s="42">
        <v>0</v>
      </c>
      <c r="Z164" s="42">
        <v>0</v>
      </c>
      <c r="AA164" s="42">
        <v>2</v>
      </c>
      <c r="AB164" s="884">
        <f t="shared" si="65"/>
        <v>0</v>
      </c>
      <c r="AC164" s="42">
        <v>0</v>
      </c>
      <c r="AD164" s="42">
        <v>0</v>
      </c>
      <c r="AE164" s="42">
        <v>0</v>
      </c>
      <c r="AF164" s="42">
        <v>1</v>
      </c>
      <c r="AG164" s="884">
        <f t="shared" si="66"/>
        <v>0</v>
      </c>
      <c r="AH164" s="42">
        <v>0</v>
      </c>
      <c r="AI164" s="42">
        <v>0</v>
      </c>
      <c r="AJ164" s="42">
        <v>0</v>
      </c>
      <c r="AK164" s="42">
        <v>1</v>
      </c>
      <c r="AL164" s="884">
        <f t="shared" si="67"/>
        <v>0</v>
      </c>
      <c r="AM164" s="42">
        <v>0</v>
      </c>
      <c r="AN164" s="42">
        <v>0</v>
      </c>
      <c r="AO164" s="42">
        <v>0</v>
      </c>
      <c r="AP164" s="42">
        <v>1</v>
      </c>
      <c r="AQ164" s="42"/>
      <c r="AR164" s="42"/>
      <c r="AS164" s="42"/>
      <c r="AT164" s="42"/>
      <c r="AU164" s="42"/>
      <c r="AV164" s="884">
        <f t="shared" si="68"/>
        <v>26</v>
      </c>
      <c r="AW164" s="42">
        <v>0</v>
      </c>
      <c r="AX164" s="42">
        <v>26</v>
      </c>
      <c r="AY164" s="42">
        <v>0</v>
      </c>
      <c r="AZ164" s="42">
        <v>20</v>
      </c>
      <c r="BA164" s="42">
        <v>20</v>
      </c>
      <c r="BB164" s="884">
        <f t="shared" si="74"/>
        <v>3</v>
      </c>
      <c r="BC164" s="42">
        <v>0</v>
      </c>
      <c r="BD164" s="42">
        <v>3</v>
      </c>
      <c r="BE164" s="42">
        <v>0</v>
      </c>
      <c r="BF164" s="42">
        <v>0</v>
      </c>
      <c r="BG164" s="42">
        <v>0</v>
      </c>
      <c r="BH164" s="884">
        <f t="shared" si="75"/>
        <v>2</v>
      </c>
      <c r="BI164" s="42">
        <v>2</v>
      </c>
      <c r="BJ164" s="42">
        <v>0</v>
      </c>
      <c r="BK164" s="42">
        <v>0</v>
      </c>
      <c r="BL164" s="42"/>
      <c r="BM164" s="884">
        <f t="shared" si="76"/>
        <v>25</v>
      </c>
      <c r="BN164" s="42">
        <v>0</v>
      </c>
      <c r="BO164" s="42">
        <v>25</v>
      </c>
      <c r="BP164" s="42">
        <v>0</v>
      </c>
      <c r="BQ164" s="897" t="s">
        <v>970</v>
      </c>
      <c r="BR164" s="42">
        <v>45</v>
      </c>
      <c r="BS164" s="42">
        <v>2</v>
      </c>
      <c r="BT164" s="42">
        <v>2</v>
      </c>
      <c r="BU164" s="42">
        <v>0</v>
      </c>
      <c r="BV164" s="42">
        <v>0</v>
      </c>
      <c r="BW164" s="42">
        <v>1</v>
      </c>
      <c r="BX164" s="42">
        <v>0</v>
      </c>
      <c r="BY164" s="42">
        <v>1</v>
      </c>
      <c r="BZ164" s="42">
        <v>0</v>
      </c>
      <c r="CA164" s="42">
        <v>1</v>
      </c>
      <c r="CB164" s="42">
        <v>5</v>
      </c>
      <c r="CC164" s="42">
        <v>0</v>
      </c>
      <c r="CD164" s="42">
        <v>0</v>
      </c>
      <c r="CE164" s="897" t="s">
        <v>971</v>
      </c>
      <c r="CF164" s="42"/>
      <c r="CG164" s="481"/>
    </row>
    <row r="165" spans="1:85" ht="15.75" customHeight="1">
      <c r="A165" s="611"/>
      <c r="B165" s="547" t="s">
        <v>465</v>
      </c>
      <c r="C165" s="598">
        <v>271</v>
      </c>
      <c r="D165" s="598">
        <v>8204</v>
      </c>
      <c r="E165" s="598">
        <f t="shared" ref="E165:CD165" si="77">SUM(E166:E183)</f>
        <v>3861</v>
      </c>
      <c r="F165" s="548">
        <f t="shared" si="77"/>
        <v>271</v>
      </c>
      <c r="G165" s="548">
        <f t="shared" si="77"/>
        <v>258</v>
      </c>
      <c r="H165" s="548">
        <f t="shared" si="77"/>
        <v>13</v>
      </c>
      <c r="I165" s="548">
        <f t="shared" si="77"/>
        <v>0</v>
      </c>
      <c r="J165" s="548">
        <f t="shared" si="77"/>
        <v>0</v>
      </c>
      <c r="K165" s="548">
        <f t="shared" si="77"/>
        <v>0</v>
      </c>
      <c r="L165" s="548">
        <f>P165+W165+AB165+AG165+AL165</f>
        <v>79</v>
      </c>
      <c r="M165" s="548">
        <f t="shared" ref="M165" si="78">Q165+X165+AC165+AH165+AM165</f>
        <v>72</v>
      </c>
      <c r="N165" s="548">
        <f t="shared" ref="N165" si="79">R165+Y165+AD165+AI165+AN165</f>
        <v>7</v>
      </c>
      <c r="O165" s="548">
        <f t="shared" ref="O165" si="80">S165+Z165+AE165+AJ165+AO165</f>
        <v>0</v>
      </c>
      <c r="P165" s="548">
        <f t="shared" si="77"/>
        <v>20</v>
      </c>
      <c r="Q165" s="548">
        <f t="shared" si="77"/>
        <v>19</v>
      </c>
      <c r="R165" s="548">
        <f t="shared" si="77"/>
        <v>1</v>
      </c>
      <c r="S165" s="548">
        <f t="shared" si="77"/>
        <v>0</v>
      </c>
      <c r="T165" s="548">
        <f t="shared" si="77"/>
        <v>449</v>
      </c>
      <c r="U165" s="548">
        <f t="shared" si="77"/>
        <v>11</v>
      </c>
      <c r="V165" s="548">
        <f t="shared" si="77"/>
        <v>269</v>
      </c>
      <c r="W165" s="548">
        <f t="shared" si="77"/>
        <v>18</v>
      </c>
      <c r="X165" s="548">
        <f t="shared" si="77"/>
        <v>18</v>
      </c>
      <c r="Y165" s="548">
        <f t="shared" si="77"/>
        <v>0</v>
      </c>
      <c r="Z165" s="548">
        <f t="shared" si="77"/>
        <v>0</v>
      </c>
      <c r="AA165" s="548">
        <f t="shared" si="77"/>
        <v>0</v>
      </c>
      <c r="AB165" s="548">
        <f t="shared" si="77"/>
        <v>14</v>
      </c>
      <c r="AC165" s="548">
        <f t="shared" si="77"/>
        <v>11</v>
      </c>
      <c r="AD165" s="548">
        <f t="shared" si="77"/>
        <v>3</v>
      </c>
      <c r="AE165" s="548">
        <f t="shared" si="77"/>
        <v>0</v>
      </c>
      <c r="AF165" s="548">
        <f t="shared" si="77"/>
        <v>1</v>
      </c>
      <c r="AG165" s="548">
        <f t="shared" si="77"/>
        <v>14</v>
      </c>
      <c r="AH165" s="548">
        <f t="shared" si="77"/>
        <v>11</v>
      </c>
      <c r="AI165" s="548">
        <f t="shared" si="77"/>
        <v>3</v>
      </c>
      <c r="AJ165" s="548">
        <f t="shared" si="77"/>
        <v>0</v>
      </c>
      <c r="AK165" s="548">
        <f t="shared" si="77"/>
        <v>1</v>
      </c>
      <c r="AL165" s="551">
        <f t="shared" ref="AL165:AL183" si="81">AM165+AN165+AO165</f>
        <v>13</v>
      </c>
      <c r="AM165" s="548">
        <f t="shared" si="77"/>
        <v>13</v>
      </c>
      <c r="AN165" s="548">
        <f t="shared" si="77"/>
        <v>0</v>
      </c>
      <c r="AO165" s="548">
        <f t="shared" si="77"/>
        <v>0</v>
      </c>
      <c r="AP165" s="548">
        <f t="shared" si="77"/>
        <v>3</v>
      </c>
      <c r="AQ165" s="548">
        <f t="shared" si="77"/>
        <v>7</v>
      </c>
      <c r="AR165" s="548">
        <f t="shared" si="77"/>
        <v>4</v>
      </c>
      <c r="AS165" s="548">
        <f t="shared" si="77"/>
        <v>2</v>
      </c>
      <c r="AT165" s="548">
        <f t="shared" si="77"/>
        <v>1</v>
      </c>
      <c r="AU165" s="548">
        <f t="shared" si="77"/>
        <v>3</v>
      </c>
      <c r="AV165" s="548">
        <f t="shared" si="77"/>
        <v>26</v>
      </c>
      <c r="AW165" s="548">
        <f t="shared" si="77"/>
        <v>16</v>
      </c>
      <c r="AX165" s="548">
        <f t="shared" si="77"/>
        <v>10</v>
      </c>
      <c r="AY165" s="548">
        <f t="shared" si="77"/>
        <v>0</v>
      </c>
      <c r="AZ165" s="548">
        <f t="shared" si="77"/>
        <v>0</v>
      </c>
      <c r="BA165" s="548">
        <f t="shared" si="77"/>
        <v>0</v>
      </c>
      <c r="BB165" s="548">
        <f t="shared" si="64"/>
        <v>31</v>
      </c>
      <c r="BC165" s="548">
        <f t="shared" si="77"/>
        <v>15</v>
      </c>
      <c r="BD165" s="548">
        <f t="shared" si="77"/>
        <v>16</v>
      </c>
      <c r="BE165" s="548">
        <f t="shared" si="77"/>
        <v>0</v>
      </c>
      <c r="BF165" s="548">
        <f t="shared" si="77"/>
        <v>5</v>
      </c>
      <c r="BG165" s="548">
        <f t="shared" si="77"/>
        <v>5</v>
      </c>
      <c r="BH165" s="634">
        <f t="shared" si="77"/>
        <v>42</v>
      </c>
      <c r="BI165" s="634">
        <f t="shared" si="77"/>
        <v>40</v>
      </c>
      <c r="BJ165" s="634">
        <f t="shared" si="77"/>
        <v>2</v>
      </c>
      <c r="BK165" s="634">
        <f t="shared" si="77"/>
        <v>0</v>
      </c>
      <c r="BL165" s="634">
        <f t="shared" si="77"/>
        <v>4</v>
      </c>
      <c r="BM165" s="634">
        <f t="shared" si="77"/>
        <v>82</v>
      </c>
      <c r="BN165" s="634">
        <f t="shared" si="77"/>
        <v>66</v>
      </c>
      <c r="BO165" s="634">
        <f t="shared" si="77"/>
        <v>16</v>
      </c>
      <c r="BP165" s="634">
        <f t="shared" si="77"/>
        <v>0</v>
      </c>
      <c r="BQ165" s="634">
        <f t="shared" si="77"/>
        <v>-3</v>
      </c>
      <c r="BR165" s="634">
        <f t="shared" si="77"/>
        <v>5</v>
      </c>
      <c r="BS165" s="634">
        <f t="shared" si="77"/>
        <v>27</v>
      </c>
      <c r="BT165" s="634">
        <f t="shared" si="77"/>
        <v>24</v>
      </c>
      <c r="BU165" s="634">
        <f t="shared" si="77"/>
        <v>2</v>
      </c>
      <c r="BV165" s="634">
        <f t="shared" si="77"/>
        <v>14</v>
      </c>
      <c r="BW165" s="634">
        <f t="shared" si="77"/>
        <v>7</v>
      </c>
      <c r="BX165" s="634">
        <f t="shared" si="77"/>
        <v>2</v>
      </c>
      <c r="BY165" s="634">
        <f t="shared" si="77"/>
        <v>22</v>
      </c>
      <c r="BZ165" s="634">
        <f t="shared" si="77"/>
        <v>2</v>
      </c>
      <c r="CA165" s="634">
        <f t="shared" si="77"/>
        <v>0</v>
      </c>
      <c r="CB165" s="634">
        <f t="shared" si="77"/>
        <v>17</v>
      </c>
      <c r="CC165" s="634">
        <f t="shared" si="77"/>
        <v>3</v>
      </c>
      <c r="CD165" s="634">
        <f t="shared" si="77"/>
        <v>1</v>
      </c>
      <c r="CE165" s="634">
        <f>SUM(CE166:CE183)</f>
        <v>11965632872</v>
      </c>
      <c r="CF165" s="634">
        <f>SUM(CF166:CF183)</f>
        <v>0</v>
      </c>
      <c r="CG165" s="634">
        <f>SUM(CG166:CG183)</f>
        <v>0</v>
      </c>
    </row>
    <row r="166" spans="1:85" ht="15.75" customHeight="1">
      <c r="A166" s="303">
        <v>1</v>
      </c>
      <c r="B166" s="553" t="s">
        <v>466</v>
      </c>
      <c r="C166" s="554">
        <v>30</v>
      </c>
      <c r="D166" s="554">
        <v>1115</v>
      </c>
      <c r="E166" s="554">
        <v>750</v>
      </c>
      <c r="F166" s="551">
        <f t="shared" ref="F166:F183" si="82">G166+H166+I166</f>
        <v>30</v>
      </c>
      <c r="G166" s="555">
        <v>30</v>
      </c>
      <c r="H166" s="555">
        <v>0</v>
      </c>
      <c r="I166" s="555">
        <v>0</v>
      </c>
      <c r="J166" s="555">
        <v>0</v>
      </c>
      <c r="K166" s="555">
        <v>0</v>
      </c>
      <c r="L166" s="570"/>
      <c r="M166" s="570"/>
      <c r="N166" s="570"/>
      <c r="O166" s="570"/>
      <c r="P166" s="551">
        <f t="shared" ref="P166:P183" si="83">Q166+R166+S166</f>
        <v>2</v>
      </c>
      <c r="Q166" s="555">
        <v>2</v>
      </c>
      <c r="R166" s="555">
        <v>0</v>
      </c>
      <c r="S166" s="555">
        <v>0</v>
      </c>
      <c r="T166" s="599">
        <v>38</v>
      </c>
      <c r="U166" s="555">
        <v>0</v>
      </c>
      <c r="V166" s="555">
        <v>0</v>
      </c>
      <c r="W166" s="551">
        <f t="shared" ref="W166:W183" si="84">X166+Y166+Z166</f>
        <v>2</v>
      </c>
      <c r="X166" s="555">
        <v>2</v>
      </c>
      <c r="Y166" s="555">
        <v>0</v>
      </c>
      <c r="Z166" s="555">
        <v>0</v>
      </c>
      <c r="AA166" s="555">
        <v>0</v>
      </c>
      <c r="AB166" s="551">
        <f t="shared" ref="AB166:AB183" si="85">AC166+AD166+AE166</f>
        <v>1</v>
      </c>
      <c r="AC166" s="555">
        <v>1</v>
      </c>
      <c r="AD166" s="555">
        <v>0</v>
      </c>
      <c r="AE166" s="555">
        <v>0</v>
      </c>
      <c r="AF166" s="555">
        <v>0</v>
      </c>
      <c r="AG166" s="551">
        <f t="shared" ref="AG166:AG183" si="86">AH166+AI166+AJ166</f>
        <v>1</v>
      </c>
      <c r="AH166" s="555">
        <v>1</v>
      </c>
      <c r="AI166" s="555">
        <v>0</v>
      </c>
      <c r="AJ166" s="555">
        <v>0</v>
      </c>
      <c r="AK166" s="555">
        <v>0</v>
      </c>
      <c r="AL166" s="551">
        <f t="shared" si="81"/>
        <v>1</v>
      </c>
      <c r="AM166" s="555">
        <v>1</v>
      </c>
      <c r="AN166" s="555">
        <v>0</v>
      </c>
      <c r="AO166" s="555">
        <v>0</v>
      </c>
      <c r="AP166" s="555">
        <v>0</v>
      </c>
      <c r="AQ166" s="555">
        <v>0</v>
      </c>
      <c r="AR166" s="555">
        <v>0</v>
      </c>
      <c r="AS166" s="555">
        <v>0</v>
      </c>
      <c r="AT166" s="555">
        <v>0</v>
      </c>
      <c r="AU166" s="555">
        <v>0</v>
      </c>
      <c r="AV166" s="551">
        <f t="shared" ref="AV166:AV183" si="87">AW166+AX166+AY166</f>
        <v>0</v>
      </c>
      <c r="AW166" s="555">
        <v>0</v>
      </c>
      <c r="AX166" s="555">
        <v>0</v>
      </c>
      <c r="AY166" s="555">
        <v>0</v>
      </c>
      <c r="AZ166" s="555">
        <v>0</v>
      </c>
      <c r="BA166" s="555">
        <v>0</v>
      </c>
      <c r="BB166" s="551">
        <f t="shared" si="64"/>
        <v>0</v>
      </c>
      <c r="BC166" s="555">
        <v>0</v>
      </c>
      <c r="BD166" s="555">
        <v>0</v>
      </c>
      <c r="BE166" s="555">
        <v>0</v>
      </c>
      <c r="BF166" s="555">
        <v>0</v>
      </c>
      <c r="BG166" s="555">
        <v>0</v>
      </c>
      <c r="BH166" s="468">
        <v>0</v>
      </c>
      <c r="BI166" s="468">
        <v>0</v>
      </c>
      <c r="BJ166" s="468">
        <v>0</v>
      </c>
      <c r="BK166" s="468">
        <v>0</v>
      </c>
      <c r="BL166" s="468">
        <v>0</v>
      </c>
      <c r="BM166" s="464">
        <f t="shared" ref="BM166:BM171" si="88">BN166+BO166+BP166</f>
        <v>0</v>
      </c>
      <c r="BN166" s="468">
        <v>0</v>
      </c>
      <c r="BO166" s="468">
        <v>0</v>
      </c>
      <c r="BP166" s="468">
        <v>0</v>
      </c>
      <c r="BQ166" s="468">
        <v>0</v>
      </c>
      <c r="BR166" s="468">
        <v>0</v>
      </c>
      <c r="BS166" s="467">
        <v>1</v>
      </c>
      <c r="BT166" s="468">
        <v>0</v>
      </c>
      <c r="BU166" s="468">
        <v>0</v>
      </c>
      <c r="BV166" s="467">
        <v>1</v>
      </c>
      <c r="BW166" s="468">
        <v>0</v>
      </c>
      <c r="BX166" s="468">
        <v>0</v>
      </c>
      <c r="BY166" s="467">
        <v>1</v>
      </c>
      <c r="BZ166" s="468">
        <v>0</v>
      </c>
      <c r="CA166" s="468">
        <v>0</v>
      </c>
      <c r="CB166" s="467">
        <v>1</v>
      </c>
      <c r="CC166" s="468">
        <v>0</v>
      </c>
      <c r="CD166" s="468">
        <v>0</v>
      </c>
      <c r="CE166" s="467">
        <v>948723989</v>
      </c>
      <c r="CF166" s="496"/>
      <c r="CG166" s="516"/>
    </row>
    <row r="167" spans="1:85" ht="15.75" customHeight="1">
      <c r="A167" s="393">
        <v>2</v>
      </c>
      <c r="B167" s="553" t="s">
        <v>467</v>
      </c>
      <c r="C167" s="554">
        <v>27</v>
      </c>
      <c r="D167" s="554">
        <v>950</v>
      </c>
      <c r="E167" s="554">
        <v>750</v>
      </c>
      <c r="F167" s="551">
        <f t="shared" si="82"/>
        <v>27</v>
      </c>
      <c r="G167" s="555">
        <v>25</v>
      </c>
      <c r="H167" s="555">
        <v>2</v>
      </c>
      <c r="I167" s="555">
        <v>0</v>
      </c>
      <c r="J167" s="555">
        <v>0</v>
      </c>
      <c r="K167" s="555">
        <v>0</v>
      </c>
      <c r="L167" s="570"/>
      <c r="M167" s="570"/>
      <c r="N167" s="570"/>
      <c r="O167" s="570"/>
      <c r="P167" s="551">
        <f t="shared" si="83"/>
        <v>1</v>
      </c>
      <c r="Q167" s="555">
        <v>1</v>
      </c>
      <c r="R167" s="555">
        <v>0</v>
      </c>
      <c r="S167" s="555">
        <v>0</v>
      </c>
      <c r="T167" s="555">
        <v>19</v>
      </c>
      <c r="U167" s="555">
        <v>1</v>
      </c>
      <c r="V167" s="555">
        <v>23</v>
      </c>
      <c r="W167" s="551">
        <f t="shared" si="84"/>
        <v>1</v>
      </c>
      <c r="X167" s="555">
        <v>1</v>
      </c>
      <c r="Y167" s="555">
        <v>0</v>
      </c>
      <c r="Z167" s="555">
        <v>0</v>
      </c>
      <c r="AA167" s="555">
        <v>0</v>
      </c>
      <c r="AB167" s="551">
        <f t="shared" si="85"/>
        <v>1</v>
      </c>
      <c r="AC167" s="555">
        <v>1</v>
      </c>
      <c r="AD167" s="555">
        <v>0</v>
      </c>
      <c r="AE167" s="555">
        <v>0</v>
      </c>
      <c r="AF167" s="555">
        <v>0</v>
      </c>
      <c r="AG167" s="551">
        <f t="shared" si="86"/>
        <v>1</v>
      </c>
      <c r="AH167" s="555">
        <v>1</v>
      </c>
      <c r="AI167" s="555">
        <v>0</v>
      </c>
      <c r="AJ167" s="555">
        <v>0</v>
      </c>
      <c r="AK167" s="555">
        <v>0</v>
      </c>
      <c r="AL167" s="551">
        <f t="shared" si="81"/>
        <v>0</v>
      </c>
      <c r="AM167" s="555">
        <v>0</v>
      </c>
      <c r="AN167" s="555">
        <v>0</v>
      </c>
      <c r="AO167" s="555">
        <v>0</v>
      </c>
      <c r="AP167" s="555">
        <v>0</v>
      </c>
      <c r="AQ167" s="555">
        <v>0</v>
      </c>
      <c r="AR167" s="555">
        <v>0</v>
      </c>
      <c r="AS167" s="555">
        <v>0</v>
      </c>
      <c r="AT167" s="555">
        <v>0</v>
      </c>
      <c r="AU167" s="555">
        <v>0</v>
      </c>
      <c r="AV167" s="551">
        <f t="shared" si="87"/>
        <v>0</v>
      </c>
      <c r="AW167" s="555">
        <v>0</v>
      </c>
      <c r="AX167" s="555">
        <v>0</v>
      </c>
      <c r="AY167" s="555">
        <v>0</v>
      </c>
      <c r="AZ167" s="555">
        <v>0</v>
      </c>
      <c r="BA167" s="555">
        <v>0</v>
      </c>
      <c r="BB167" s="551">
        <f t="shared" si="64"/>
        <v>0</v>
      </c>
      <c r="BC167" s="555">
        <v>0</v>
      </c>
      <c r="BD167" s="555">
        <v>0</v>
      </c>
      <c r="BE167" s="555">
        <v>0</v>
      </c>
      <c r="BF167" s="555">
        <v>0</v>
      </c>
      <c r="BG167" s="555">
        <v>0</v>
      </c>
      <c r="BH167" s="468">
        <v>1</v>
      </c>
      <c r="BI167" s="468">
        <v>1</v>
      </c>
      <c r="BJ167" s="468">
        <v>0</v>
      </c>
      <c r="BK167" s="468">
        <v>0</v>
      </c>
      <c r="BL167" s="468">
        <v>0</v>
      </c>
      <c r="BM167" s="464">
        <f t="shared" si="88"/>
        <v>2</v>
      </c>
      <c r="BN167" s="468">
        <v>2</v>
      </c>
      <c r="BO167" s="468">
        <v>0</v>
      </c>
      <c r="BP167" s="468">
        <v>0</v>
      </c>
      <c r="BQ167" s="468">
        <v>0</v>
      </c>
      <c r="BR167" s="468">
        <v>0</v>
      </c>
      <c r="BS167" s="467">
        <v>1</v>
      </c>
      <c r="BT167" s="467">
        <v>1</v>
      </c>
      <c r="BU167" s="467">
        <v>0</v>
      </c>
      <c r="BV167" s="467">
        <v>1</v>
      </c>
      <c r="BW167" s="467">
        <v>0</v>
      </c>
      <c r="BX167" s="467">
        <v>0</v>
      </c>
      <c r="BY167" s="467">
        <v>1</v>
      </c>
      <c r="BZ167" s="467">
        <v>0</v>
      </c>
      <c r="CA167" s="467">
        <v>0</v>
      </c>
      <c r="CB167" s="467">
        <v>1</v>
      </c>
      <c r="CC167" s="467">
        <v>0</v>
      </c>
      <c r="CD167" s="467">
        <v>0</v>
      </c>
      <c r="CE167" s="469" t="s">
        <v>468</v>
      </c>
      <c r="CF167" s="496"/>
      <c r="CG167" s="516"/>
    </row>
    <row r="168" spans="1:85" ht="15.75" customHeight="1">
      <c r="A168" s="393">
        <v>3</v>
      </c>
      <c r="B168" s="553" t="s">
        <v>469</v>
      </c>
      <c r="C168" s="554">
        <v>28</v>
      </c>
      <c r="D168" s="554">
        <v>997</v>
      </c>
      <c r="E168" s="554">
        <v>450</v>
      </c>
      <c r="F168" s="551">
        <f t="shared" si="82"/>
        <v>28</v>
      </c>
      <c r="G168" s="555">
        <v>28</v>
      </c>
      <c r="H168" s="555">
        <v>0</v>
      </c>
      <c r="I168" s="555">
        <v>0</v>
      </c>
      <c r="J168" s="555">
        <v>0</v>
      </c>
      <c r="K168" s="555">
        <v>0</v>
      </c>
      <c r="L168" s="570"/>
      <c r="M168" s="570"/>
      <c r="N168" s="570"/>
      <c r="O168" s="570"/>
      <c r="P168" s="551">
        <f t="shared" si="83"/>
        <v>1</v>
      </c>
      <c r="Q168" s="555">
        <v>1</v>
      </c>
      <c r="R168" s="555">
        <v>0</v>
      </c>
      <c r="S168" s="555">
        <v>0</v>
      </c>
      <c r="T168" s="555">
        <v>22</v>
      </c>
      <c r="U168" s="555">
        <v>2</v>
      </c>
      <c r="V168" s="555">
        <v>38</v>
      </c>
      <c r="W168" s="551">
        <f t="shared" si="84"/>
        <v>1</v>
      </c>
      <c r="X168" s="555">
        <v>1</v>
      </c>
      <c r="Y168" s="555">
        <v>0</v>
      </c>
      <c r="Z168" s="555">
        <v>0</v>
      </c>
      <c r="AA168" s="555">
        <v>0</v>
      </c>
      <c r="AB168" s="551">
        <f t="shared" si="85"/>
        <v>1</v>
      </c>
      <c r="AC168" s="555">
        <v>1</v>
      </c>
      <c r="AD168" s="555">
        <v>0</v>
      </c>
      <c r="AE168" s="555">
        <v>0</v>
      </c>
      <c r="AF168" s="555">
        <v>0</v>
      </c>
      <c r="AG168" s="551">
        <f t="shared" si="86"/>
        <v>1</v>
      </c>
      <c r="AH168" s="555">
        <v>1</v>
      </c>
      <c r="AI168" s="555">
        <v>0</v>
      </c>
      <c r="AJ168" s="555">
        <v>0</v>
      </c>
      <c r="AK168" s="555">
        <v>0</v>
      </c>
      <c r="AL168" s="551">
        <f t="shared" si="81"/>
        <v>1</v>
      </c>
      <c r="AM168" s="555">
        <v>1</v>
      </c>
      <c r="AN168" s="555">
        <v>0</v>
      </c>
      <c r="AO168" s="555">
        <v>0</v>
      </c>
      <c r="AP168" s="555">
        <v>0</v>
      </c>
      <c r="AQ168" s="555">
        <v>1</v>
      </c>
      <c r="AR168" s="555">
        <v>1</v>
      </c>
      <c r="AS168" s="555"/>
      <c r="AT168" s="555"/>
      <c r="AU168" s="555"/>
      <c r="AV168" s="551">
        <f t="shared" si="87"/>
        <v>0</v>
      </c>
      <c r="AW168" s="555">
        <v>0</v>
      </c>
      <c r="AX168" s="555">
        <v>0</v>
      </c>
      <c r="AY168" s="555">
        <v>0</v>
      </c>
      <c r="AZ168" s="555">
        <v>0</v>
      </c>
      <c r="BA168" s="555">
        <v>0</v>
      </c>
      <c r="BB168" s="551">
        <f t="shared" si="64"/>
        <v>0</v>
      </c>
      <c r="BC168" s="555">
        <v>0</v>
      </c>
      <c r="BD168" s="555">
        <v>0</v>
      </c>
      <c r="BE168" s="555">
        <v>0</v>
      </c>
      <c r="BF168" s="555">
        <v>0</v>
      </c>
      <c r="BG168" s="555">
        <v>0</v>
      </c>
      <c r="BH168" s="468">
        <v>2</v>
      </c>
      <c r="BI168" s="468">
        <v>2</v>
      </c>
      <c r="BJ168" s="468">
        <v>0</v>
      </c>
      <c r="BK168" s="468">
        <v>0</v>
      </c>
      <c r="BL168" s="468">
        <v>0</v>
      </c>
      <c r="BM168" s="464">
        <f t="shared" si="88"/>
        <v>20</v>
      </c>
      <c r="BN168" s="468">
        <v>20</v>
      </c>
      <c r="BO168" s="468">
        <v>0</v>
      </c>
      <c r="BP168" s="468">
        <v>0</v>
      </c>
      <c r="BQ168" s="468">
        <v>0</v>
      </c>
      <c r="BR168" s="468">
        <v>0</v>
      </c>
      <c r="BS168" s="467">
        <v>1</v>
      </c>
      <c r="BT168" s="467">
        <v>1</v>
      </c>
      <c r="BU168" s="467">
        <v>0</v>
      </c>
      <c r="BV168" s="467">
        <v>1</v>
      </c>
      <c r="BW168" s="467">
        <v>0</v>
      </c>
      <c r="BX168" s="467">
        <v>0</v>
      </c>
      <c r="BY168" s="467">
        <v>1</v>
      </c>
      <c r="BZ168" s="467">
        <v>0</v>
      </c>
      <c r="CA168" s="467">
        <v>0</v>
      </c>
      <c r="CB168" s="467">
        <v>1</v>
      </c>
      <c r="CC168" s="467">
        <v>0</v>
      </c>
      <c r="CD168" s="467">
        <v>0</v>
      </c>
      <c r="CE168" s="469" t="s">
        <v>470</v>
      </c>
      <c r="CF168" s="496"/>
      <c r="CG168" s="516"/>
    </row>
    <row r="169" spans="1:85" ht="15.75" customHeight="1">
      <c r="A169" s="393">
        <v>4</v>
      </c>
      <c r="B169" s="553" t="s">
        <v>471</v>
      </c>
      <c r="C169" s="554">
        <v>21</v>
      </c>
      <c r="D169" s="554">
        <v>717</v>
      </c>
      <c r="E169" s="554">
        <v>312</v>
      </c>
      <c r="F169" s="551">
        <f t="shared" si="82"/>
        <v>21</v>
      </c>
      <c r="G169" s="555">
        <v>21</v>
      </c>
      <c r="H169" s="555">
        <v>0</v>
      </c>
      <c r="I169" s="555">
        <v>0</v>
      </c>
      <c r="J169" s="555">
        <v>0</v>
      </c>
      <c r="K169" s="555">
        <v>0</v>
      </c>
      <c r="L169" s="570"/>
      <c r="M169" s="570"/>
      <c r="N169" s="570"/>
      <c r="O169" s="570"/>
      <c r="P169" s="551">
        <f t="shared" si="83"/>
        <v>1</v>
      </c>
      <c r="Q169" s="555">
        <v>1</v>
      </c>
      <c r="R169" s="555">
        <v>0</v>
      </c>
      <c r="S169" s="555">
        <v>0</v>
      </c>
      <c r="T169" s="555">
        <v>0</v>
      </c>
      <c r="U169" s="555">
        <v>1</v>
      </c>
      <c r="V169" s="555">
        <v>30</v>
      </c>
      <c r="W169" s="551">
        <f t="shared" si="84"/>
        <v>1</v>
      </c>
      <c r="X169" s="555">
        <v>1</v>
      </c>
      <c r="Y169" s="555">
        <v>0</v>
      </c>
      <c r="Z169" s="555">
        <v>0</v>
      </c>
      <c r="AA169" s="555">
        <v>0</v>
      </c>
      <c r="AB169" s="551">
        <f t="shared" si="85"/>
        <v>1</v>
      </c>
      <c r="AC169" s="555">
        <v>1</v>
      </c>
      <c r="AD169" s="555">
        <v>0</v>
      </c>
      <c r="AE169" s="555">
        <v>0</v>
      </c>
      <c r="AF169" s="555">
        <v>0</v>
      </c>
      <c r="AG169" s="551">
        <f t="shared" si="86"/>
        <v>1</v>
      </c>
      <c r="AH169" s="555">
        <v>1</v>
      </c>
      <c r="AI169" s="555">
        <v>0</v>
      </c>
      <c r="AJ169" s="555">
        <v>0</v>
      </c>
      <c r="AK169" s="555">
        <v>0</v>
      </c>
      <c r="AL169" s="551">
        <f t="shared" si="81"/>
        <v>0</v>
      </c>
      <c r="AM169" s="555">
        <v>0</v>
      </c>
      <c r="AN169" s="555">
        <v>0</v>
      </c>
      <c r="AO169" s="555">
        <v>0</v>
      </c>
      <c r="AP169" s="555">
        <v>1</v>
      </c>
      <c r="AQ169" s="555">
        <v>0</v>
      </c>
      <c r="AR169" s="555">
        <v>0</v>
      </c>
      <c r="AS169" s="555">
        <v>0</v>
      </c>
      <c r="AT169" s="555">
        <v>0</v>
      </c>
      <c r="AU169" s="555">
        <v>1</v>
      </c>
      <c r="AV169" s="551">
        <f t="shared" si="87"/>
        <v>0</v>
      </c>
      <c r="AW169" s="555">
        <v>0</v>
      </c>
      <c r="AX169" s="555">
        <v>0</v>
      </c>
      <c r="AY169" s="555">
        <v>0</v>
      </c>
      <c r="AZ169" s="555">
        <v>0</v>
      </c>
      <c r="BA169" s="555">
        <v>0</v>
      </c>
      <c r="BB169" s="551">
        <f t="shared" si="64"/>
        <v>0</v>
      </c>
      <c r="BC169" s="555">
        <v>0</v>
      </c>
      <c r="BD169" s="555">
        <v>0</v>
      </c>
      <c r="BE169" s="555">
        <v>0</v>
      </c>
      <c r="BF169" s="555">
        <v>0</v>
      </c>
      <c r="BG169" s="555">
        <v>0</v>
      </c>
      <c r="BH169" s="468">
        <v>2</v>
      </c>
      <c r="BI169" s="468">
        <v>2</v>
      </c>
      <c r="BJ169" s="468">
        <v>0</v>
      </c>
      <c r="BK169" s="468">
        <v>0</v>
      </c>
      <c r="BL169" s="468">
        <v>0</v>
      </c>
      <c r="BM169" s="464">
        <f t="shared" si="88"/>
        <v>4</v>
      </c>
      <c r="BN169" s="468">
        <v>4</v>
      </c>
      <c r="BO169" s="468">
        <v>0</v>
      </c>
      <c r="BP169" s="468">
        <v>0</v>
      </c>
      <c r="BQ169" s="468">
        <v>0</v>
      </c>
      <c r="BR169" s="468">
        <v>0</v>
      </c>
      <c r="BS169" s="467">
        <v>1</v>
      </c>
      <c r="BT169" s="467">
        <v>1</v>
      </c>
      <c r="BU169" s="467">
        <v>0</v>
      </c>
      <c r="BV169" s="467">
        <v>1</v>
      </c>
      <c r="BW169" s="467">
        <v>0</v>
      </c>
      <c r="BX169" s="467">
        <v>0</v>
      </c>
      <c r="BY169" s="467">
        <v>1</v>
      </c>
      <c r="BZ169" s="467">
        <v>1</v>
      </c>
      <c r="CA169" s="467">
        <v>0</v>
      </c>
      <c r="CB169" s="467">
        <v>1</v>
      </c>
      <c r="CC169" s="467">
        <v>1</v>
      </c>
      <c r="CD169" s="467">
        <v>0</v>
      </c>
      <c r="CE169" s="469" t="s">
        <v>472</v>
      </c>
      <c r="CF169" s="496"/>
      <c r="CG169" s="516"/>
    </row>
    <row r="170" spans="1:85" ht="15.75" customHeight="1">
      <c r="A170" s="393">
        <v>5</v>
      </c>
      <c r="B170" s="553" t="s">
        <v>473</v>
      </c>
      <c r="C170" s="554">
        <v>21</v>
      </c>
      <c r="D170" s="554">
        <v>684</v>
      </c>
      <c r="E170" s="554">
        <v>304</v>
      </c>
      <c r="F170" s="551">
        <f t="shared" si="82"/>
        <v>21</v>
      </c>
      <c r="G170" s="600">
        <v>21</v>
      </c>
      <c r="H170" s="600">
        <v>0</v>
      </c>
      <c r="I170" s="570">
        <v>0</v>
      </c>
      <c r="J170" s="555">
        <v>0</v>
      </c>
      <c r="K170" s="555">
        <v>0</v>
      </c>
      <c r="L170" s="570"/>
      <c r="M170" s="570"/>
      <c r="N170" s="570"/>
      <c r="O170" s="570"/>
      <c r="P170" s="551">
        <f t="shared" si="83"/>
        <v>1</v>
      </c>
      <c r="Q170" s="555">
        <v>1</v>
      </c>
      <c r="R170" s="555">
        <v>0</v>
      </c>
      <c r="S170" s="555">
        <v>0</v>
      </c>
      <c r="T170" s="555">
        <v>22</v>
      </c>
      <c r="U170" s="555">
        <v>1</v>
      </c>
      <c r="V170" s="555">
        <v>10</v>
      </c>
      <c r="W170" s="551">
        <f t="shared" si="84"/>
        <v>1</v>
      </c>
      <c r="X170" s="555">
        <v>1</v>
      </c>
      <c r="Y170" s="555">
        <v>0</v>
      </c>
      <c r="Z170" s="555">
        <v>0</v>
      </c>
      <c r="AA170" s="555">
        <v>0</v>
      </c>
      <c r="AB170" s="551">
        <f t="shared" si="85"/>
        <v>0</v>
      </c>
      <c r="AC170" s="555">
        <v>0</v>
      </c>
      <c r="AD170" s="555">
        <v>0</v>
      </c>
      <c r="AE170" s="555">
        <v>0</v>
      </c>
      <c r="AF170" s="555">
        <v>1</v>
      </c>
      <c r="AG170" s="551">
        <f t="shared" si="86"/>
        <v>0</v>
      </c>
      <c r="AH170" s="555">
        <v>0</v>
      </c>
      <c r="AI170" s="555">
        <v>0</v>
      </c>
      <c r="AJ170" s="555">
        <v>0</v>
      </c>
      <c r="AK170" s="555">
        <v>1</v>
      </c>
      <c r="AL170" s="551">
        <f t="shared" si="81"/>
        <v>0</v>
      </c>
      <c r="AM170" s="555">
        <v>0</v>
      </c>
      <c r="AN170" s="555">
        <v>0</v>
      </c>
      <c r="AO170" s="555">
        <v>0</v>
      </c>
      <c r="AP170" s="555">
        <v>1</v>
      </c>
      <c r="AQ170" s="555"/>
      <c r="AR170" s="555"/>
      <c r="AS170" s="555"/>
      <c r="AT170" s="555"/>
      <c r="AU170" s="555"/>
      <c r="AV170" s="551">
        <f t="shared" si="87"/>
        <v>0</v>
      </c>
      <c r="AW170" s="555">
        <v>0</v>
      </c>
      <c r="AX170" s="555">
        <v>0</v>
      </c>
      <c r="AY170" s="555">
        <v>0</v>
      </c>
      <c r="AZ170" s="555">
        <v>0</v>
      </c>
      <c r="BA170" s="555">
        <v>0</v>
      </c>
      <c r="BB170" s="551">
        <f t="shared" si="64"/>
        <v>0</v>
      </c>
      <c r="BC170" s="555">
        <v>0</v>
      </c>
      <c r="BD170" s="555">
        <v>0</v>
      </c>
      <c r="BE170" s="555">
        <v>0</v>
      </c>
      <c r="BF170" s="555">
        <v>0</v>
      </c>
      <c r="BG170" s="555">
        <v>0</v>
      </c>
      <c r="BH170" s="468">
        <v>2</v>
      </c>
      <c r="BI170" s="468">
        <v>2</v>
      </c>
      <c r="BJ170" s="468">
        <v>0</v>
      </c>
      <c r="BK170" s="468">
        <v>0</v>
      </c>
      <c r="BL170" s="468">
        <v>1</v>
      </c>
      <c r="BM170" s="464">
        <f t="shared" si="88"/>
        <v>5</v>
      </c>
      <c r="BN170" s="468">
        <v>5</v>
      </c>
      <c r="BO170" s="468">
        <v>0</v>
      </c>
      <c r="BP170" s="468">
        <v>0</v>
      </c>
      <c r="BQ170" s="468">
        <v>-1</v>
      </c>
      <c r="BR170" s="468">
        <v>1</v>
      </c>
      <c r="BS170" s="467">
        <v>1</v>
      </c>
      <c r="BT170" s="467">
        <v>1</v>
      </c>
      <c r="BU170" s="467">
        <v>0</v>
      </c>
      <c r="BV170" s="467">
        <v>1</v>
      </c>
      <c r="BW170" s="467">
        <v>1</v>
      </c>
      <c r="BX170" s="467">
        <v>0</v>
      </c>
      <c r="BY170" s="467">
        <v>1</v>
      </c>
      <c r="BZ170" s="467">
        <v>0</v>
      </c>
      <c r="CA170" s="467">
        <v>0</v>
      </c>
      <c r="CB170" s="467">
        <v>1</v>
      </c>
      <c r="CC170" s="467">
        <v>0</v>
      </c>
      <c r="CD170" s="467">
        <v>0</v>
      </c>
      <c r="CE170" s="469" t="s">
        <v>474</v>
      </c>
      <c r="CF170" s="496"/>
      <c r="CG170" s="516"/>
    </row>
    <row r="171" spans="1:85" ht="15.75" customHeight="1">
      <c r="A171" s="393">
        <v>6</v>
      </c>
      <c r="B171" s="553" t="s">
        <v>475</v>
      </c>
      <c r="C171" s="554">
        <v>20</v>
      </c>
      <c r="D171" s="554">
        <v>650</v>
      </c>
      <c r="E171" s="554">
        <v>96</v>
      </c>
      <c r="F171" s="551">
        <f t="shared" si="82"/>
        <v>20</v>
      </c>
      <c r="G171" s="571">
        <v>20</v>
      </c>
      <c r="H171" s="571">
        <v>0</v>
      </c>
      <c r="I171" s="555">
        <v>0</v>
      </c>
      <c r="J171" s="555">
        <v>0</v>
      </c>
      <c r="K171" s="555">
        <v>0</v>
      </c>
      <c r="L171" s="570"/>
      <c r="M171" s="570"/>
      <c r="N171" s="570"/>
      <c r="O171" s="570"/>
      <c r="P171" s="551">
        <f t="shared" si="83"/>
        <v>1</v>
      </c>
      <c r="Q171" s="555">
        <v>1</v>
      </c>
      <c r="R171" s="555">
        <v>0</v>
      </c>
      <c r="S171" s="555">
        <v>0</v>
      </c>
      <c r="T171" s="555">
        <v>26</v>
      </c>
      <c r="U171" s="555">
        <v>1</v>
      </c>
      <c r="V171" s="555">
        <v>26</v>
      </c>
      <c r="W171" s="551">
        <f t="shared" si="84"/>
        <v>1</v>
      </c>
      <c r="X171" s="555">
        <v>1</v>
      </c>
      <c r="Y171" s="555">
        <v>0</v>
      </c>
      <c r="Z171" s="555">
        <v>0</v>
      </c>
      <c r="AA171" s="555">
        <v>0</v>
      </c>
      <c r="AB171" s="551">
        <f t="shared" si="85"/>
        <v>1</v>
      </c>
      <c r="AC171" s="555">
        <v>0</v>
      </c>
      <c r="AD171" s="555">
        <v>1</v>
      </c>
      <c r="AE171" s="555">
        <v>0</v>
      </c>
      <c r="AF171" s="555">
        <v>0</v>
      </c>
      <c r="AG171" s="551">
        <f t="shared" si="86"/>
        <v>1</v>
      </c>
      <c r="AH171" s="555">
        <v>0</v>
      </c>
      <c r="AI171" s="555">
        <v>1</v>
      </c>
      <c r="AJ171" s="555">
        <v>0</v>
      </c>
      <c r="AK171" s="555"/>
      <c r="AL171" s="551">
        <f t="shared" si="81"/>
        <v>0</v>
      </c>
      <c r="AM171" s="555">
        <v>0</v>
      </c>
      <c r="AN171" s="555">
        <v>0</v>
      </c>
      <c r="AO171" s="555">
        <v>0</v>
      </c>
      <c r="AP171" s="555">
        <v>1</v>
      </c>
      <c r="AQ171" s="555">
        <v>0</v>
      </c>
      <c r="AR171" s="555">
        <v>0</v>
      </c>
      <c r="AS171" s="555">
        <v>0</v>
      </c>
      <c r="AT171" s="555">
        <v>0</v>
      </c>
      <c r="AU171" s="555">
        <v>1</v>
      </c>
      <c r="AV171" s="551">
        <f t="shared" si="87"/>
        <v>0</v>
      </c>
      <c r="AW171" s="555">
        <v>0</v>
      </c>
      <c r="AX171" s="555">
        <v>0</v>
      </c>
      <c r="AY171" s="555">
        <v>0</v>
      </c>
      <c r="AZ171" s="555">
        <v>0</v>
      </c>
      <c r="BA171" s="555">
        <v>0</v>
      </c>
      <c r="BB171" s="551">
        <f t="shared" si="64"/>
        <v>0</v>
      </c>
      <c r="BC171" s="555">
        <v>0</v>
      </c>
      <c r="BD171" s="555">
        <v>0</v>
      </c>
      <c r="BE171" s="555">
        <v>0</v>
      </c>
      <c r="BF171" s="555">
        <v>0</v>
      </c>
      <c r="BG171" s="555">
        <v>0</v>
      </c>
      <c r="BH171" s="468">
        <v>2</v>
      </c>
      <c r="BI171" s="468">
        <v>2</v>
      </c>
      <c r="BJ171" s="468">
        <v>0</v>
      </c>
      <c r="BK171" s="468">
        <v>0</v>
      </c>
      <c r="BL171" s="468">
        <v>1</v>
      </c>
      <c r="BM171" s="464">
        <f t="shared" si="88"/>
        <v>2</v>
      </c>
      <c r="BN171" s="468">
        <v>2</v>
      </c>
      <c r="BO171" s="468">
        <v>0</v>
      </c>
      <c r="BP171" s="468">
        <v>0</v>
      </c>
      <c r="BQ171" s="468">
        <v>0</v>
      </c>
      <c r="BR171" s="468">
        <v>0</v>
      </c>
      <c r="BS171" s="467">
        <v>2</v>
      </c>
      <c r="BT171" s="467">
        <v>2</v>
      </c>
      <c r="BU171" s="467">
        <v>0</v>
      </c>
      <c r="BV171" s="467">
        <v>0</v>
      </c>
      <c r="BW171" s="467">
        <v>1</v>
      </c>
      <c r="BX171" s="467">
        <v>1</v>
      </c>
      <c r="BY171" s="467">
        <v>1</v>
      </c>
      <c r="BZ171" s="467">
        <v>0</v>
      </c>
      <c r="CA171" s="467">
        <v>0</v>
      </c>
      <c r="CB171" s="467">
        <v>1</v>
      </c>
      <c r="CC171" s="467">
        <v>0</v>
      </c>
      <c r="CD171" s="467">
        <v>0</v>
      </c>
      <c r="CE171" s="467">
        <v>948319677</v>
      </c>
      <c r="CF171" s="496"/>
      <c r="CG171" s="516"/>
    </row>
    <row r="172" spans="1:85" ht="15.75" customHeight="1">
      <c r="A172" s="393">
        <v>7</v>
      </c>
      <c r="B172" s="553" t="s">
        <v>476</v>
      </c>
      <c r="C172" s="554">
        <v>6</v>
      </c>
      <c r="D172" s="554">
        <v>103</v>
      </c>
      <c r="E172" s="554">
        <v>64</v>
      </c>
      <c r="F172" s="551">
        <f t="shared" si="82"/>
        <v>6</v>
      </c>
      <c r="G172" s="555">
        <v>6</v>
      </c>
      <c r="H172" s="555">
        <v>0</v>
      </c>
      <c r="I172" s="555">
        <v>0</v>
      </c>
      <c r="J172" s="555">
        <v>0</v>
      </c>
      <c r="K172" s="555">
        <v>0</v>
      </c>
      <c r="L172" s="570"/>
      <c r="M172" s="570"/>
      <c r="N172" s="570"/>
      <c r="O172" s="570"/>
      <c r="P172" s="551">
        <f t="shared" si="83"/>
        <v>1</v>
      </c>
      <c r="Q172" s="555">
        <v>1</v>
      </c>
      <c r="R172" s="555">
        <v>0</v>
      </c>
      <c r="S172" s="555">
        <v>0</v>
      </c>
      <c r="T172" s="555">
        <v>26</v>
      </c>
      <c r="U172" s="555">
        <v>1</v>
      </c>
      <c r="V172" s="555">
        <v>26</v>
      </c>
      <c r="W172" s="551">
        <f t="shared" si="84"/>
        <v>1</v>
      </c>
      <c r="X172" s="555">
        <v>1</v>
      </c>
      <c r="Y172" s="555">
        <v>0</v>
      </c>
      <c r="Z172" s="555">
        <v>0</v>
      </c>
      <c r="AA172" s="555">
        <v>0</v>
      </c>
      <c r="AB172" s="551">
        <f t="shared" si="85"/>
        <v>1</v>
      </c>
      <c r="AC172" s="555">
        <v>1</v>
      </c>
      <c r="AD172" s="555">
        <v>0</v>
      </c>
      <c r="AE172" s="555">
        <v>0</v>
      </c>
      <c r="AF172" s="555">
        <v>0</v>
      </c>
      <c r="AG172" s="551">
        <f t="shared" si="86"/>
        <v>1</v>
      </c>
      <c r="AH172" s="555">
        <v>1</v>
      </c>
      <c r="AI172" s="555">
        <v>0</v>
      </c>
      <c r="AJ172" s="555">
        <v>0</v>
      </c>
      <c r="AK172" s="555">
        <v>0</v>
      </c>
      <c r="AL172" s="551">
        <f t="shared" si="81"/>
        <v>1</v>
      </c>
      <c r="AM172" s="555">
        <v>1</v>
      </c>
      <c r="AN172" s="555">
        <v>0</v>
      </c>
      <c r="AO172" s="555">
        <v>0</v>
      </c>
      <c r="AP172" s="555">
        <v>0</v>
      </c>
      <c r="AQ172" s="555"/>
      <c r="AR172" s="555"/>
      <c r="AS172" s="555"/>
      <c r="AT172" s="555"/>
      <c r="AU172" s="555"/>
      <c r="AV172" s="551">
        <f t="shared" si="87"/>
        <v>3</v>
      </c>
      <c r="AW172" s="555">
        <v>0</v>
      </c>
      <c r="AX172" s="555">
        <v>3</v>
      </c>
      <c r="AY172" s="555">
        <v>0</v>
      </c>
      <c r="AZ172" s="555">
        <v>0</v>
      </c>
      <c r="BA172" s="555">
        <v>0</v>
      </c>
      <c r="BB172" s="551">
        <f t="shared" si="64"/>
        <v>1</v>
      </c>
      <c r="BC172" s="555">
        <v>1</v>
      </c>
      <c r="BD172" s="555">
        <v>0</v>
      </c>
      <c r="BE172" s="555">
        <v>0</v>
      </c>
      <c r="BF172" s="555">
        <v>0</v>
      </c>
      <c r="BG172" s="555">
        <v>0</v>
      </c>
      <c r="BH172" s="468">
        <v>4</v>
      </c>
      <c r="BI172" s="468">
        <v>4</v>
      </c>
      <c r="BJ172" s="468">
        <v>0</v>
      </c>
      <c r="BK172" s="468">
        <v>0</v>
      </c>
      <c r="BL172" s="468">
        <v>0</v>
      </c>
      <c r="BM172" s="464">
        <v>4</v>
      </c>
      <c r="BN172" s="468">
        <v>4</v>
      </c>
      <c r="BO172" s="468">
        <v>0</v>
      </c>
      <c r="BP172" s="468">
        <v>0</v>
      </c>
      <c r="BQ172" s="468">
        <v>0</v>
      </c>
      <c r="BR172" s="468">
        <v>0</v>
      </c>
      <c r="BS172" s="467">
        <v>2</v>
      </c>
      <c r="BT172" s="467">
        <v>2</v>
      </c>
      <c r="BU172" s="467">
        <v>0</v>
      </c>
      <c r="BV172" s="467">
        <v>1</v>
      </c>
      <c r="BW172" s="467">
        <v>1</v>
      </c>
      <c r="BX172" s="468">
        <v>0</v>
      </c>
      <c r="BY172" s="468">
        <v>0</v>
      </c>
      <c r="BZ172" s="468">
        <v>0</v>
      </c>
      <c r="CA172" s="468">
        <v>0</v>
      </c>
      <c r="CB172" s="468">
        <v>0</v>
      </c>
      <c r="CC172" s="468">
        <v>0</v>
      </c>
      <c r="CD172" s="468">
        <v>0</v>
      </c>
      <c r="CE172" s="467">
        <v>916589080</v>
      </c>
      <c r="CF172" s="496"/>
      <c r="CG172" s="516"/>
    </row>
    <row r="173" spans="1:85" ht="15.75" customHeight="1">
      <c r="A173" s="393">
        <v>8</v>
      </c>
      <c r="B173" s="553" t="s">
        <v>477</v>
      </c>
      <c r="C173" s="554">
        <v>12</v>
      </c>
      <c r="D173" s="554">
        <v>276</v>
      </c>
      <c r="E173" s="554">
        <v>126</v>
      </c>
      <c r="F173" s="551">
        <f t="shared" si="82"/>
        <v>6</v>
      </c>
      <c r="G173" s="555">
        <v>6</v>
      </c>
      <c r="H173" s="555">
        <v>0</v>
      </c>
      <c r="I173" s="555">
        <v>0</v>
      </c>
      <c r="J173" s="555">
        <v>0</v>
      </c>
      <c r="K173" s="555">
        <v>0</v>
      </c>
      <c r="L173" s="570"/>
      <c r="M173" s="570"/>
      <c r="N173" s="570"/>
      <c r="O173" s="570"/>
      <c r="P173" s="551">
        <f t="shared" si="83"/>
        <v>1</v>
      </c>
      <c r="Q173" s="555">
        <v>1</v>
      </c>
      <c r="R173" s="555">
        <v>0</v>
      </c>
      <c r="S173" s="555">
        <v>0</v>
      </c>
      <c r="T173" s="555">
        <v>33</v>
      </c>
      <c r="U173" s="555">
        <v>0</v>
      </c>
      <c r="V173" s="555">
        <v>0</v>
      </c>
      <c r="W173" s="551">
        <f t="shared" si="84"/>
        <v>1</v>
      </c>
      <c r="X173" s="555">
        <v>1</v>
      </c>
      <c r="Y173" s="555">
        <v>0</v>
      </c>
      <c r="Z173" s="555">
        <v>0</v>
      </c>
      <c r="AA173" s="555">
        <v>0</v>
      </c>
      <c r="AB173" s="551">
        <f t="shared" si="85"/>
        <v>1</v>
      </c>
      <c r="AC173" s="555">
        <v>0</v>
      </c>
      <c r="AD173" s="555">
        <v>1</v>
      </c>
      <c r="AE173" s="555">
        <v>0</v>
      </c>
      <c r="AF173" s="555">
        <v>0</v>
      </c>
      <c r="AG173" s="551">
        <f t="shared" si="86"/>
        <v>1</v>
      </c>
      <c r="AH173" s="555">
        <v>0</v>
      </c>
      <c r="AI173" s="555">
        <v>1</v>
      </c>
      <c r="AJ173" s="555">
        <v>0</v>
      </c>
      <c r="AK173" s="555">
        <v>0</v>
      </c>
      <c r="AL173" s="551">
        <f t="shared" si="81"/>
        <v>1</v>
      </c>
      <c r="AM173" s="555">
        <v>1</v>
      </c>
      <c r="AN173" s="555">
        <v>0</v>
      </c>
      <c r="AO173" s="555">
        <v>0</v>
      </c>
      <c r="AP173" s="555">
        <v>0</v>
      </c>
      <c r="AQ173" s="555">
        <v>1</v>
      </c>
      <c r="AR173" s="555"/>
      <c r="AS173" s="555">
        <v>1</v>
      </c>
      <c r="AT173" s="555"/>
      <c r="AU173" s="555"/>
      <c r="AV173" s="551">
        <f t="shared" si="87"/>
        <v>4</v>
      </c>
      <c r="AW173" s="555">
        <v>4</v>
      </c>
      <c r="AX173" s="555">
        <v>0</v>
      </c>
      <c r="AY173" s="555">
        <v>0</v>
      </c>
      <c r="AZ173" s="555">
        <v>0</v>
      </c>
      <c r="BA173" s="555">
        <v>0</v>
      </c>
      <c r="BB173" s="551">
        <f t="shared" si="64"/>
        <v>2</v>
      </c>
      <c r="BC173" s="555">
        <v>2</v>
      </c>
      <c r="BD173" s="555">
        <v>0</v>
      </c>
      <c r="BE173" s="555">
        <v>0</v>
      </c>
      <c r="BF173" s="555">
        <v>0</v>
      </c>
      <c r="BG173" s="555">
        <v>0</v>
      </c>
      <c r="BH173" s="468">
        <v>2</v>
      </c>
      <c r="BI173" s="468">
        <v>2</v>
      </c>
      <c r="BJ173" s="468">
        <v>0</v>
      </c>
      <c r="BK173" s="468">
        <v>0</v>
      </c>
      <c r="BL173" s="468">
        <v>0</v>
      </c>
      <c r="BM173" s="464">
        <f t="shared" ref="BM173:BM183" si="89">BN173+BO173+BP173</f>
        <v>6</v>
      </c>
      <c r="BN173" s="468">
        <v>4</v>
      </c>
      <c r="BO173" s="468">
        <v>2</v>
      </c>
      <c r="BP173" s="468">
        <v>0</v>
      </c>
      <c r="BQ173" s="468">
        <v>0</v>
      </c>
      <c r="BR173" s="468">
        <v>2</v>
      </c>
      <c r="BS173" s="467">
        <v>3</v>
      </c>
      <c r="BT173" s="467">
        <v>3</v>
      </c>
      <c r="BU173" s="468">
        <v>0</v>
      </c>
      <c r="BV173" s="467">
        <v>1</v>
      </c>
      <c r="BW173" s="467">
        <v>2</v>
      </c>
      <c r="BX173" s="468">
        <v>0</v>
      </c>
      <c r="BY173" s="467">
        <v>3</v>
      </c>
      <c r="BZ173" s="468">
        <v>0</v>
      </c>
      <c r="CA173" s="468">
        <v>0</v>
      </c>
      <c r="CB173" s="467">
        <v>1</v>
      </c>
      <c r="CC173" s="468">
        <v>0</v>
      </c>
      <c r="CD173" s="468">
        <v>0</v>
      </c>
      <c r="CE173" s="467">
        <v>972192199</v>
      </c>
      <c r="CF173" s="496"/>
      <c r="CG173" s="516"/>
    </row>
    <row r="174" spans="1:85" ht="15.75" customHeight="1">
      <c r="A174" s="393">
        <v>9</v>
      </c>
      <c r="B174" s="553" t="s">
        <v>478</v>
      </c>
      <c r="C174" s="554">
        <v>10</v>
      </c>
      <c r="D174" s="554">
        <v>243</v>
      </c>
      <c r="E174" s="554">
        <v>0</v>
      </c>
      <c r="F174" s="551">
        <f t="shared" si="82"/>
        <v>10</v>
      </c>
      <c r="G174" s="555">
        <v>10</v>
      </c>
      <c r="H174" s="555">
        <v>0</v>
      </c>
      <c r="I174" s="555">
        <v>0</v>
      </c>
      <c r="J174" s="555">
        <v>0</v>
      </c>
      <c r="K174" s="555">
        <v>0</v>
      </c>
      <c r="L174" s="570"/>
      <c r="M174" s="570"/>
      <c r="N174" s="570"/>
      <c r="O174" s="570"/>
      <c r="P174" s="551">
        <f t="shared" si="83"/>
        <v>2</v>
      </c>
      <c r="Q174" s="555">
        <v>2</v>
      </c>
      <c r="R174" s="555">
        <v>0</v>
      </c>
      <c r="S174" s="555">
        <v>0</v>
      </c>
      <c r="T174" s="555">
        <v>50</v>
      </c>
      <c r="U174" s="555">
        <v>2</v>
      </c>
      <c r="V174" s="555">
        <v>43</v>
      </c>
      <c r="W174" s="551">
        <f t="shared" si="84"/>
        <v>1</v>
      </c>
      <c r="X174" s="555">
        <v>1</v>
      </c>
      <c r="Y174" s="555">
        <v>0</v>
      </c>
      <c r="Z174" s="555">
        <v>0</v>
      </c>
      <c r="AA174" s="555">
        <v>0</v>
      </c>
      <c r="AB174" s="551">
        <f t="shared" si="85"/>
        <v>1</v>
      </c>
      <c r="AC174" s="555">
        <v>1</v>
      </c>
      <c r="AD174" s="555">
        <v>0</v>
      </c>
      <c r="AE174" s="555">
        <v>0</v>
      </c>
      <c r="AF174" s="555">
        <v>0</v>
      </c>
      <c r="AG174" s="551">
        <f t="shared" si="86"/>
        <v>1</v>
      </c>
      <c r="AH174" s="555">
        <v>1</v>
      </c>
      <c r="AI174" s="555">
        <v>0</v>
      </c>
      <c r="AJ174" s="555">
        <v>0</v>
      </c>
      <c r="AK174" s="555">
        <v>0</v>
      </c>
      <c r="AL174" s="551">
        <f t="shared" si="81"/>
        <v>1</v>
      </c>
      <c r="AM174" s="555">
        <v>1</v>
      </c>
      <c r="AN174" s="555">
        <v>0</v>
      </c>
      <c r="AO174" s="555">
        <v>0</v>
      </c>
      <c r="AP174" s="555">
        <v>0</v>
      </c>
      <c r="AQ174" s="555"/>
      <c r="AR174" s="555"/>
      <c r="AS174" s="555"/>
      <c r="AT174" s="555"/>
      <c r="AU174" s="555"/>
      <c r="AV174" s="551">
        <f t="shared" si="87"/>
        <v>0</v>
      </c>
      <c r="AW174" s="555">
        <v>0</v>
      </c>
      <c r="AX174" s="555">
        <v>0</v>
      </c>
      <c r="AY174" s="555">
        <v>0</v>
      </c>
      <c r="AZ174" s="555">
        <v>0</v>
      </c>
      <c r="BA174" s="555">
        <v>0</v>
      </c>
      <c r="BB174" s="551">
        <f t="shared" si="64"/>
        <v>10</v>
      </c>
      <c r="BC174" s="555">
        <v>10</v>
      </c>
      <c r="BD174" s="555">
        <v>0</v>
      </c>
      <c r="BE174" s="555">
        <v>0</v>
      </c>
      <c r="BF174" s="555">
        <v>0</v>
      </c>
      <c r="BG174" s="555">
        <v>0</v>
      </c>
      <c r="BH174" s="468">
        <v>2</v>
      </c>
      <c r="BI174" s="468">
        <v>2</v>
      </c>
      <c r="BJ174" s="468">
        <v>0</v>
      </c>
      <c r="BK174" s="468">
        <v>0</v>
      </c>
      <c r="BL174" s="468">
        <v>0</v>
      </c>
      <c r="BM174" s="464">
        <f t="shared" si="89"/>
        <v>3</v>
      </c>
      <c r="BN174" s="468">
        <v>3</v>
      </c>
      <c r="BO174" s="468">
        <v>0</v>
      </c>
      <c r="BP174" s="468">
        <v>0</v>
      </c>
      <c r="BQ174" s="468">
        <v>0</v>
      </c>
      <c r="BR174" s="468">
        <v>0</v>
      </c>
      <c r="BS174" s="467">
        <v>2</v>
      </c>
      <c r="BT174" s="467">
        <v>2</v>
      </c>
      <c r="BU174" s="467">
        <v>0</v>
      </c>
      <c r="BV174" s="467">
        <v>1</v>
      </c>
      <c r="BW174" s="467">
        <v>0</v>
      </c>
      <c r="BX174" s="467">
        <v>0</v>
      </c>
      <c r="BY174" s="467">
        <v>2</v>
      </c>
      <c r="BZ174" s="467">
        <v>0</v>
      </c>
      <c r="CA174" s="467">
        <v>0</v>
      </c>
      <c r="CB174" s="467">
        <v>1</v>
      </c>
      <c r="CC174" s="467">
        <v>0</v>
      </c>
      <c r="CD174" s="467">
        <v>1</v>
      </c>
      <c r="CE174" s="467">
        <v>944506217</v>
      </c>
      <c r="CF174" s="496"/>
      <c r="CG174" s="516"/>
    </row>
    <row r="175" spans="1:85" ht="15.75" customHeight="1">
      <c r="A175" s="393">
        <v>10</v>
      </c>
      <c r="B175" s="553" t="s">
        <v>479</v>
      </c>
      <c r="C175" s="554">
        <v>10</v>
      </c>
      <c r="D175" s="554">
        <v>264</v>
      </c>
      <c r="E175" s="554">
        <v>0</v>
      </c>
      <c r="F175" s="551">
        <f t="shared" si="82"/>
        <v>10</v>
      </c>
      <c r="G175" s="555">
        <v>10</v>
      </c>
      <c r="H175" s="555">
        <v>0</v>
      </c>
      <c r="I175" s="555">
        <v>0</v>
      </c>
      <c r="J175" s="555">
        <v>0</v>
      </c>
      <c r="K175" s="555">
        <v>0</v>
      </c>
      <c r="L175" s="570"/>
      <c r="M175" s="570"/>
      <c r="N175" s="570"/>
      <c r="O175" s="570"/>
      <c r="P175" s="551">
        <f t="shared" si="83"/>
        <v>2</v>
      </c>
      <c r="Q175" s="555">
        <v>2</v>
      </c>
      <c r="R175" s="555">
        <v>0</v>
      </c>
      <c r="S175" s="555">
        <v>0</v>
      </c>
      <c r="T175" s="555">
        <v>25</v>
      </c>
      <c r="U175" s="555">
        <v>0</v>
      </c>
      <c r="V175" s="555"/>
      <c r="W175" s="551">
        <f t="shared" si="84"/>
        <v>1</v>
      </c>
      <c r="X175" s="555">
        <v>1</v>
      </c>
      <c r="Y175" s="555">
        <v>0</v>
      </c>
      <c r="Z175" s="555">
        <v>0</v>
      </c>
      <c r="AA175" s="555">
        <v>0</v>
      </c>
      <c r="AB175" s="551">
        <f t="shared" si="85"/>
        <v>1</v>
      </c>
      <c r="AC175" s="555">
        <v>1</v>
      </c>
      <c r="AD175" s="555">
        <v>0</v>
      </c>
      <c r="AE175" s="555">
        <v>0</v>
      </c>
      <c r="AF175" s="555">
        <v>0</v>
      </c>
      <c r="AG175" s="551">
        <f t="shared" si="86"/>
        <v>1</v>
      </c>
      <c r="AH175" s="555">
        <v>1</v>
      </c>
      <c r="AI175" s="555">
        <v>0</v>
      </c>
      <c r="AJ175" s="555">
        <v>0</v>
      </c>
      <c r="AK175" s="555">
        <v>0</v>
      </c>
      <c r="AL175" s="551">
        <f t="shared" si="81"/>
        <v>1</v>
      </c>
      <c r="AM175" s="555">
        <v>1</v>
      </c>
      <c r="AN175" s="555">
        <v>0</v>
      </c>
      <c r="AO175" s="555">
        <v>0</v>
      </c>
      <c r="AP175" s="555">
        <v>0</v>
      </c>
      <c r="AQ175" s="555">
        <v>0</v>
      </c>
      <c r="AR175" s="555">
        <v>0</v>
      </c>
      <c r="AS175" s="555">
        <v>0</v>
      </c>
      <c r="AT175" s="555">
        <v>0</v>
      </c>
      <c r="AU175" s="555">
        <v>0</v>
      </c>
      <c r="AV175" s="551">
        <f t="shared" si="87"/>
        <v>0</v>
      </c>
      <c r="AW175" s="555">
        <v>0</v>
      </c>
      <c r="AX175" s="555">
        <v>0</v>
      </c>
      <c r="AY175" s="555">
        <v>0</v>
      </c>
      <c r="AZ175" s="555">
        <v>0</v>
      </c>
      <c r="BA175" s="555">
        <v>0</v>
      </c>
      <c r="BB175" s="551">
        <f t="shared" si="64"/>
        <v>5</v>
      </c>
      <c r="BC175" s="555">
        <v>0</v>
      </c>
      <c r="BD175" s="555">
        <v>5</v>
      </c>
      <c r="BE175" s="555">
        <v>0</v>
      </c>
      <c r="BF175" s="555">
        <v>0</v>
      </c>
      <c r="BG175" s="555">
        <v>0</v>
      </c>
      <c r="BH175" s="468">
        <v>2</v>
      </c>
      <c r="BI175" s="468">
        <v>0</v>
      </c>
      <c r="BJ175" s="468">
        <v>2</v>
      </c>
      <c r="BK175" s="468">
        <v>0</v>
      </c>
      <c r="BL175" s="468">
        <v>0</v>
      </c>
      <c r="BM175" s="464">
        <f t="shared" si="89"/>
        <v>3</v>
      </c>
      <c r="BN175" s="468">
        <v>0</v>
      </c>
      <c r="BO175" s="468">
        <v>3</v>
      </c>
      <c r="BP175" s="468">
        <v>0</v>
      </c>
      <c r="BQ175" s="468">
        <v>0</v>
      </c>
      <c r="BR175" s="468">
        <v>0</v>
      </c>
      <c r="BS175" s="467">
        <v>2</v>
      </c>
      <c r="BT175" s="467">
        <v>2</v>
      </c>
      <c r="BU175" s="468">
        <v>0</v>
      </c>
      <c r="BV175" s="467">
        <v>2</v>
      </c>
      <c r="BW175" s="468">
        <v>0</v>
      </c>
      <c r="BX175" s="468">
        <v>0</v>
      </c>
      <c r="BY175" s="467">
        <v>2</v>
      </c>
      <c r="BZ175" s="468">
        <v>0</v>
      </c>
      <c r="CA175" s="468">
        <v>0</v>
      </c>
      <c r="CB175" s="467">
        <v>2</v>
      </c>
      <c r="CC175" s="468">
        <v>0</v>
      </c>
      <c r="CD175" s="468">
        <v>0</v>
      </c>
      <c r="CE175" s="467">
        <v>946555884</v>
      </c>
      <c r="CF175" s="496"/>
      <c r="CG175" s="516"/>
    </row>
    <row r="176" spans="1:85" ht="15.75" customHeight="1">
      <c r="A176" s="393">
        <v>11</v>
      </c>
      <c r="B176" s="553" t="s">
        <v>480</v>
      </c>
      <c r="C176" s="554">
        <v>10</v>
      </c>
      <c r="D176" s="554">
        <v>154</v>
      </c>
      <c r="E176" s="554">
        <v>35</v>
      </c>
      <c r="F176" s="551">
        <f t="shared" si="82"/>
        <v>10</v>
      </c>
      <c r="G176" s="555">
        <v>5</v>
      </c>
      <c r="H176" s="555">
        <v>5</v>
      </c>
      <c r="I176" s="555">
        <v>0</v>
      </c>
      <c r="J176" s="555">
        <v>0</v>
      </c>
      <c r="K176" s="555">
        <v>0</v>
      </c>
      <c r="L176" s="570"/>
      <c r="M176" s="570"/>
      <c r="N176" s="570"/>
      <c r="O176" s="570"/>
      <c r="P176" s="551">
        <f t="shared" si="83"/>
        <v>2</v>
      </c>
      <c r="Q176" s="555">
        <v>1</v>
      </c>
      <c r="R176" s="555">
        <v>1</v>
      </c>
      <c r="S176" s="555">
        <v>0</v>
      </c>
      <c r="T176" s="555">
        <v>30</v>
      </c>
      <c r="U176" s="555">
        <v>2</v>
      </c>
      <c r="V176" s="555">
        <v>28</v>
      </c>
      <c r="W176" s="551">
        <f t="shared" si="84"/>
        <v>1</v>
      </c>
      <c r="X176" s="555">
        <v>1</v>
      </c>
      <c r="Y176" s="555">
        <v>0</v>
      </c>
      <c r="Z176" s="555">
        <v>0</v>
      </c>
      <c r="AA176" s="555">
        <v>0</v>
      </c>
      <c r="AB176" s="551">
        <f t="shared" si="85"/>
        <v>1</v>
      </c>
      <c r="AC176" s="555">
        <v>1</v>
      </c>
      <c r="AD176" s="555">
        <v>0</v>
      </c>
      <c r="AE176" s="555">
        <v>0</v>
      </c>
      <c r="AF176" s="555">
        <v>0</v>
      </c>
      <c r="AG176" s="551">
        <f t="shared" si="86"/>
        <v>1</v>
      </c>
      <c r="AH176" s="555">
        <v>1</v>
      </c>
      <c r="AI176" s="555">
        <v>0</v>
      </c>
      <c r="AJ176" s="555">
        <v>0</v>
      </c>
      <c r="AK176" s="555">
        <v>0</v>
      </c>
      <c r="AL176" s="551">
        <f t="shared" si="81"/>
        <v>1</v>
      </c>
      <c r="AM176" s="555">
        <v>1</v>
      </c>
      <c r="AN176" s="555">
        <v>0</v>
      </c>
      <c r="AO176" s="555">
        <v>0</v>
      </c>
      <c r="AP176" s="555">
        <v>0</v>
      </c>
      <c r="AQ176" s="555">
        <v>0</v>
      </c>
      <c r="AR176" s="555">
        <v>0</v>
      </c>
      <c r="AS176" s="555">
        <v>0</v>
      </c>
      <c r="AT176" s="555">
        <v>0</v>
      </c>
      <c r="AU176" s="555">
        <v>0</v>
      </c>
      <c r="AV176" s="551">
        <f t="shared" si="87"/>
        <v>2</v>
      </c>
      <c r="AW176" s="555">
        <v>2</v>
      </c>
      <c r="AX176" s="555">
        <v>0</v>
      </c>
      <c r="AY176" s="555">
        <v>0</v>
      </c>
      <c r="AZ176" s="555">
        <v>0</v>
      </c>
      <c r="BA176" s="555">
        <v>0</v>
      </c>
      <c r="BB176" s="551">
        <f t="shared" si="64"/>
        <v>0</v>
      </c>
      <c r="BC176" s="555">
        <v>0</v>
      </c>
      <c r="BD176" s="555">
        <v>0</v>
      </c>
      <c r="BE176" s="555">
        <v>0</v>
      </c>
      <c r="BF176" s="555">
        <v>2</v>
      </c>
      <c r="BG176" s="555">
        <v>2</v>
      </c>
      <c r="BH176" s="468">
        <v>8</v>
      </c>
      <c r="BI176" s="468">
        <v>8</v>
      </c>
      <c r="BJ176" s="468">
        <v>0</v>
      </c>
      <c r="BK176" s="468">
        <v>0</v>
      </c>
      <c r="BL176" s="468">
        <v>2</v>
      </c>
      <c r="BM176" s="464">
        <f t="shared" si="89"/>
        <v>4</v>
      </c>
      <c r="BN176" s="468">
        <v>2</v>
      </c>
      <c r="BO176" s="468">
        <v>2</v>
      </c>
      <c r="BP176" s="468">
        <v>0</v>
      </c>
      <c r="BQ176" s="468">
        <v>-2</v>
      </c>
      <c r="BR176" s="468">
        <v>2</v>
      </c>
      <c r="BS176" s="467">
        <v>2</v>
      </c>
      <c r="BT176" s="467">
        <v>1</v>
      </c>
      <c r="BU176" s="467">
        <v>1</v>
      </c>
      <c r="BV176" s="467">
        <v>0</v>
      </c>
      <c r="BW176" s="467">
        <v>1</v>
      </c>
      <c r="BX176" s="467">
        <v>0</v>
      </c>
      <c r="BY176" s="467">
        <v>1</v>
      </c>
      <c r="BZ176" s="467">
        <v>0</v>
      </c>
      <c r="CA176" s="467">
        <v>0</v>
      </c>
      <c r="CB176" s="467">
        <v>1</v>
      </c>
      <c r="CC176" s="467">
        <v>0</v>
      </c>
      <c r="CD176" s="467">
        <v>0</v>
      </c>
      <c r="CE176" s="467">
        <v>912499980</v>
      </c>
      <c r="CF176" s="496"/>
      <c r="CG176" s="516"/>
    </row>
    <row r="177" spans="1:85" ht="15.75" customHeight="1">
      <c r="A177" s="393">
        <v>12</v>
      </c>
      <c r="B177" s="553" t="s">
        <v>481</v>
      </c>
      <c r="C177" s="554">
        <v>16</v>
      </c>
      <c r="D177" s="554">
        <v>419</v>
      </c>
      <c r="E177" s="554">
        <v>224</v>
      </c>
      <c r="F177" s="551">
        <f t="shared" si="82"/>
        <v>22</v>
      </c>
      <c r="G177" s="555">
        <v>20</v>
      </c>
      <c r="H177" s="555">
        <v>2</v>
      </c>
      <c r="I177" s="555">
        <v>0</v>
      </c>
      <c r="J177" s="555">
        <v>0</v>
      </c>
      <c r="K177" s="555">
        <v>0</v>
      </c>
      <c r="L177" s="570"/>
      <c r="M177" s="570"/>
      <c r="N177" s="570"/>
      <c r="O177" s="570"/>
      <c r="P177" s="551">
        <f t="shared" si="83"/>
        <v>1</v>
      </c>
      <c r="Q177" s="555">
        <v>1</v>
      </c>
      <c r="R177" s="555">
        <v>0</v>
      </c>
      <c r="S177" s="555">
        <v>0</v>
      </c>
      <c r="T177" s="555">
        <v>20</v>
      </c>
      <c r="U177" s="555">
        <v>0</v>
      </c>
      <c r="V177" s="555">
        <v>10</v>
      </c>
      <c r="W177" s="551">
        <f t="shared" si="84"/>
        <v>1</v>
      </c>
      <c r="X177" s="555">
        <v>1</v>
      </c>
      <c r="Y177" s="555">
        <v>0</v>
      </c>
      <c r="Z177" s="555">
        <v>0</v>
      </c>
      <c r="AA177" s="555">
        <v>0</v>
      </c>
      <c r="AB177" s="551">
        <f t="shared" si="85"/>
        <v>1</v>
      </c>
      <c r="AC177" s="555">
        <v>0</v>
      </c>
      <c r="AD177" s="555">
        <v>1</v>
      </c>
      <c r="AE177" s="555">
        <v>0</v>
      </c>
      <c r="AF177" s="555">
        <v>0</v>
      </c>
      <c r="AG177" s="551">
        <f t="shared" si="86"/>
        <v>1</v>
      </c>
      <c r="AH177" s="555">
        <v>0</v>
      </c>
      <c r="AI177" s="555">
        <v>1</v>
      </c>
      <c r="AJ177" s="555">
        <v>0</v>
      </c>
      <c r="AK177" s="555">
        <v>0</v>
      </c>
      <c r="AL177" s="551">
        <f t="shared" si="81"/>
        <v>1</v>
      </c>
      <c r="AM177" s="555">
        <v>1</v>
      </c>
      <c r="AN177" s="555">
        <v>0</v>
      </c>
      <c r="AO177" s="555">
        <v>0</v>
      </c>
      <c r="AP177" s="555">
        <v>0</v>
      </c>
      <c r="AQ177" s="555">
        <v>1</v>
      </c>
      <c r="AR177" s="555">
        <v>1</v>
      </c>
      <c r="AS177" s="555">
        <v>0</v>
      </c>
      <c r="AT177" s="555">
        <v>0</v>
      </c>
      <c r="AU177" s="555">
        <v>0</v>
      </c>
      <c r="AV177" s="551">
        <f t="shared" si="87"/>
        <v>3</v>
      </c>
      <c r="AW177" s="555">
        <v>0</v>
      </c>
      <c r="AX177" s="555">
        <v>3</v>
      </c>
      <c r="AY177" s="555">
        <v>0</v>
      </c>
      <c r="AZ177" s="555">
        <v>0</v>
      </c>
      <c r="BA177" s="555">
        <v>0</v>
      </c>
      <c r="BB177" s="551">
        <f t="shared" si="64"/>
        <v>0</v>
      </c>
      <c r="BC177" s="555">
        <v>0</v>
      </c>
      <c r="BD177" s="555">
        <v>0</v>
      </c>
      <c r="BE177" s="555">
        <v>0</v>
      </c>
      <c r="BF177" s="555">
        <v>3</v>
      </c>
      <c r="BG177" s="555">
        <v>3</v>
      </c>
      <c r="BH177" s="468">
        <v>2</v>
      </c>
      <c r="BI177" s="468">
        <v>2</v>
      </c>
      <c r="BJ177" s="468">
        <v>0</v>
      </c>
      <c r="BK177" s="468">
        <v>0</v>
      </c>
      <c r="BL177" s="468">
        <v>0</v>
      </c>
      <c r="BM177" s="464">
        <f t="shared" si="89"/>
        <v>4</v>
      </c>
      <c r="BN177" s="468">
        <v>0</v>
      </c>
      <c r="BO177" s="468">
        <v>4</v>
      </c>
      <c r="BP177" s="468">
        <v>0</v>
      </c>
      <c r="BQ177" s="468">
        <v>0</v>
      </c>
      <c r="BR177" s="468">
        <v>0</v>
      </c>
      <c r="BS177" s="467">
        <v>2</v>
      </c>
      <c r="BT177" s="467">
        <v>2</v>
      </c>
      <c r="BU177" s="467">
        <v>0</v>
      </c>
      <c r="BV177" s="467">
        <v>1</v>
      </c>
      <c r="BW177" s="467">
        <v>0</v>
      </c>
      <c r="BX177" s="467">
        <v>0</v>
      </c>
      <c r="BY177" s="467">
        <v>1</v>
      </c>
      <c r="BZ177" s="467">
        <v>0</v>
      </c>
      <c r="CA177" s="467">
        <v>0</v>
      </c>
      <c r="CB177" s="467">
        <v>1</v>
      </c>
      <c r="CC177" s="467">
        <v>0</v>
      </c>
      <c r="CD177" s="467">
        <v>0</v>
      </c>
      <c r="CE177" s="467">
        <v>389941521</v>
      </c>
      <c r="CF177" s="496"/>
      <c r="CG177" s="516"/>
    </row>
    <row r="178" spans="1:85" ht="15.75" customHeight="1">
      <c r="A178" s="393">
        <v>13</v>
      </c>
      <c r="B178" s="553" t="s">
        <v>482</v>
      </c>
      <c r="C178" s="554">
        <v>12</v>
      </c>
      <c r="D178" s="554">
        <v>256</v>
      </c>
      <c r="E178" s="554">
        <v>120</v>
      </c>
      <c r="F178" s="551">
        <f t="shared" si="82"/>
        <v>12</v>
      </c>
      <c r="G178" s="555">
        <v>10</v>
      </c>
      <c r="H178" s="555">
        <v>2</v>
      </c>
      <c r="I178" s="555">
        <v>0</v>
      </c>
      <c r="J178" s="555">
        <v>0</v>
      </c>
      <c r="K178" s="555">
        <v>0</v>
      </c>
      <c r="L178" s="570"/>
      <c r="M178" s="570"/>
      <c r="N178" s="570"/>
      <c r="O178" s="570"/>
      <c r="P178" s="551">
        <f t="shared" si="83"/>
        <v>1</v>
      </c>
      <c r="Q178" s="555">
        <v>1</v>
      </c>
      <c r="R178" s="555">
        <v>0</v>
      </c>
      <c r="S178" s="555">
        <v>0</v>
      </c>
      <c r="T178" s="555">
        <v>30</v>
      </c>
      <c r="U178" s="555">
        <v>0</v>
      </c>
      <c r="V178" s="555">
        <v>0</v>
      </c>
      <c r="W178" s="551">
        <f t="shared" si="84"/>
        <v>1</v>
      </c>
      <c r="X178" s="555">
        <v>1</v>
      </c>
      <c r="Y178" s="555">
        <v>0</v>
      </c>
      <c r="Z178" s="555">
        <v>0</v>
      </c>
      <c r="AA178" s="555">
        <v>0</v>
      </c>
      <c r="AB178" s="551">
        <f t="shared" si="85"/>
        <v>1</v>
      </c>
      <c r="AC178" s="555">
        <v>1</v>
      </c>
      <c r="AD178" s="555">
        <v>0</v>
      </c>
      <c r="AE178" s="555">
        <v>0</v>
      </c>
      <c r="AF178" s="555">
        <v>0</v>
      </c>
      <c r="AG178" s="551">
        <f t="shared" si="86"/>
        <v>1</v>
      </c>
      <c r="AH178" s="555">
        <v>1</v>
      </c>
      <c r="AI178" s="555">
        <v>0</v>
      </c>
      <c r="AJ178" s="555">
        <v>0</v>
      </c>
      <c r="AK178" s="555">
        <v>0</v>
      </c>
      <c r="AL178" s="551">
        <f t="shared" si="81"/>
        <v>1</v>
      </c>
      <c r="AM178" s="555">
        <v>1</v>
      </c>
      <c r="AN178" s="555">
        <v>0</v>
      </c>
      <c r="AO178" s="555">
        <v>0</v>
      </c>
      <c r="AP178" s="555">
        <v>0</v>
      </c>
      <c r="AQ178" s="555">
        <v>1</v>
      </c>
      <c r="AR178" s="555">
        <v>1</v>
      </c>
      <c r="AS178" s="555">
        <v>0</v>
      </c>
      <c r="AT178" s="555">
        <v>0</v>
      </c>
      <c r="AU178" s="555">
        <v>0</v>
      </c>
      <c r="AV178" s="551">
        <f t="shared" si="87"/>
        <v>10</v>
      </c>
      <c r="AW178" s="555">
        <v>10</v>
      </c>
      <c r="AX178" s="555">
        <v>0</v>
      </c>
      <c r="AY178" s="555">
        <v>0</v>
      </c>
      <c r="AZ178" s="555">
        <v>0</v>
      </c>
      <c r="BA178" s="555">
        <v>0</v>
      </c>
      <c r="BB178" s="551">
        <f t="shared" si="64"/>
        <v>2</v>
      </c>
      <c r="BC178" s="555">
        <v>2</v>
      </c>
      <c r="BD178" s="555">
        <v>0</v>
      </c>
      <c r="BE178" s="555">
        <v>0</v>
      </c>
      <c r="BF178" s="555">
        <v>0</v>
      </c>
      <c r="BG178" s="555">
        <v>0</v>
      </c>
      <c r="BH178" s="468">
        <v>2</v>
      </c>
      <c r="BI178" s="468">
        <v>2</v>
      </c>
      <c r="BJ178" s="468">
        <v>0</v>
      </c>
      <c r="BK178" s="468">
        <v>0</v>
      </c>
      <c r="BL178" s="468">
        <v>0</v>
      </c>
      <c r="BM178" s="464">
        <f t="shared" si="89"/>
        <v>10</v>
      </c>
      <c r="BN178" s="468">
        <v>8</v>
      </c>
      <c r="BO178" s="468">
        <v>2</v>
      </c>
      <c r="BP178" s="468">
        <v>0</v>
      </c>
      <c r="BQ178" s="468">
        <v>0</v>
      </c>
      <c r="BR178" s="468">
        <v>0</v>
      </c>
      <c r="BS178" s="467">
        <v>2</v>
      </c>
      <c r="BT178" s="467">
        <v>2</v>
      </c>
      <c r="BU178" s="467">
        <v>0</v>
      </c>
      <c r="BV178" s="467">
        <v>1</v>
      </c>
      <c r="BW178" s="467">
        <v>0</v>
      </c>
      <c r="BX178" s="467">
        <v>0</v>
      </c>
      <c r="BY178" s="467">
        <v>2</v>
      </c>
      <c r="BZ178" s="467">
        <v>0</v>
      </c>
      <c r="CA178" s="467">
        <v>0</v>
      </c>
      <c r="CB178" s="467">
        <v>2</v>
      </c>
      <c r="CC178" s="467">
        <v>0</v>
      </c>
      <c r="CD178" s="467">
        <v>0</v>
      </c>
      <c r="CE178" s="467">
        <v>915566948</v>
      </c>
      <c r="CF178" s="496"/>
      <c r="CG178" s="516"/>
    </row>
    <row r="179" spans="1:85" ht="15.75" customHeight="1">
      <c r="A179" s="393">
        <v>14</v>
      </c>
      <c r="B179" s="553" t="s">
        <v>483</v>
      </c>
      <c r="C179" s="554">
        <v>12</v>
      </c>
      <c r="D179" s="554">
        <v>331</v>
      </c>
      <c r="E179" s="554">
        <v>185</v>
      </c>
      <c r="F179" s="551">
        <f t="shared" si="82"/>
        <v>12</v>
      </c>
      <c r="G179" s="555">
        <v>10</v>
      </c>
      <c r="H179" s="555">
        <v>2</v>
      </c>
      <c r="I179" s="555">
        <v>0</v>
      </c>
      <c r="J179" s="555">
        <v>0</v>
      </c>
      <c r="K179" s="555">
        <v>0</v>
      </c>
      <c r="L179" s="570"/>
      <c r="M179" s="570"/>
      <c r="N179" s="570"/>
      <c r="O179" s="570"/>
      <c r="P179" s="551">
        <f t="shared" si="83"/>
        <v>1</v>
      </c>
      <c r="Q179" s="555">
        <v>1</v>
      </c>
      <c r="R179" s="555">
        <v>0</v>
      </c>
      <c r="S179" s="555">
        <v>0</v>
      </c>
      <c r="T179" s="555">
        <v>21</v>
      </c>
      <c r="U179" s="555">
        <v>0</v>
      </c>
      <c r="V179" s="555">
        <v>10</v>
      </c>
      <c r="W179" s="551">
        <f t="shared" si="84"/>
        <v>1</v>
      </c>
      <c r="X179" s="555">
        <v>1</v>
      </c>
      <c r="Y179" s="555">
        <v>0</v>
      </c>
      <c r="Z179" s="555">
        <v>0</v>
      </c>
      <c r="AA179" s="555">
        <v>0</v>
      </c>
      <c r="AB179" s="551">
        <f t="shared" si="85"/>
        <v>1</v>
      </c>
      <c r="AC179" s="555">
        <v>1</v>
      </c>
      <c r="AD179" s="555">
        <v>0</v>
      </c>
      <c r="AE179" s="555">
        <v>0</v>
      </c>
      <c r="AF179" s="555">
        <v>0</v>
      </c>
      <c r="AG179" s="551">
        <f t="shared" si="86"/>
        <v>1</v>
      </c>
      <c r="AH179" s="555">
        <v>1</v>
      </c>
      <c r="AI179" s="555">
        <v>0</v>
      </c>
      <c r="AJ179" s="555">
        <v>0</v>
      </c>
      <c r="AK179" s="555">
        <v>0</v>
      </c>
      <c r="AL179" s="551">
        <f t="shared" si="81"/>
        <v>1</v>
      </c>
      <c r="AM179" s="555">
        <v>1</v>
      </c>
      <c r="AN179" s="555">
        <v>0</v>
      </c>
      <c r="AO179" s="555">
        <v>0</v>
      </c>
      <c r="AP179" s="555">
        <v>0</v>
      </c>
      <c r="AQ179" s="555">
        <v>1</v>
      </c>
      <c r="AR179" s="555"/>
      <c r="AS179" s="555">
        <v>1</v>
      </c>
      <c r="AT179" s="555"/>
      <c r="AU179" s="555"/>
      <c r="AV179" s="551">
        <f t="shared" si="87"/>
        <v>0</v>
      </c>
      <c r="AW179" s="555">
        <v>0</v>
      </c>
      <c r="AX179" s="555">
        <v>0</v>
      </c>
      <c r="AY179" s="555">
        <v>0</v>
      </c>
      <c r="AZ179" s="555">
        <v>0</v>
      </c>
      <c r="BA179" s="555">
        <v>0</v>
      </c>
      <c r="BB179" s="551">
        <f t="shared" si="64"/>
        <v>8</v>
      </c>
      <c r="BC179" s="555">
        <v>0</v>
      </c>
      <c r="BD179" s="555">
        <v>8</v>
      </c>
      <c r="BE179" s="555">
        <v>0</v>
      </c>
      <c r="BF179" s="555">
        <v>0</v>
      </c>
      <c r="BG179" s="555">
        <v>0</v>
      </c>
      <c r="BH179" s="468">
        <v>2</v>
      </c>
      <c r="BI179" s="468">
        <v>2</v>
      </c>
      <c r="BJ179" s="468">
        <v>0</v>
      </c>
      <c r="BK179" s="468">
        <v>0</v>
      </c>
      <c r="BL179" s="468">
        <v>0</v>
      </c>
      <c r="BM179" s="464">
        <f t="shared" si="89"/>
        <v>3</v>
      </c>
      <c r="BN179" s="468">
        <v>1</v>
      </c>
      <c r="BO179" s="468">
        <v>2</v>
      </c>
      <c r="BP179" s="468">
        <v>0</v>
      </c>
      <c r="BQ179" s="468">
        <v>0</v>
      </c>
      <c r="BR179" s="468">
        <v>0</v>
      </c>
      <c r="BS179" s="467">
        <v>2</v>
      </c>
      <c r="BT179" s="467">
        <v>1</v>
      </c>
      <c r="BU179" s="467">
        <v>1</v>
      </c>
      <c r="BV179" s="467">
        <v>1</v>
      </c>
      <c r="BW179" s="467">
        <v>1</v>
      </c>
      <c r="BX179" s="467">
        <v>1</v>
      </c>
      <c r="BY179" s="467">
        <v>2</v>
      </c>
      <c r="BZ179" s="467">
        <v>1</v>
      </c>
      <c r="CA179" s="468">
        <v>0</v>
      </c>
      <c r="CB179" s="467">
        <v>1</v>
      </c>
      <c r="CC179" s="467">
        <v>1</v>
      </c>
      <c r="CD179" s="468">
        <v>0</v>
      </c>
      <c r="CE179" s="467">
        <v>974530578</v>
      </c>
      <c r="CF179" s="496"/>
      <c r="CG179" s="516"/>
    </row>
    <row r="180" spans="1:85" ht="15.75" customHeight="1">
      <c r="A180" s="393">
        <v>15</v>
      </c>
      <c r="B180" s="553" t="s">
        <v>484</v>
      </c>
      <c r="C180" s="554">
        <v>10</v>
      </c>
      <c r="D180" s="554">
        <v>241</v>
      </c>
      <c r="E180" s="554">
        <v>98</v>
      </c>
      <c r="F180" s="551">
        <f t="shared" si="82"/>
        <v>10</v>
      </c>
      <c r="G180" s="555">
        <v>10</v>
      </c>
      <c r="H180" s="555">
        <v>0</v>
      </c>
      <c r="I180" s="555">
        <v>0</v>
      </c>
      <c r="J180" s="555">
        <v>0</v>
      </c>
      <c r="K180" s="555">
        <v>0</v>
      </c>
      <c r="L180" s="570"/>
      <c r="M180" s="570"/>
      <c r="N180" s="570"/>
      <c r="O180" s="570"/>
      <c r="P180" s="551">
        <f t="shared" si="83"/>
        <v>0</v>
      </c>
      <c r="Q180" s="555">
        <v>0</v>
      </c>
      <c r="R180" s="555">
        <v>0</v>
      </c>
      <c r="S180" s="555">
        <v>0</v>
      </c>
      <c r="T180" s="555">
        <v>25</v>
      </c>
      <c r="U180" s="555">
        <v>0</v>
      </c>
      <c r="V180" s="555">
        <v>0</v>
      </c>
      <c r="W180" s="551">
        <f t="shared" si="84"/>
        <v>1</v>
      </c>
      <c r="X180" s="555">
        <v>1</v>
      </c>
      <c r="Y180" s="555">
        <v>0</v>
      </c>
      <c r="Z180" s="555">
        <v>0</v>
      </c>
      <c r="AA180" s="555">
        <v>0</v>
      </c>
      <c r="AB180" s="551">
        <f t="shared" si="85"/>
        <v>1</v>
      </c>
      <c r="AC180" s="555">
        <v>1</v>
      </c>
      <c r="AD180" s="555">
        <v>0</v>
      </c>
      <c r="AE180" s="555">
        <v>0</v>
      </c>
      <c r="AF180" s="555">
        <v>0</v>
      </c>
      <c r="AG180" s="551">
        <f t="shared" si="86"/>
        <v>1</v>
      </c>
      <c r="AH180" s="555">
        <v>1</v>
      </c>
      <c r="AI180" s="555">
        <v>0</v>
      </c>
      <c r="AJ180" s="555">
        <v>0</v>
      </c>
      <c r="AK180" s="555">
        <v>0</v>
      </c>
      <c r="AL180" s="551">
        <f t="shared" si="81"/>
        <v>1</v>
      </c>
      <c r="AM180" s="555">
        <v>1</v>
      </c>
      <c r="AN180" s="555">
        <v>0</v>
      </c>
      <c r="AO180" s="555">
        <v>0</v>
      </c>
      <c r="AP180" s="555">
        <v>0</v>
      </c>
      <c r="AQ180" s="555">
        <v>1</v>
      </c>
      <c r="AR180" s="555"/>
      <c r="AS180" s="555"/>
      <c r="AT180" s="555">
        <v>1</v>
      </c>
      <c r="AU180" s="555">
        <v>1</v>
      </c>
      <c r="AV180" s="551">
        <f t="shared" si="87"/>
        <v>2</v>
      </c>
      <c r="AW180" s="555">
        <v>0</v>
      </c>
      <c r="AX180" s="555">
        <v>2</v>
      </c>
      <c r="AY180" s="555">
        <v>0</v>
      </c>
      <c r="AZ180" s="555">
        <v>0</v>
      </c>
      <c r="BA180" s="555">
        <v>0</v>
      </c>
      <c r="BB180" s="551">
        <f t="shared" si="64"/>
        <v>3</v>
      </c>
      <c r="BC180" s="555">
        <v>0</v>
      </c>
      <c r="BD180" s="555">
        <v>3</v>
      </c>
      <c r="BE180" s="555">
        <v>0</v>
      </c>
      <c r="BF180" s="555">
        <v>0</v>
      </c>
      <c r="BG180" s="555">
        <v>0</v>
      </c>
      <c r="BH180" s="468">
        <v>0</v>
      </c>
      <c r="BI180" s="468">
        <v>0</v>
      </c>
      <c r="BJ180" s="468">
        <v>0</v>
      </c>
      <c r="BK180" s="468">
        <v>0</v>
      </c>
      <c r="BL180" s="468">
        <v>0</v>
      </c>
      <c r="BM180" s="464">
        <f t="shared" si="89"/>
        <v>2</v>
      </c>
      <c r="BN180" s="468">
        <v>1</v>
      </c>
      <c r="BO180" s="468">
        <v>1</v>
      </c>
      <c r="BP180" s="468">
        <v>0</v>
      </c>
      <c r="BQ180" s="468">
        <v>0</v>
      </c>
      <c r="BR180" s="468">
        <v>0</v>
      </c>
      <c r="BS180" s="467">
        <v>1</v>
      </c>
      <c r="BT180" s="467">
        <v>1</v>
      </c>
      <c r="BU180" s="468">
        <v>0</v>
      </c>
      <c r="BV180" s="468">
        <v>0</v>
      </c>
      <c r="BW180" s="468">
        <v>0</v>
      </c>
      <c r="BX180" s="468">
        <v>0</v>
      </c>
      <c r="BY180" s="467">
        <v>2</v>
      </c>
      <c r="BZ180" s="468">
        <v>0</v>
      </c>
      <c r="CA180" s="468">
        <v>0</v>
      </c>
      <c r="CB180" s="467">
        <v>1</v>
      </c>
      <c r="CC180" s="467">
        <v>1</v>
      </c>
      <c r="CD180" s="468">
        <v>0</v>
      </c>
      <c r="CE180" s="467">
        <v>962118835</v>
      </c>
      <c r="CF180" s="496"/>
      <c r="CG180" s="516"/>
    </row>
    <row r="181" spans="1:85" ht="15.75" customHeight="1">
      <c r="A181" s="393">
        <v>16</v>
      </c>
      <c r="B181" s="553" t="s">
        <v>485</v>
      </c>
      <c r="C181" s="554">
        <v>6</v>
      </c>
      <c r="D181" s="554">
        <v>176</v>
      </c>
      <c r="E181" s="554">
        <v>67</v>
      </c>
      <c r="F181" s="551">
        <f t="shared" si="82"/>
        <v>6</v>
      </c>
      <c r="G181" s="555">
        <v>6</v>
      </c>
      <c r="H181" s="555">
        <v>0</v>
      </c>
      <c r="I181" s="555">
        <v>0</v>
      </c>
      <c r="J181" s="555">
        <v>0</v>
      </c>
      <c r="K181" s="555">
        <v>0</v>
      </c>
      <c r="L181" s="570"/>
      <c r="M181" s="570"/>
      <c r="N181" s="570"/>
      <c r="O181" s="570"/>
      <c r="P181" s="551">
        <f t="shared" si="83"/>
        <v>1</v>
      </c>
      <c r="Q181" s="555">
        <v>1</v>
      </c>
      <c r="R181" s="555">
        <v>0</v>
      </c>
      <c r="S181" s="555">
        <v>0</v>
      </c>
      <c r="T181" s="555">
        <v>18</v>
      </c>
      <c r="U181" s="555">
        <v>0</v>
      </c>
      <c r="V181" s="555">
        <v>10</v>
      </c>
      <c r="W181" s="551">
        <f t="shared" si="84"/>
        <v>1</v>
      </c>
      <c r="X181" s="555">
        <v>1</v>
      </c>
      <c r="Y181" s="555">
        <v>0</v>
      </c>
      <c r="Z181" s="555">
        <v>0</v>
      </c>
      <c r="AA181" s="555">
        <v>0</v>
      </c>
      <c r="AB181" s="551">
        <f t="shared" si="85"/>
        <v>0</v>
      </c>
      <c r="AC181" s="555">
        <v>0</v>
      </c>
      <c r="AD181" s="555">
        <v>0</v>
      </c>
      <c r="AE181" s="555">
        <v>0</v>
      </c>
      <c r="AF181" s="555">
        <v>0</v>
      </c>
      <c r="AG181" s="551">
        <f t="shared" si="86"/>
        <v>0</v>
      </c>
      <c r="AH181" s="555">
        <v>0</v>
      </c>
      <c r="AI181" s="555">
        <v>0</v>
      </c>
      <c r="AJ181" s="555">
        <v>0</v>
      </c>
      <c r="AK181" s="555">
        <v>0</v>
      </c>
      <c r="AL181" s="551">
        <f t="shared" si="81"/>
        <v>0</v>
      </c>
      <c r="AM181" s="555">
        <v>0</v>
      </c>
      <c r="AN181" s="555">
        <v>0</v>
      </c>
      <c r="AO181" s="555">
        <v>0</v>
      </c>
      <c r="AP181" s="555">
        <v>0</v>
      </c>
      <c r="AQ181" s="555"/>
      <c r="AR181" s="555"/>
      <c r="AS181" s="555"/>
      <c r="AT181" s="555"/>
      <c r="AU181" s="555"/>
      <c r="AV181" s="551">
        <f t="shared" si="87"/>
        <v>2</v>
      </c>
      <c r="AW181" s="555">
        <v>0</v>
      </c>
      <c r="AX181" s="555">
        <v>2</v>
      </c>
      <c r="AY181" s="555">
        <v>0</v>
      </c>
      <c r="AZ181" s="555">
        <v>0</v>
      </c>
      <c r="BA181" s="555">
        <v>0</v>
      </c>
      <c r="BB181" s="551">
        <f t="shared" si="64"/>
        <v>0</v>
      </c>
      <c r="BC181" s="555">
        <v>0</v>
      </c>
      <c r="BD181" s="555">
        <v>0</v>
      </c>
      <c r="BE181" s="555">
        <v>0</v>
      </c>
      <c r="BF181" s="555">
        <v>0</v>
      </c>
      <c r="BG181" s="555">
        <v>0</v>
      </c>
      <c r="BH181" s="468">
        <v>3</v>
      </c>
      <c r="BI181" s="468">
        <v>3</v>
      </c>
      <c r="BJ181" s="468">
        <v>0</v>
      </c>
      <c r="BK181" s="468">
        <v>0</v>
      </c>
      <c r="BL181" s="468">
        <v>0</v>
      </c>
      <c r="BM181" s="464">
        <f t="shared" si="89"/>
        <v>4</v>
      </c>
      <c r="BN181" s="468">
        <v>4</v>
      </c>
      <c r="BO181" s="468">
        <v>0</v>
      </c>
      <c r="BP181" s="468">
        <v>0</v>
      </c>
      <c r="BQ181" s="468">
        <v>0</v>
      </c>
      <c r="BR181" s="468">
        <v>0</v>
      </c>
      <c r="BS181" s="468">
        <v>0</v>
      </c>
      <c r="BT181" s="468">
        <v>0</v>
      </c>
      <c r="BU181" s="468">
        <v>0</v>
      </c>
      <c r="BV181" s="468">
        <v>0</v>
      </c>
      <c r="BW181" s="468">
        <v>0</v>
      </c>
      <c r="BX181" s="468">
        <v>0</v>
      </c>
      <c r="BY181" s="468">
        <v>0</v>
      </c>
      <c r="BZ181" s="468">
        <v>0</v>
      </c>
      <c r="CA181" s="468">
        <v>0</v>
      </c>
      <c r="CB181" s="468">
        <v>0</v>
      </c>
      <c r="CC181" s="468">
        <v>0</v>
      </c>
      <c r="CD181" s="468">
        <v>0</v>
      </c>
      <c r="CE181" s="467">
        <v>896015668</v>
      </c>
      <c r="CF181" s="496"/>
      <c r="CG181" s="516"/>
    </row>
    <row r="182" spans="1:85" ht="15.75" customHeight="1">
      <c r="A182" s="393">
        <v>17</v>
      </c>
      <c r="B182" s="553" t="s">
        <v>486</v>
      </c>
      <c r="C182" s="554">
        <v>15</v>
      </c>
      <c r="D182" s="554">
        <v>479</v>
      </c>
      <c r="E182" s="554">
        <v>195</v>
      </c>
      <c r="F182" s="551">
        <f t="shared" si="82"/>
        <v>15</v>
      </c>
      <c r="G182" s="555">
        <v>15</v>
      </c>
      <c r="H182" s="555">
        <v>0</v>
      </c>
      <c r="I182" s="555">
        <v>0</v>
      </c>
      <c r="J182" s="555">
        <v>0</v>
      </c>
      <c r="K182" s="555">
        <v>0</v>
      </c>
      <c r="L182" s="570"/>
      <c r="M182" s="570"/>
      <c r="N182" s="570"/>
      <c r="O182" s="570"/>
      <c r="P182" s="551">
        <f t="shared" si="83"/>
        <v>1</v>
      </c>
      <c r="Q182" s="555">
        <v>1</v>
      </c>
      <c r="R182" s="555">
        <v>0</v>
      </c>
      <c r="S182" s="555">
        <v>0</v>
      </c>
      <c r="T182" s="555">
        <v>44</v>
      </c>
      <c r="U182" s="555">
        <v>0</v>
      </c>
      <c r="V182" s="555">
        <v>15</v>
      </c>
      <c r="W182" s="551">
        <f t="shared" si="84"/>
        <v>1</v>
      </c>
      <c r="X182" s="555">
        <v>1</v>
      </c>
      <c r="Y182" s="555">
        <v>0</v>
      </c>
      <c r="Z182" s="555">
        <v>0</v>
      </c>
      <c r="AA182" s="555">
        <v>0</v>
      </c>
      <c r="AB182" s="551">
        <f t="shared" si="85"/>
        <v>0</v>
      </c>
      <c r="AC182" s="555">
        <v>0</v>
      </c>
      <c r="AD182" s="555">
        <v>0</v>
      </c>
      <c r="AE182" s="555">
        <v>0</v>
      </c>
      <c r="AF182" s="555">
        <v>0</v>
      </c>
      <c r="AG182" s="551">
        <f t="shared" si="86"/>
        <v>0</v>
      </c>
      <c r="AH182" s="555">
        <v>0</v>
      </c>
      <c r="AI182" s="555">
        <v>0</v>
      </c>
      <c r="AJ182" s="555">
        <v>0</v>
      </c>
      <c r="AK182" s="555">
        <v>0</v>
      </c>
      <c r="AL182" s="551">
        <f t="shared" si="81"/>
        <v>1</v>
      </c>
      <c r="AM182" s="555">
        <v>1</v>
      </c>
      <c r="AN182" s="555">
        <v>0</v>
      </c>
      <c r="AO182" s="555">
        <v>0</v>
      </c>
      <c r="AP182" s="555">
        <v>0</v>
      </c>
      <c r="AQ182" s="555">
        <v>1</v>
      </c>
      <c r="AR182" s="555">
        <v>1</v>
      </c>
      <c r="AS182" s="555">
        <v>0</v>
      </c>
      <c r="AT182" s="555">
        <v>0</v>
      </c>
      <c r="AU182" s="555">
        <v>0</v>
      </c>
      <c r="AV182" s="551">
        <f t="shared" si="87"/>
        <v>0</v>
      </c>
      <c r="AW182" s="555">
        <v>0</v>
      </c>
      <c r="AX182" s="555">
        <v>0</v>
      </c>
      <c r="AY182" s="555">
        <v>0</v>
      </c>
      <c r="AZ182" s="555">
        <v>0</v>
      </c>
      <c r="BA182" s="555">
        <v>0</v>
      </c>
      <c r="BB182" s="551">
        <f t="shared" si="64"/>
        <v>0</v>
      </c>
      <c r="BC182" s="555">
        <v>0</v>
      </c>
      <c r="BD182" s="555">
        <v>0</v>
      </c>
      <c r="BE182" s="555">
        <v>0</v>
      </c>
      <c r="BF182" s="555">
        <v>0</v>
      </c>
      <c r="BG182" s="555">
        <v>0</v>
      </c>
      <c r="BH182" s="468">
        <v>6</v>
      </c>
      <c r="BI182" s="468">
        <v>6</v>
      </c>
      <c r="BJ182" s="468">
        <v>0</v>
      </c>
      <c r="BK182" s="468">
        <v>0</v>
      </c>
      <c r="BL182" s="468">
        <v>0</v>
      </c>
      <c r="BM182" s="464">
        <f t="shared" si="89"/>
        <v>6</v>
      </c>
      <c r="BN182" s="468">
        <v>6</v>
      </c>
      <c r="BO182" s="468">
        <v>0</v>
      </c>
      <c r="BP182" s="468">
        <v>0</v>
      </c>
      <c r="BQ182" s="468">
        <v>0</v>
      </c>
      <c r="BR182" s="468">
        <v>0</v>
      </c>
      <c r="BS182" s="467">
        <v>2</v>
      </c>
      <c r="BT182" s="467">
        <v>2</v>
      </c>
      <c r="BU182" s="467">
        <v>0</v>
      </c>
      <c r="BV182" s="467">
        <v>1</v>
      </c>
      <c r="BW182" s="467">
        <v>0</v>
      </c>
      <c r="BX182" s="467">
        <v>0</v>
      </c>
      <c r="BY182" s="467">
        <v>1</v>
      </c>
      <c r="BZ182" s="467">
        <v>0</v>
      </c>
      <c r="CA182" s="467">
        <v>0</v>
      </c>
      <c r="CB182" s="467">
        <v>1</v>
      </c>
      <c r="CC182" s="467">
        <v>0</v>
      </c>
      <c r="CD182" s="467">
        <v>0</v>
      </c>
      <c r="CE182" s="467">
        <v>395974251</v>
      </c>
      <c r="CF182" s="467"/>
      <c r="CG182" s="517"/>
    </row>
    <row r="183" spans="1:85" ht="15.75" customHeight="1">
      <c r="A183" s="393">
        <v>18</v>
      </c>
      <c r="B183" s="553" t="s">
        <v>487</v>
      </c>
      <c r="C183" s="554">
        <v>5</v>
      </c>
      <c r="D183" s="554">
        <v>149</v>
      </c>
      <c r="E183" s="554">
        <v>85</v>
      </c>
      <c r="F183" s="551">
        <f t="shared" si="82"/>
        <v>5</v>
      </c>
      <c r="G183" s="555">
        <v>5</v>
      </c>
      <c r="H183" s="555">
        <v>0</v>
      </c>
      <c r="I183" s="555">
        <v>0</v>
      </c>
      <c r="J183" s="555">
        <v>0</v>
      </c>
      <c r="K183" s="555">
        <v>0</v>
      </c>
      <c r="L183" s="570"/>
      <c r="M183" s="570"/>
      <c r="N183" s="570"/>
      <c r="O183" s="570"/>
      <c r="P183" s="551">
        <f t="shared" si="83"/>
        <v>0</v>
      </c>
      <c r="Q183" s="555">
        <v>0</v>
      </c>
      <c r="R183" s="555">
        <v>0</v>
      </c>
      <c r="S183" s="555">
        <v>0</v>
      </c>
      <c r="T183" s="555">
        <v>0</v>
      </c>
      <c r="U183" s="555">
        <v>0</v>
      </c>
      <c r="V183" s="555">
        <v>0</v>
      </c>
      <c r="W183" s="551">
        <f t="shared" si="84"/>
        <v>0</v>
      </c>
      <c r="X183" s="555">
        <v>0</v>
      </c>
      <c r="Y183" s="555">
        <v>0</v>
      </c>
      <c r="Z183" s="555">
        <v>0</v>
      </c>
      <c r="AA183" s="555">
        <v>0</v>
      </c>
      <c r="AB183" s="551">
        <f t="shared" si="85"/>
        <v>0</v>
      </c>
      <c r="AC183" s="555">
        <v>0</v>
      </c>
      <c r="AD183" s="555">
        <v>0</v>
      </c>
      <c r="AE183" s="555">
        <v>0</v>
      </c>
      <c r="AF183" s="555">
        <v>0</v>
      </c>
      <c r="AG183" s="551">
        <f t="shared" si="86"/>
        <v>0</v>
      </c>
      <c r="AH183" s="555">
        <v>0</v>
      </c>
      <c r="AI183" s="555">
        <v>0</v>
      </c>
      <c r="AJ183" s="555">
        <v>0</v>
      </c>
      <c r="AK183" s="555">
        <v>0</v>
      </c>
      <c r="AL183" s="551">
        <f t="shared" si="81"/>
        <v>1</v>
      </c>
      <c r="AM183" s="555">
        <v>1</v>
      </c>
      <c r="AN183" s="555">
        <v>0</v>
      </c>
      <c r="AO183" s="555">
        <v>0</v>
      </c>
      <c r="AP183" s="555">
        <v>0</v>
      </c>
      <c r="AQ183" s="555">
        <v>0</v>
      </c>
      <c r="AR183" s="555">
        <v>0</v>
      </c>
      <c r="AS183" s="555">
        <v>0</v>
      </c>
      <c r="AT183" s="555">
        <v>0</v>
      </c>
      <c r="AU183" s="555">
        <v>0</v>
      </c>
      <c r="AV183" s="551">
        <f t="shared" si="87"/>
        <v>0</v>
      </c>
      <c r="AW183" s="555">
        <v>0</v>
      </c>
      <c r="AX183" s="555">
        <v>0</v>
      </c>
      <c r="AY183" s="555">
        <v>0</v>
      </c>
      <c r="AZ183" s="555">
        <v>0</v>
      </c>
      <c r="BA183" s="555">
        <v>0</v>
      </c>
      <c r="BB183" s="551">
        <f t="shared" si="64"/>
        <v>0</v>
      </c>
      <c r="BC183" s="555">
        <v>0</v>
      </c>
      <c r="BD183" s="555">
        <v>0</v>
      </c>
      <c r="BE183" s="555">
        <v>0</v>
      </c>
      <c r="BF183" s="555">
        <v>0</v>
      </c>
      <c r="BG183" s="555">
        <v>0</v>
      </c>
      <c r="BH183" s="468">
        <v>0</v>
      </c>
      <c r="BI183" s="468">
        <v>0</v>
      </c>
      <c r="BJ183" s="468">
        <v>0</v>
      </c>
      <c r="BK183" s="468">
        <v>0</v>
      </c>
      <c r="BL183" s="468">
        <v>0</v>
      </c>
      <c r="BM183" s="464">
        <f t="shared" si="89"/>
        <v>0</v>
      </c>
      <c r="BN183" s="468">
        <v>0</v>
      </c>
      <c r="BO183" s="468">
        <v>0</v>
      </c>
      <c r="BP183" s="468">
        <v>0</v>
      </c>
      <c r="BQ183" s="468">
        <v>0</v>
      </c>
      <c r="BR183" s="468">
        <v>0</v>
      </c>
      <c r="BS183" s="467">
        <v>0</v>
      </c>
      <c r="BT183" s="467">
        <v>0</v>
      </c>
      <c r="BU183" s="467">
        <v>0</v>
      </c>
      <c r="BV183" s="467">
        <v>0</v>
      </c>
      <c r="BW183" s="467">
        <v>0</v>
      </c>
      <c r="BX183" s="467">
        <v>0</v>
      </c>
      <c r="BY183" s="467">
        <v>0</v>
      </c>
      <c r="BZ183" s="467">
        <v>0</v>
      </c>
      <c r="CA183" s="467">
        <v>0</v>
      </c>
      <c r="CB183" s="467">
        <v>0</v>
      </c>
      <c r="CC183" s="467">
        <v>0</v>
      </c>
      <c r="CD183" s="467">
        <v>0</v>
      </c>
      <c r="CE183" s="467">
        <v>842098045</v>
      </c>
      <c r="CF183" s="496"/>
      <c r="CG183" s="516"/>
    </row>
    <row r="184" spans="1:85" ht="15.75" customHeight="1">
      <c r="A184" s="616"/>
      <c r="B184" s="518"/>
      <c r="C184" s="519"/>
      <c r="D184" s="519"/>
      <c r="E184" s="519"/>
      <c r="F184" s="520"/>
      <c r="G184" s="520"/>
      <c r="H184" s="520"/>
      <c r="I184" s="520"/>
      <c r="J184" s="520"/>
      <c r="K184" s="520"/>
      <c r="L184" s="1066"/>
      <c r="M184" s="1066"/>
      <c r="N184" s="1066"/>
      <c r="O184" s="1066"/>
      <c r="P184" s="520"/>
      <c r="Q184" s="520"/>
      <c r="R184" s="520"/>
      <c r="S184" s="520"/>
      <c r="T184" s="521"/>
      <c r="U184" s="522"/>
      <c r="V184" s="522"/>
      <c r="W184" s="520"/>
      <c r="X184" s="520"/>
      <c r="Y184" s="520"/>
      <c r="Z184" s="520"/>
      <c r="AA184" s="520"/>
      <c r="AB184" s="520"/>
      <c r="AC184" s="520"/>
      <c r="AD184" s="520"/>
      <c r="AE184" s="520"/>
      <c r="AF184" s="520"/>
      <c r="AG184" s="520"/>
      <c r="AH184" s="520"/>
      <c r="AI184" s="520"/>
      <c r="AJ184" s="520"/>
      <c r="AK184" s="520"/>
      <c r="AL184" s="520"/>
      <c r="AM184" s="520"/>
      <c r="AN184" s="520"/>
      <c r="AO184" s="520"/>
      <c r="AP184" s="520"/>
      <c r="AQ184" s="520"/>
      <c r="AR184" s="520"/>
      <c r="AS184" s="520"/>
      <c r="AT184" s="520"/>
      <c r="AU184" s="520"/>
      <c r="AV184" s="523"/>
      <c r="AW184" s="523"/>
      <c r="AX184" s="523"/>
      <c r="AY184" s="523"/>
      <c r="AZ184" s="523"/>
      <c r="BA184" s="523"/>
      <c r="BB184" s="520"/>
      <c r="BC184" s="520"/>
      <c r="BD184" s="520"/>
      <c r="BE184" s="520"/>
      <c r="BF184" s="520"/>
      <c r="BG184" s="520"/>
      <c r="BH184" s="520"/>
      <c r="BI184" s="520"/>
      <c r="BJ184" s="520"/>
      <c r="BK184" s="520"/>
      <c r="BL184" s="520"/>
      <c r="BM184" s="520"/>
      <c r="BN184" s="520"/>
      <c r="BO184" s="520"/>
      <c r="BP184" s="520"/>
      <c r="BQ184" s="520"/>
      <c r="BR184" s="520"/>
      <c r="BS184" s="519"/>
      <c r="BT184" s="519"/>
      <c r="BU184" s="519"/>
      <c r="BV184" s="519"/>
      <c r="BW184" s="519"/>
      <c r="BX184" s="519"/>
      <c r="BY184" s="519"/>
      <c r="BZ184" s="519"/>
      <c r="CA184" s="519"/>
      <c r="CB184" s="519"/>
      <c r="CC184" s="519"/>
      <c r="CD184" s="519"/>
      <c r="CE184" s="519"/>
      <c r="CF184" s="519"/>
      <c r="CG184" s="524"/>
    </row>
    <row r="185" spans="1:85" ht="15.75" customHeight="1">
      <c r="A185" s="616"/>
      <c r="B185" s="518"/>
      <c r="C185" s="519"/>
      <c r="D185" s="519"/>
      <c r="E185" s="519"/>
      <c r="F185" s="520"/>
      <c r="G185" s="520"/>
      <c r="H185" s="520"/>
      <c r="I185" s="520"/>
      <c r="J185" s="520"/>
      <c r="K185" s="520"/>
      <c r="L185" s="1066"/>
      <c r="M185" s="1066"/>
      <c r="N185" s="1066"/>
      <c r="O185" s="1066"/>
      <c r="P185" s="520"/>
      <c r="Q185" s="520"/>
      <c r="R185" s="520"/>
      <c r="S185" s="520"/>
      <c r="T185" s="523"/>
      <c r="U185" s="523"/>
      <c r="V185" s="523"/>
      <c r="W185" s="520"/>
      <c r="X185" s="520"/>
      <c r="Y185" s="520"/>
      <c r="Z185" s="520"/>
      <c r="AA185" s="520"/>
      <c r="AB185" s="520"/>
      <c r="AC185" s="520"/>
      <c r="AD185" s="520"/>
      <c r="AE185" s="520"/>
      <c r="AF185" s="520"/>
      <c r="AG185" s="520"/>
      <c r="AH185" s="520"/>
      <c r="AI185" s="520"/>
      <c r="AJ185" s="520"/>
      <c r="AK185" s="520"/>
      <c r="AL185" s="520"/>
      <c r="AM185" s="520"/>
      <c r="AN185" s="520"/>
      <c r="AO185" s="520"/>
      <c r="AP185" s="520"/>
      <c r="AQ185" s="520"/>
      <c r="AR185" s="520"/>
      <c r="AS185" s="520"/>
      <c r="AT185" s="520"/>
      <c r="AU185" s="520"/>
      <c r="AV185" s="523"/>
      <c r="AW185" s="523"/>
      <c r="AX185" s="523"/>
      <c r="AY185" s="523"/>
      <c r="AZ185" s="523"/>
      <c r="BA185" s="523"/>
      <c r="BB185" s="520"/>
      <c r="BC185" s="520"/>
      <c r="BD185" s="520"/>
      <c r="BE185" s="520"/>
      <c r="BF185" s="520"/>
      <c r="BG185" s="520"/>
      <c r="BH185" s="520"/>
      <c r="BI185" s="520"/>
      <c r="BJ185" s="520"/>
      <c r="BK185" s="520"/>
      <c r="BL185" s="520"/>
      <c r="BM185" s="520"/>
      <c r="BN185" s="520"/>
      <c r="BO185" s="520"/>
      <c r="BP185" s="520"/>
      <c r="BQ185" s="520"/>
      <c r="BR185" s="520"/>
      <c r="BS185" s="519"/>
      <c r="BT185" s="519"/>
      <c r="BU185" s="519"/>
      <c r="BV185" s="519"/>
      <c r="BW185" s="519"/>
      <c r="BX185" s="519"/>
      <c r="BY185" s="519"/>
      <c r="BZ185" s="519"/>
      <c r="CA185" s="519"/>
      <c r="CB185" s="519"/>
      <c r="CC185" s="519"/>
      <c r="CD185" s="519"/>
      <c r="CE185" s="519"/>
      <c r="CF185" s="519"/>
      <c r="CG185" s="524"/>
    </row>
    <row r="186" spans="1:85" ht="15.75" customHeight="1">
      <c r="A186" s="616"/>
      <c r="B186" s="518"/>
      <c r="C186" s="519"/>
      <c r="D186" s="519"/>
      <c r="E186" s="519"/>
      <c r="F186" s="520"/>
      <c r="G186" s="520"/>
      <c r="H186" s="520"/>
      <c r="I186" s="520"/>
      <c r="J186" s="520"/>
      <c r="K186" s="520"/>
      <c r="L186" s="1066"/>
      <c r="M186" s="1066"/>
      <c r="N186" s="1066"/>
      <c r="O186" s="1066"/>
      <c r="P186" s="520"/>
      <c r="Q186" s="520"/>
      <c r="R186" s="520"/>
      <c r="S186" s="520"/>
      <c r="T186" s="523"/>
      <c r="U186" s="523"/>
      <c r="V186" s="523"/>
      <c r="W186" s="520"/>
      <c r="X186" s="520"/>
      <c r="Y186" s="520"/>
      <c r="Z186" s="520"/>
      <c r="AA186" s="520"/>
      <c r="AB186" s="520"/>
      <c r="AC186" s="520"/>
      <c r="AD186" s="520"/>
      <c r="AE186" s="520"/>
      <c r="AF186" s="520"/>
      <c r="AG186" s="520"/>
      <c r="AH186" s="520"/>
      <c r="AI186" s="520"/>
      <c r="AJ186" s="520"/>
      <c r="AK186" s="520"/>
      <c r="AL186" s="520"/>
      <c r="AM186" s="520"/>
      <c r="AN186" s="520"/>
      <c r="AO186" s="520"/>
      <c r="AP186" s="520"/>
      <c r="AQ186" s="520"/>
      <c r="AR186" s="520"/>
      <c r="AS186" s="520"/>
      <c r="AT186" s="520"/>
      <c r="AU186" s="520"/>
      <c r="AV186" s="523"/>
      <c r="AW186" s="523"/>
      <c r="AX186" s="523"/>
      <c r="AY186" s="523"/>
      <c r="AZ186" s="523"/>
      <c r="BA186" s="523"/>
      <c r="BB186" s="520"/>
      <c r="BC186" s="520"/>
      <c r="BD186" s="520"/>
      <c r="BE186" s="520"/>
      <c r="BF186" s="520"/>
      <c r="BG186" s="520"/>
      <c r="BH186" s="520"/>
      <c r="BI186" s="520"/>
      <c r="BJ186" s="520"/>
      <c r="BK186" s="520"/>
      <c r="BL186" s="520"/>
      <c r="BM186" s="520"/>
      <c r="BN186" s="520"/>
      <c r="BO186" s="520"/>
      <c r="BP186" s="520"/>
      <c r="BQ186" s="520"/>
      <c r="BR186" s="520"/>
      <c r="BS186" s="519"/>
      <c r="BT186" s="519"/>
      <c r="BU186" s="519"/>
      <c r="BV186" s="519"/>
      <c r="BW186" s="519"/>
      <c r="BX186" s="519"/>
      <c r="BY186" s="519"/>
      <c r="BZ186" s="519"/>
      <c r="CA186" s="519"/>
      <c r="CB186" s="519"/>
      <c r="CC186" s="519"/>
      <c r="CD186" s="519"/>
      <c r="CE186" s="519"/>
      <c r="CF186" s="519"/>
      <c r="CG186" s="524"/>
    </row>
    <row r="187" spans="1:85" ht="15.75" customHeight="1">
      <c r="A187" s="616"/>
      <c r="B187" s="518"/>
      <c r="C187" s="519"/>
      <c r="D187" s="519"/>
      <c r="E187" s="519"/>
      <c r="F187" s="520"/>
      <c r="G187" s="520"/>
      <c r="H187" s="520"/>
      <c r="I187" s="520"/>
      <c r="J187" s="520"/>
      <c r="K187" s="520"/>
      <c r="L187" s="1066"/>
      <c r="M187" s="1066"/>
      <c r="N187" s="1066"/>
      <c r="O187" s="1066"/>
      <c r="P187" s="520"/>
      <c r="Q187" s="520"/>
      <c r="R187" s="520"/>
      <c r="S187" s="520"/>
      <c r="T187" s="523"/>
      <c r="U187" s="523"/>
      <c r="V187" s="523"/>
      <c r="W187" s="520"/>
      <c r="X187" s="520"/>
      <c r="Y187" s="520"/>
      <c r="Z187" s="520"/>
      <c r="AA187" s="520"/>
      <c r="AB187" s="520"/>
      <c r="AC187" s="520"/>
      <c r="AD187" s="520"/>
      <c r="AE187" s="520"/>
      <c r="AF187" s="520"/>
      <c r="AG187" s="520"/>
      <c r="AH187" s="520"/>
      <c r="AI187" s="520"/>
      <c r="AJ187" s="520"/>
      <c r="AK187" s="520"/>
      <c r="AL187" s="520"/>
      <c r="AM187" s="520"/>
      <c r="AN187" s="520"/>
      <c r="AO187" s="520"/>
      <c r="AP187" s="520"/>
      <c r="AQ187" s="520"/>
      <c r="AR187" s="520"/>
      <c r="AS187" s="520"/>
      <c r="AT187" s="520"/>
      <c r="AU187" s="520"/>
      <c r="AV187" s="523"/>
      <c r="AW187" s="523"/>
      <c r="AX187" s="523"/>
      <c r="AY187" s="523"/>
      <c r="AZ187" s="523"/>
      <c r="BA187" s="523"/>
      <c r="BB187" s="520"/>
      <c r="BC187" s="520"/>
      <c r="BD187" s="520"/>
      <c r="BE187" s="520"/>
      <c r="BF187" s="520"/>
      <c r="BG187" s="520"/>
      <c r="BH187" s="520"/>
      <c r="BI187" s="520"/>
      <c r="BJ187" s="520"/>
      <c r="BK187" s="520"/>
      <c r="BL187" s="520"/>
      <c r="BM187" s="520"/>
      <c r="BN187" s="520"/>
      <c r="BO187" s="520"/>
      <c r="BP187" s="520"/>
      <c r="BQ187" s="520"/>
      <c r="BR187" s="520"/>
      <c r="BS187" s="519"/>
      <c r="BT187" s="519"/>
      <c r="BU187" s="519"/>
      <c r="BV187" s="519"/>
      <c r="BW187" s="519"/>
      <c r="BX187" s="519"/>
      <c r="BY187" s="519"/>
      <c r="BZ187" s="519"/>
      <c r="CA187" s="519"/>
      <c r="CB187" s="519"/>
      <c r="CC187" s="519"/>
      <c r="CD187" s="519"/>
      <c r="CE187" s="519"/>
      <c r="CF187" s="519"/>
      <c r="CG187" s="524"/>
    </row>
    <row r="188" spans="1:85" ht="15.75" customHeight="1">
      <c r="A188" s="616"/>
      <c r="B188" s="518"/>
      <c r="C188" s="519"/>
      <c r="D188" s="519"/>
      <c r="E188" s="519"/>
      <c r="F188" s="520"/>
      <c r="G188" s="520"/>
      <c r="H188" s="520"/>
      <c r="I188" s="520"/>
      <c r="J188" s="520"/>
      <c r="K188" s="520"/>
      <c r="L188" s="1066"/>
      <c r="M188" s="1066"/>
      <c r="N188" s="1066"/>
      <c r="O188" s="1066"/>
      <c r="P188" s="520"/>
      <c r="Q188" s="520"/>
      <c r="R188" s="520"/>
      <c r="S188" s="520"/>
      <c r="T188" s="523"/>
      <c r="U188" s="523"/>
      <c r="V188" s="523"/>
      <c r="W188" s="520"/>
      <c r="X188" s="520"/>
      <c r="Y188" s="520"/>
      <c r="Z188" s="520"/>
      <c r="AA188" s="520"/>
      <c r="AB188" s="520"/>
      <c r="AC188" s="520"/>
      <c r="AD188" s="520"/>
      <c r="AE188" s="520"/>
      <c r="AF188" s="520"/>
      <c r="AG188" s="520"/>
      <c r="AH188" s="520"/>
      <c r="AI188" s="520"/>
      <c r="AJ188" s="520"/>
      <c r="AK188" s="520"/>
      <c r="AL188" s="520"/>
      <c r="AM188" s="520"/>
      <c r="AN188" s="520"/>
      <c r="AO188" s="520"/>
      <c r="AP188" s="520"/>
      <c r="AQ188" s="520"/>
      <c r="AR188" s="520"/>
      <c r="AS188" s="520"/>
      <c r="AT188" s="520"/>
      <c r="AU188" s="520"/>
      <c r="AV188" s="523"/>
      <c r="AW188" s="523"/>
      <c r="AX188" s="523"/>
      <c r="AY188" s="523"/>
      <c r="AZ188" s="523"/>
      <c r="BA188" s="523"/>
      <c r="BB188" s="520"/>
      <c r="BC188" s="520"/>
      <c r="BD188" s="520"/>
      <c r="BE188" s="520"/>
      <c r="BF188" s="520"/>
      <c r="BG188" s="520"/>
      <c r="BH188" s="520"/>
      <c r="BI188" s="520"/>
      <c r="BJ188" s="520"/>
      <c r="BK188" s="520"/>
      <c r="BL188" s="520"/>
      <c r="BM188" s="520"/>
      <c r="BN188" s="520"/>
      <c r="BO188" s="520"/>
      <c r="BP188" s="520"/>
      <c r="BQ188" s="520"/>
      <c r="BR188" s="520"/>
      <c r="BS188" s="519"/>
      <c r="BT188" s="519"/>
      <c r="BU188" s="519"/>
      <c r="BV188" s="519"/>
      <c r="BW188" s="519"/>
      <c r="BX188" s="519"/>
      <c r="BY188" s="519"/>
      <c r="BZ188" s="519"/>
      <c r="CA188" s="519"/>
      <c r="CB188" s="519"/>
      <c r="CC188" s="519"/>
      <c r="CD188" s="519"/>
      <c r="CE188" s="519"/>
      <c r="CF188" s="519"/>
      <c r="CG188" s="524"/>
    </row>
    <row r="189" spans="1:85" ht="15.75" customHeight="1">
      <c r="A189" s="616"/>
      <c r="B189" s="518"/>
      <c r="C189" s="519"/>
      <c r="D189" s="519"/>
      <c r="E189" s="519"/>
      <c r="F189" s="520"/>
      <c r="G189" s="520"/>
      <c r="H189" s="520"/>
      <c r="I189" s="520"/>
      <c r="J189" s="520"/>
      <c r="K189" s="520"/>
      <c r="L189" s="1066"/>
      <c r="M189" s="1066"/>
      <c r="N189" s="1066"/>
      <c r="O189" s="1066"/>
      <c r="P189" s="520"/>
      <c r="Q189" s="520"/>
      <c r="R189" s="520"/>
      <c r="S189" s="520"/>
      <c r="T189" s="523"/>
      <c r="U189" s="523"/>
      <c r="V189" s="523"/>
      <c r="W189" s="520"/>
      <c r="X189" s="520"/>
      <c r="Y189" s="520"/>
      <c r="Z189" s="520"/>
      <c r="AA189" s="520"/>
      <c r="AB189" s="520"/>
      <c r="AC189" s="520"/>
      <c r="AD189" s="520"/>
      <c r="AE189" s="520"/>
      <c r="AF189" s="520"/>
      <c r="AG189" s="520"/>
      <c r="AH189" s="520"/>
      <c r="AI189" s="520"/>
      <c r="AJ189" s="520"/>
      <c r="AK189" s="520"/>
      <c r="AL189" s="520"/>
      <c r="AM189" s="520"/>
      <c r="AN189" s="520"/>
      <c r="AO189" s="520"/>
      <c r="AP189" s="520"/>
      <c r="AQ189" s="520"/>
      <c r="AR189" s="520"/>
      <c r="AS189" s="520"/>
      <c r="AT189" s="520"/>
      <c r="AU189" s="520"/>
      <c r="AV189" s="523"/>
      <c r="AW189" s="523"/>
      <c r="AX189" s="523"/>
      <c r="AY189" s="523"/>
      <c r="AZ189" s="523"/>
      <c r="BA189" s="523"/>
      <c r="BB189" s="520"/>
      <c r="BC189" s="520"/>
      <c r="BD189" s="520"/>
      <c r="BE189" s="520"/>
      <c r="BF189" s="520"/>
      <c r="BG189" s="520"/>
      <c r="BH189" s="520"/>
      <c r="BI189" s="520"/>
      <c r="BJ189" s="520"/>
      <c r="BK189" s="520"/>
      <c r="BL189" s="520"/>
      <c r="BM189" s="520"/>
      <c r="BN189" s="520"/>
      <c r="BO189" s="520"/>
      <c r="BP189" s="520"/>
      <c r="BQ189" s="520"/>
      <c r="BR189" s="520"/>
      <c r="BS189" s="519"/>
      <c r="BT189" s="519"/>
      <c r="BU189" s="519"/>
      <c r="BV189" s="519"/>
      <c r="BW189" s="519"/>
      <c r="BX189" s="519"/>
      <c r="BY189" s="519"/>
      <c r="BZ189" s="519"/>
      <c r="CA189" s="519"/>
      <c r="CB189" s="519"/>
      <c r="CC189" s="519"/>
      <c r="CD189" s="519"/>
      <c r="CE189" s="519"/>
      <c r="CF189" s="519"/>
      <c r="CG189" s="524"/>
    </row>
    <row r="190" spans="1:85" ht="15.75" customHeight="1">
      <c r="A190" s="616"/>
      <c r="B190" s="518"/>
      <c r="C190" s="519"/>
      <c r="D190" s="519"/>
      <c r="E190" s="519"/>
      <c r="F190" s="520"/>
      <c r="G190" s="520"/>
      <c r="H190" s="520"/>
      <c r="I190" s="520"/>
      <c r="J190" s="520"/>
      <c r="K190" s="520"/>
      <c r="L190" s="1066"/>
      <c r="M190" s="1066"/>
      <c r="N190" s="1066"/>
      <c r="O190" s="1066"/>
      <c r="P190" s="520"/>
      <c r="Q190" s="520"/>
      <c r="R190" s="520"/>
      <c r="S190" s="520"/>
      <c r="T190" s="523"/>
      <c r="U190" s="523"/>
      <c r="V190" s="523"/>
      <c r="W190" s="520"/>
      <c r="X190" s="520"/>
      <c r="Y190" s="520"/>
      <c r="Z190" s="520"/>
      <c r="AA190" s="520"/>
      <c r="AB190" s="520"/>
      <c r="AC190" s="520"/>
      <c r="AD190" s="520"/>
      <c r="AE190" s="520"/>
      <c r="AF190" s="520"/>
      <c r="AG190" s="520"/>
      <c r="AH190" s="520"/>
      <c r="AI190" s="520"/>
      <c r="AJ190" s="520"/>
      <c r="AK190" s="520"/>
      <c r="AL190" s="520"/>
      <c r="AM190" s="520"/>
      <c r="AN190" s="520"/>
      <c r="AO190" s="520"/>
      <c r="AP190" s="520"/>
      <c r="AQ190" s="520"/>
      <c r="AR190" s="520"/>
      <c r="AS190" s="520"/>
      <c r="AT190" s="520"/>
      <c r="AU190" s="520"/>
      <c r="AV190" s="523"/>
      <c r="AW190" s="523"/>
      <c r="AX190" s="523"/>
      <c r="AY190" s="523"/>
      <c r="AZ190" s="523"/>
      <c r="BA190" s="523"/>
      <c r="BB190" s="520"/>
      <c r="BC190" s="520"/>
      <c r="BD190" s="520"/>
      <c r="BE190" s="520"/>
      <c r="BF190" s="520"/>
      <c r="BG190" s="520"/>
      <c r="BH190" s="520"/>
      <c r="BI190" s="520"/>
      <c r="BJ190" s="520"/>
      <c r="BK190" s="520"/>
      <c r="BL190" s="520"/>
      <c r="BM190" s="520"/>
      <c r="BN190" s="520"/>
      <c r="BO190" s="520"/>
      <c r="BP190" s="520"/>
      <c r="BQ190" s="520"/>
      <c r="BR190" s="520"/>
      <c r="BS190" s="519"/>
      <c r="BT190" s="519"/>
      <c r="BU190" s="519"/>
      <c r="BV190" s="519"/>
      <c r="BW190" s="519"/>
      <c r="BX190" s="519"/>
      <c r="BY190" s="519"/>
      <c r="BZ190" s="519"/>
      <c r="CA190" s="519"/>
      <c r="CB190" s="519"/>
      <c r="CC190" s="519"/>
      <c r="CD190" s="519"/>
      <c r="CE190" s="519"/>
      <c r="CF190" s="519"/>
      <c r="CG190" s="524"/>
    </row>
    <row r="191" spans="1:85" ht="15.75" customHeight="1">
      <c r="A191" s="616"/>
      <c r="B191" s="518"/>
      <c r="C191" s="519"/>
      <c r="D191" s="519"/>
      <c r="E191" s="519"/>
      <c r="F191" s="520"/>
      <c r="G191" s="520"/>
      <c r="H191" s="520"/>
      <c r="I191" s="520"/>
      <c r="J191" s="520"/>
      <c r="K191" s="520"/>
      <c r="L191" s="1066"/>
      <c r="M191" s="1066"/>
      <c r="N191" s="1066"/>
      <c r="O191" s="1066"/>
      <c r="P191" s="520"/>
      <c r="Q191" s="520"/>
      <c r="R191" s="520"/>
      <c r="S191" s="520"/>
      <c r="T191" s="523"/>
      <c r="U191" s="523"/>
      <c r="V191" s="523"/>
      <c r="W191" s="520"/>
      <c r="X191" s="520"/>
      <c r="Y191" s="520"/>
      <c r="Z191" s="520"/>
      <c r="AA191" s="520"/>
      <c r="AB191" s="520"/>
      <c r="AC191" s="520"/>
      <c r="AD191" s="520"/>
      <c r="AE191" s="520"/>
      <c r="AF191" s="520"/>
      <c r="AG191" s="520"/>
      <c r="AH191" s="520"/>
      <c r="AI191" s="520"/>
      <c r="AJ191" s="520"/>
      <c r="AK191" s="520"/>
      <c r="AL191" s="520"/>
      <c r="AM191" s="520"/>
      <c r="AN191" s="520"/>
      <c r="AO191" s="520"/>
      <c r="AP191" s="520"/>
      <c r="AQ191" s="520"/>
      <c r="AR191" s="520"/>
      <c r="AS191" s="520"/>
      <c r="AT191" s="520"/>
      <c r="AU191" s="520"/>
      <c r="AV191" s="523"/>
      <c r="AW191" s="523"/>
      <c r="AX191" s="523"/>
      <c r="AY191" s="523"/>
      <c r="AZ191" s="523"/>
      <c r="BA191" s="523"/>
      <c r="BB191" s="520"/>
      <c r="BC191" s="520"/>
      <c r="BD191" s="520"/>
      <c r="BE191" s="520"/>
      <c r="BF191" s="520"/>
      <c r="BG191" s="520"/>
      <c r="BH191" s="520"/>
      <c r="BI191" s="520"/>
      <c r="BJ191" s="520"/>
      <c r="BK191" s="520"/>
      <c r="BL191" s="520"/>
      <c r="BM191" s="520"/>
      <c r="BN191" s="520"/>
      <c r="BO191" s="520"/>
      <c r="BP191" s="520"/>
      <c r="BQ191" s="520"/>
      <c r="BR191" s="520"/>
      <c r="BS191" s="519"/>
      <c r="BT191" s="519"/>
      <c r="BU191" s="519"/>
      <c r="BV191" s="519"/>
      <c r="BW191" s="519"/>
      <c r="BX191" s="519"/>
      <c r="BY191" s="519"/>
      <c r="BZ191" s="519"/>
      <c r="CA191" s="519"/>
      <c r="CB191" s="519"/>
      <c r="CC191" s="519"/>
      <c r="CD191" s="519"/>
      <c r="CE191" s="519"/>
      <c r="CF191" s="519"/>
      <c r="CG191" s="524"/>
    </row>
    <row r="192" spans="1:85" ht="15.75" customHeight="1">
      <c r="A192" s="616"/>
      <c r="B192" s="518"/>
      <c r="C192" s="519"/>
      <c r="D192" s="519"/>
      <c r="E192" s="519"/>
      <c r="F192" s="520"/>
      <c r="G192" s="520"/>
      <c r="H192" s="520"/>
      <c r="I192" s="520"/>
      <c r="J192" s="520"/>
      <c r="K192" s="520"/>
      <c r="L192" s="1066"/>
      <c r="M192" s="1066"/>
      <c r="N192" s="1066"/>
      <c r="O192" s="1066"/>
      <c r="P192" s="520"/>
      <c r="Q192" s="520"/>
      <c r="R192" s="520"/>
      <c r="S192" s="520"/>
      <c r="T192" s="523"/>
      <c r="U192" s="523"/>
      <c r="V192" s="523"/>
      <c r="W192" s="520"/>
      <c r="X192" s="520"/>
      <c r="Y192" s="520"/>
      <c r="Z192" s="520"/>
      <c r="AA192" s="520"/>
      <c r="AB192" s="520"/>
      <c r="AC192" s="520"/>
      <c r="AD192" s="520"/>
      <c r="AE192" s="520"/>
      <c r="AF192" s="520"/>
      <c r="AG192" s="520"/>
      <c r="AH192" s="520"/>
      <c r="AI192" s="520"/>
      <c r="AJ192" s="520"/>
      <c r="AK192" s="520"/>
      <c r="AL192" s="520"/>
      <c r="AM192" s="520"/>
      <c r="AN192" s="520"/>
      <c r="AO192" s="520"/>
      <c r="AP192" s="520"/>
      <c r="AQ192" s="520"/>
      <c r="AR192" s="520"/>
      <c r="AS192" s="520"/>
      <c r="AT192" s="520"/>
      <c r="AU192" s="520"/>
      <c r="AV192" s="523"/>
      <c r="AW192" s="523"/>
      <c r="AX192" s="523"/>
      <c r="AY192" s="523"/>
      <c r="AZ192" s="523"/>
      <c r="BA192" s="523"/>
      <c r="BB192" s="520"/>
      <c r="BC192" s="520"/>
      <c r="BD192" s="520"/>
      <c r="BE192" s="520"/>
      <c r="BF192" s="520"/>
      <c r="BG192" s="520"/>
      <c r="BH192" s="520"/>
      <c r="BI192" s="520"/>
      <c r="BJ192" s="520"/>
      <c r="BK192" s="520"/>
      <c r="BL192" s="520"/>
      <c r="BM192" s="520"/>
      <c r="BN192" s="520"/>
      <c r="BO192" s="520"/>
      <c r="BP192" s="520"/>
      <c r="BQ192" s="520"/>
      <c r="BR192" s="520"/>
      <c r="BS192" s="519"/>
      <c r="BT192" s="519"/>
      <c r="BU192" s="519"/>
      <c r="BV192" s="519"/>
      <c r="BW192" s="519"/>
      <c r="BX192" s="519"/>
      <c r="BY192" s="519"/>
      <c r="BZ192" s="519"/>
      <c r="CA192" s="519"/>
      <c r="CB192" s="519"/>
      <c r="CC192" s="519"/>
      <c r="CD192" s="519"/>
      <c r="CE192" s="519"/>
      <c r="CF192" s="519"/>
      <c r="CG192" s="524"/>
    </row>
    <row r="193" spans="1:85" ht="15.75" customHeight="1">
      <c r="A193" s="616"/>
      <c r="B193" s="518"/>
      <c r="C193" s="519"/>
      <c r="D193" s="519"/>
      <c r="E193" s="519"/>
      <c r="F193" s="520"/>
      <c r="G193" s="520"/>
      <c r="H193" s="520"/>
      <c r="I193" s="520"/>
      <c r="J193" s="520"/>
      <c r="K193" s="520"/>
      <c r="L193" s="1066"/>
      <c r="M193" s="1066"/>
      <c r="N193" s="1066"/>
      <c r="O193" s="1066"/>
      <c r="P193" s="520"/>
      <c r="Q193" s="520"/>
      <c r="R193" s="520"/>
      <c r="S193" s="520"/>
      <c r="T193" s="523"/>
      <c r="U193" s="523"/>
      <c r="V193" s="523"/>
      <c r="W193" s="520"/>
      <c r="X193" s="520"/>
      <c r="Y193" s="520"/>
      <c r="Z193" s="520"/>
      <c r="AA193" s="520"/>
      <c r="AB193" s="520"/>
      <c r="AC193" s="520"/>
      <c r="AD193" s="520"/>
      <c r="AE193" s="520"/>
      <c r="AF193" s="520"/>
      <c r="AG193" s="520"/>
      <c r="AH193" s="520"/>
      <c r="AI193" s="520"/>
      <c r="AJ193" s="520"/>
      <c r="AK193" s="520"/>
      <c r="AL193" s="520"/>
      <c r="AM193" s="520"/>
      <c r="AN193" s="520"/>
      <c r="AO193" s="520"/>
      <c r="AP193" s="520"/>
      <c r="AQ193" s="520"/>
      <c r="AR193" s="520"/>
      <c r="AS193" s="520"/>
      <c r="AT193" s="520"/>
      <c r="AU193" s="520"/>
      <c r="AV193" s="523"/>
      <c r="AW193" s="523"/>
      <c r="AX193" s="523"/>
      <c r="AY193" s="523"/>
      <c r="AZ193" s="523"/>
      <c r="BA193" s="523"/>
      <c r="BB193" s="520"/>
      <c r="BC193" s="520"/>
      <c r="BD193" s="520"/>
      <c r="BE193" s="520"/>
      <c r="BF193" s="520"/>
      <c r="BG193" s="520"/>
      <c r="BH193" s="520"/>
      <c r="BI193" s="520"/>
      <c r="BJ193" s="520"/>
      <c r="BK193" s="520"/>
      <c r="BL193" s="520"/>
      <c r="BM193" s="520"/>
      <c r="BN193" s="520"/>
      <c r="BO193" s="520"/>
      <c r="BP193" s="520"/>
      <c r="BQ193" s="520"/>
      <c r="BR193" s="520"/>
      <c r="BS193" s="519"/>
      <c r="BT193" s="519"/>
      <c r="BU193" s="519"/>
      <c r="BV193" s="519"/>
      <c r="BW193" s="519"/>
      <c r="BX193" s="519"/>
      <c r="BY193" s="519"/>
      <c r="BZ193" s="519"/>
      <c r="CA193" s="519"/>
      <c r="CB193" s="519"/>
      <c r="CC193" s="519"/>
      <c r="CD193" s="519"/>
      <c r="CE193" s="519"/>
      <c r="CF193" s="519"/>
      <c r="CG193" s="524"/>
    </row>
    <row r="194" spans="1:85" ht="15.75" customHeight="1">
      <c r="A194" s="616"/>
      <c r="B194" s="518"/>
      <c r="C194" s="519"/>
      <c r="D194" s="519"/>
      <c r="E194" s="519"/>
      <c r="F194" s="520"/>
      <c r="G194" s="520"/>
      <c r="H194" s="520"/>
      <c r="I194" s="520"/>
      <c r="J194" s="520"/>
      <c r="K194" s="520"/>
      <c r="L194" s="1066"/>
      <c r="M194" s="1066"/>
      <c r="N194" s="1066"/>
      <c r="O194" s="1066"/>
      <c r="P194" s="520"/>
      <c r="Q194" s="520"/>
      <c r="R194" s="520"/>
      <c r="S194" s="520"/>
      <c r="T194" s="523"/>
      <c r="U194" s="523"/>
      <c r="V194" s="523"/>
      <c r="W194" s="520"/>
      <c r="X194" s="520"/>
      <c r="Y194" s="520"/>
      <c r="Z194" s="520"/>
      <c r="AA194" s="520"/>
      <c r="AB194" s="520"/>
      <c r="AC194" s="520"/>
      <c r="AD194" s="520"/>
      <c r="AE194" s="520"/>
      <c r="AF194" s="520"/>
      <c r="AG194" s="520"/>
      <c r="AH194" s="520"/>
      <c r="AI194" s="520"/>
      <c r="AJ194" s="520"/>
      <c r="AK194" s="520"/>
      <c r="AL194" s="520"/>
      <c r="AM194" s="520"/>
      <c r="AN194" s="520"/>
      <c r="AO194" s="520"/>
      <c r="AP194" s="520"/>
      <c r="AQ194" s="520"/>
      <c r="AR194" s="520"/>
      <c r="AS194" s="520"/>
      <c r="AT194" s="520"/>
      <c r="AU194" s="520"/>
      <c r="AV194" s="523"/>
      <c r="AW194" s="523"/>
      <c r="AX194" s="523"/>
      <c r="AY194" s="523"/>
      <c r="AZ194" s="523"/>
      <c r="BA194" s="523"/>
      <c r="BB194" s="520"/>
      <c r="BC194" s="520"/>
      <c r="BD194" s="520"/>
      <c r="BE194" s="520"/>
      <c r="BF194" s="520"/>
      <c r="BG194" s="520"/>
      <c r="BH194" s="520"/>
      <c r="BI194" s="520"/>
      <c r="BJ194" s="520"/>
      <c r="BK194" s="520"/>
      <c r="BL194" s="520"/>
      <c r="BM194" s="520"/>
      <c r="BN194" s="520"/>
      <c r="BO194" s="520"/>
      <c r="BP194" s="520"/>
      <c r="BQ194" s="520"/>
      <c r="BR194" s="520"/>
      <c r="BS194" s="519"/>
      <c r="BT194" s="519"/>
      <c r="BU194" s="519"/>
      <c r="BV194" s="519"/>
      <c r="BW194" s="519"/>
      <c r="BX194" s="519"/>
      <c r="BY194" s="519"/>
      <c r="BZ194" s="519"/>
      <c r="CA194" s="519"/>
      <c r="CB194" s="519"/>
      <c r="CC194" s="519"/>
      <c r="CD194" s="519"/>
      <c r="CE194" s="519"/>
      <c r="CF194" s="519"/>
      <c r="CG194" s="524"/>
    </row>
    <row r="195" spans="1:85" ht="15.75" customHeight="1">
      <c r="A195" s="616"/>
      <c r="B195" s="518"/>
      <c r="C195" s="519"/>
      <c r="D195" s="519"/>
      <c r="E195" s="519"/>
      <c r="F195" s="520"/>
      <c r="G195" s="520"/>
      <c r="H195" s="520"/>
      <c r="I195" s="520"/>
      <c r="J195" s="520"/>
      <c r="K195" s="520"/>
      <c r="L195" s="1066"/>
      <c r="M195" s="1066"/>
      <c r="N195" s="1066"/>
      <c r="O195" s="1066"/>
      <c r="P195" s="520"/>
      <c r="Q195" s="520"/>
      <c r="R195" s="520"/>
      <c r="S195" s="520"/>
      <c r="T195" s="523"/>
      <c r="U195" s="523"/>
      <c r="V195" s="523"/>
      <c r="W195" s="520"/>
      <c r="X195" s="520"/>
      <c r="Y195" s="520"/>
      <c r="Z195" s="520"/>
      <c r="AA195" s="520"/>
      <c r="AB195" s="520"/>
      <c r="AC195" s="520"/>
      <c r="AD195" s="520"/>
      <c r="AE195" s="520"/>
      <c r="AF195" s="520"/>
      <c r="AG195" s="520"/>
      <c r="AH195" s="520"/>
      <c r="AI195" s="520"/>
      <c r="AJ195" s="520"/>
      <c r="AK195" s="520"/>
      <c r="AL195" s="520"/>
      <c r="AM195" s="520"/>
      <c r="AN195" s="520"/>
      <c r="AO195" s="520"/>
      <c r="AP195" s="520"/>
      <c r="AQ195" s="520"/>
      <c r="AR195" s="520"/>
      <c r="AS195" s="520"/>
      <c r="AT195" s="520"/>
      <c r="AU195" s="520"/>
      <c r="AV195" s="523"/>
      <c r="AW195" s="523"/>
      <c r="AX195" s="523"/>
      <c r="AY195" s="523"/>
      <c r="AZ195" s="523"/>
      <c r="BA195" s="523"/>
      <c r="BB195" s="520"/>
      <c r="BC195" s="520"/>
      <c r="BD195" s="520"/>
      <c r="BE195" s="520"/>
      <c r="BF195" s="520"/>
      <c r="BG195" s="520"/>
      <c r="BH195" s="520"/>
      <c r="BI195" s="520"/>
      <c r="BJ195" s="520"/>
      <c r="BK195" s="520"/>
      <c r="BL195" s="520"/>
      <c r="BM195" s="520"/>
      <c r="BN195" s="520"/>
      <c r="BO195" s="520"/>
      <c r="BP195" s="520"/>
      <c r="BQ195" s="520"/>
      <c r="BR195" s="520"/>
      <c r="BS195" s="519"/>
      <c r="BT195" s="519"/>
      <c r="BU195" s="519"/>
      <c r="BV195" s="519"/>
      <c r="BW195" s="519"/>
      <c r="BX195" s="519"/>
      <c r="BY195" s="519"/>
      <c r="BZ195" s="519"/>
      <c r="CA195" s="519"/>
      <c r="CB195" s="519"/>
      <c r="CC195" s="519"/>
      <c r="CD195" s="519"/>
      <c r="CE195" s="519"/>
      <c r="CF195" s="519"/>
      <c r="CG195" s="524"/>
    </row>
    <row r="196" spans="1:85" ht="15.75" customHeight="1">
      <c r="A196" s="616"/>
      <c r="B196" s="518"/>
      <c r="C196" s="519"/>
      <c r="D196" s="519"/>
      <c r="E196" s="519"/>
      <c r="F196" s="520"/>
      <c r="G196" s="520"/>
      <c r="H196" s="520"/>
      <c r="I196" s="520"/>
      <c r="J196" s="520"/>
      <c r="K196" s="520"/>
      <c r="L196" s="1066"/>
      <c r="M196" s="1066"/>
      <c r="N196" s="1066"/>
      <c r="O196" s="1066"/>
      <c r="P196" s="520"/>
      <c r="Q196" s="520"/>
      <c r="R196" s="520"/>
      <c r="S196" s="520"/>
      <c r="T196" s="523"/>
      <c r="U196" s="523"/>
      <c r="V196" s="523"/>
      <c r="W196" s="520"/>
      <c r="X196" s="520"/>
      <c r="Y196" s="520"/>
      <c r="Z196" s="520"/>
      <c r="AA196" s="520"/>
      <c r="AB196" s="520"/>
      <c r="AC196" s="520"/>
      <c r="AD196" s="520"/>
      <c r="AE196" s="520"/>
      <c r="AF196" s="520"/>
      <c r="AG196" s="520"/>
      <c r="AH196" s="520"/>
      <c r="AI196" s="520"/>
      <c r="AJ196" s="520"/>
      <c r="AK196" s="520"/>
      <c r="AL196" s="520"/>
      <c r="AM196" s="520"/>
      <c r="AN196" s="520"/>
      <c r="AO196" s="520"/>
      <c r="AP196" s="520"/>
      <c r="AQ196" s="520"/>
      <c r="AR196" s="520"/>
      <c r="AS196" s="520"/>
      <c r="AT196" s="520"/>
      <c r="AU196" s="520"/>
      <c r="AV196" s="523"/>
      <c r="AW196" s="523"/>
      <c r="AX196" s="523"/>
      <c r="AY196" s="523"/>
      <c r="AZ196" s="523"/>
      <c r="BA196" s="523"/>
      <c r="BB196" s="520"/>
      <c r="BC196" s="520"/>
      <c r="BD196" s="520"/>
      <c r="BE196" s="520"/>
      <c r="BF196" s="520"/>
      <c r="BG196" s="520"/>
      <c r="BH196" s="520"/>
      <c r="BI196" s="520"/>
      <c r="BJ196" s="520"/>
      <c r="BK196" s="520"/>
      <c r="BL196" s="520"/>
      <c r="BM196" s="520"/>
      <c r="BN196" s="520"/>
      <c r="BO196" s="520"/>
      <c r="BP196" s="520"/>
      <c r="BQ196" s="520"/>
      <c r="BR196" s="520"/>
      <c r="BS196" s="519"/>
      <c r="BT196" s="519"/>
      <c r="BU196" s="519"/>
      <c r="BV196" s="519"/>
      <c r="BW196" s="519"/>
      <c r="BX196" s="519"/>
      <c r="BY196" s="519"/>
      <c r="BZ196" s="519"/>
      <c r="CA196" s="519"/>
      <c r="CB196" s="519"/>
      <c r="CC196" s="519"/>
      <c r="CD196" s="519"/>
      <c r="CE196" s="519"/>
      <c r="CF196" s="519"/>
      <c r="CG196" s="524"/>
    </row>
    <row r="197" spans="1:85" ht="15.75" customHeight="1">
      <c r="A197" s="616"/>
      <c r="B197" s="518"/>
      <c r="C197" s="519"/>
      <c r="D197" s="519"/>
      <c r="E197" s="519"/>
      <c r="F197" s="520"/>
      <c r="G197" s="520"/>
      <c r="H197" s="520"/>
      <c r="I197" s="520"/>
      <c r="J197" s="520"/>
      <c r="K197" s="520"/>
      <c r="L197" s="1066"/>
      <c r="M197" s="1066"/>
      <c r="N197" s="1066"/>
      <c r="O197" s="1066"/>
      <c r="P197" s="520"/>
      <c r="Q197" s="520"/>
      <c r="R197" s="520"/>
      <c r="S197" s="520"/>
      <c r="T197" s="523"/>
      <c r="U197" s="523"/>
      <c r="V197" s="523"/>
      <c r="W197" s="520"/>
      <c r="X197" s="520"/>
      <c r="Y197" s="520"/>
      <c r="Z197" s="520"/>
      <c r="AA197" s="520"/>
      <c r="AB197" s="520"/>
      <c r="AC197" s="520"/>
      <c r="AD197" s="520"/>
      <c r="AE197" s="520"/>
      <c r="AF197" s="520"/>
      <c r="AG197" s="520"/>
      <c r="AH197" s="520"/>
      <c r="AI197" s="520"/>
      <c r="AJ197" s="520"/>
      <c r="AK197" s="520"/>
      <c r="AL197" s="520"/>
      <c r="AM197" s="520"/>
      <c r="AN197" s="520"/>
      <c r="AO197" s="520"/>
      <c r="AP197" s="520"/>
      <c r="AQ197" s="520"/>
      <c r="AR197" s="520"/>
      <c r="AS197" s="520"/>
      <c r="AT197" s="520"/>
      <c r="AU197" s="520"/>
      <c r="AV197" s="523"/>
      <c r="AW197" s="523"/>
      <c r="AX197" s="523"/>
      <c r="AY197" s="523"/>
      <c r="AZ197" s="523"/>
      <c r="BA197" s="523"/>
      <c r="BB197" s="520"/>
      <c r="BC197" s="520"/>
      <c r="BD197" s="520"/>
      <c r="BE197" s="520"/>
      <c r="BF197" s="520"/>
      <c r="BG197" s="520"/>
      <c r="BH197" s="520"/>
      <c r="BI197" s="520"/>
      <c r="BJ197" s="520"/>
      <c r="BK197" s="520"/>
      <c r="BL197" s="520"/>
      <c r="BM197" s="520"/>
      <c r="BN197" s="520"/>
      <c r="BO197" s="520"/>
      <c r="BP197" s="520"/>
      <c r="BQ197" s="520"/>
      <c r="BR197" s="520"/>
      <c r="BS197" s="519"/>
      <c r="BT197" s="519"/>
      <c r="BU197" s="519"/>
      <c r="BV197" s="519"/>
      <c r="BW197" s="519"/>
      <c r="BX197" s="519"/>
      <c r="BY197" s="519"/>
      <c r="BZ197" s="519"/>
      <c r="CA197" s="519"/>
      <c r="CB197" s="519"/>
      <c r="CC197" s="519"/>
      <c r="CD197" s="519"/>
      <c r="CE197" s="519"/>
      <c r="CF197" s="519"/>
      <c r="CG197" s="524"/>
    </row>
    <row r="198" spans="1:85" ht="15.75" customHeight="1">
      <c r="A198" s="616"/>
      <c r="B198" s="518"/>
      <c r="C198" s="519"/>
      <c r="D198" s="519"/>
      <c r="E198" s="519"/>
      <c r="F198" s="520"/>
      <c r="G198" s="520"/>
      <c r="H198" s="520"/>
      <c r="I198" s="520"/>
      <c r="J198" s="520"/>
      <c r="K198" s="520"/>
      <c r="L198" s="1066"/>
      <c r="M198" s="1066"/>
      <c r="N198" s="1066"/>
      <c r="O198" s="1066"/>
      <c r="P198" s="520"/>
      <c r="Q198" s="520"/>
      <c r="R198" s="520"/>
      <c r="S198" s="520"/>
      <c r="T198" s="523"/>
      <c r="U198" s="523"/>
      <c r="V198" s="523"/>
      <c r="W198" s="520"/>
      <c r="X198" s="520"/>
      <c r="Y198" s="520"/>
      <c r="Z198" s="520"/>
      <c r="AA198" s="520"/>
      <c r="AB198" s="520"/>
      <c r="AC198" s="520"/>
      <c r="AD198" s="520"/>
      <c r="AE198" s="520"/>
      <c r="AF198" s="520"/>
      <c r="AG198" s="520"/>
      <c r="AH198" s="520"/>
      <c r="AI198" s="520"/>
      <c r="AJ198" s="520"/>
      <c r="AK198" s="520"/>
      <c r="AL198" s="520"/>
      <c r="AM198" s="520"/>
      <c r="AN198" s="520"/>
      <c r="AO198" s="520"/>
      <c r="AP198" s="520"/>
      <c r="AQ198" s="520"/>
      <c r="AR198" s="520"/>
      <c r="AS198" s="520"/>
      <c r="AT198" s="520"/>
      <c r="AU198" s="520"/>
      <c r="AV198" s="523"/>
      <c r="AW198" s="523"/>
      <c r="AX198" s="523"/>
      <c r="AY198" s="523"/>
      <c r="AZ198" s="523"/>
      <c r="BA198" s="523"/>
      <c r="BB198" s="520"/>
      <c r="BC198" s="520"/>
      <c r="BD198" s="520"/>
      <c r="BE198" s="520"/>
      <c r="BF198" s="520"/>
      <c r="BG198" s="520"/>
      <c r="BH198" s="520"/>
      <c r="BI198" s="520"/>
      <c r="BJ198" s="520"/>
      <c r="BK198" s="520"/>
      <c r="BL198" s="520"/>
      <c r="BM198" s="520"/>
      <c r="BN198" s="520"/>
      <c r="BO198" s="520"/>
      <c r="BP198" s="520"/>
      <c r="BQ198" s="520"/>
      <c r="BR198" s="520"/>
      <c r="BS198" s="519"/>
      <c r="BT198" s="519"/>
      <c r="BU198" s="519"/>
      <c r="BV198" s="519"/>
      <c r="BW198" s="519"/>
      <c r="BX198" s="519"/>
      <c r="BY198" s="519"/>
      <c r="BZ198" s="519"/>
      <c r="CA198" s="519"/>
      <c r="CB198" s="519"/>
      <c r="CC198" s="519"/>
      <c r="CD198" s="519"/>
      <c r="CE198" s="519"/>
      <c r="CF198" s="519"/>
      <c r="CG198" s="524"/>
    </row>
    <row r="199" spans="1:85" ht="15.75" customHeight="1">
      <c r="A199" s="616"/>
      <c r="B199" s="518"/>
      <c r="C199" s="519"/>
      <c r="D199" s="519"/>
      <c r="E199" s="519"/>
      <c r="F199" s="520"/>
      <c r="G199" s="520"/>
      <c r="H199" s="520"/>
      <c r="I199" s="520"/>
      <c r="J199" s="520"/>
      <c r="K199" s="520"/>
      <c r="L199" s="1066"/>
      <c r="M199" s="1066"/>
      <c r="N199" s="1066"/>
      <c r="O199" s="1066"/>
      <c r="P199" s="520"/>
      <c r="Q199" s="520"/>
      <c r="R199" s="520"/>
      <c r="S199" s="520"/>
      <c r="T199" s="523"/>
      <c r="U199" s="523"/>
      <c r="V199" s="523"/>
      <c r="W199" s="520"/>
      <c r="X199" s="520"/>
      <c r="Y199" s="520"/>
      <c r="Z199" s="520"/>
      <c r="AA199" s="520"/>
      <c r="AB199" s="520"/>
      <c r="AC199" s="520"/>
      <c r="AD199" s="520"/>
      <c r="AE199" s="520"/>
      <c r="AF199" s="520"/>
      <c r="AG199" s="520"/>
      <c r="AH199" s="520"/>
      <c r="AI199" s="520"/>
      <c r="AJ199" s="520"/>
      <c r="AK199" s="520"/>
      <c r="AL199" s="520"/>
      <c r="AM199" s="520"/>
      <c r="AN199" s="520"/>
      <c r="AO199" s="520"/>
      <c r="AP199" s="520"/>
      <c r="AQ199" s="520"/>
      <c r="AR199" s="520"/>
      <c r="AS199" s="520"/>
      <c r="AT199" s="520"/>
      <c r="AU199" s="520"/>
      <c r="AV199" s="523"/>
      <c r="AW199" s="523"/>
      <c r="AX199" s="523"/>
      <c r="AY199" s="523"/>
      <c r="AZ199" s="523"/>
      <c r="BA199" s="523"/>
      <c r="BB199" s="520"/>
      <c r="BC199" s="520"/>
      <c r="BD199" s="520"/>
      <c r="BE199" s="520"/>
      <c r="BF199" s="520"/>
      <c r="BG199" s="520"/>
      <c r="BH199" s="520"/>
      <c r="BI199" s="520"/>
      <c r="BJ199" s="520"/>
      <c r="BK199" s="520"/>
      <c r="BL199" s="520"/>
      <c r="BM199" s="520"/>
      <c r="BN199" s="520"/>
      <c r="BO199" s="520"/>
      <c r="BP199" s="520"/>
      <c r="BQ199" s="520"/>
      <c r="BR199" s="520"/>
      <c r="BS199" s="519"/>
      <c r="BT199" s="519"/>
      <c r="BU199" s="519"/>
      <c r="BV199" s="519"/>
      <c r="BW199" s="519"/>
      <c r="BX199" s="519"/>
      <c r="BY199" s="519"/>
      <c r="BZ199" s="519"/>
      <c r="CA199" s="519"/>
      <c r="CB199" s="519"/>
      <c r="CC199" s="519"/>
      <c r="CD199" s="519"/>
      <c r="CE199" s="519"/>
      <c r="CF199" s="519"/>
      <c r="CG199" s="524"/>
    </row>
    <row r="200" spans="1:85" ht="15.75" hidden="1" customHeight="1">
      <c r="A200" s="617"/>
      <c r="B200" s="525"/>
      <c r="C200" s="524"/>
      <c r="D200" s="524"/>
      <c r="E200" s="524"/>
      <c r="F200" s="520"/>
      <c r="G200" s="520"/>
      <c r="H200" s="520"/>
      <c r="I200" s="520"/>
      <c r="J200" s="520"/>
      <c r="K200" s="520"/>
      <c r="L200" s="1066"/>
      <c r="M200" s="1066"/>
      <c r="N200" s="1066"/>
      <c r="O200" s="1066"/>
      <c r="P200" s="520"/>
      <c r="Q200" s="520"/>
      <c r="R200" s="520"/>
      <c r="S200" s="520"/>
      <c r="T200" s="523"/>
      <c r="U200" s="523"/>
      <c r="V200" s="523"/>
      <c r="W200" s="520"/>
      <c r="X200" s="520"/>
      <c r="Y200" s="520"/>
      <c r="Z200" s="520"/>
      <c r="AA200" s="520"/>
      <c r="AB200" s="520"/>
      <c r="AC200" s="520"/>
      <c r="AD200" s="520"/>
      <c r="AE200" s="520"/>
      <c r="AF200" s="520"/>
      <c r="AG200" s="520"/>
      <c r="AH200" s="520"/>
      <c r="AI200" s="520"/>
      <c r="AJ200" s="520"/>
      <c r="AK200" s="520"/>
      <c r="AL200" s="520"/>
      <c r="AM200" s="520"/>
      <c r="AN200" s="520"/>
      <c r="AO200" s="520"/>
      <c r="AP200" s="520"/>
      <c r="AQ200" s="520"/>
      <c r="AR200" s="520"/>
      <c r="AS200" s="520"/>
      <c r="AT200" s="520"/>
      <c r="AU200" s="520"/>
      <c r="AV200" s="523"/>
      <c r="AW200" s="523"/>
      <c r="AX200" s="523"/>
      <c r="AY200" s="523"/>
      <c r="AZ200" s="523"/>
      <c r="BA200" s="523"/>
      <c r="BB200" s="520"/>
      <c r="BC200" s="520"/>
      <c r="BD200" s="520"/>
      <c r="BE200" s="520"/>
      <c r="BF200" s="520"/>
      <c r="BG200" s="520"/>
      <c r="BH200" s="520"/>
      <c r="BI200" s="520"/>
      <c r="BJ200" s="520"/>
      <c r="BK200" s="520"/>
      <c r="BL200" s="520"/>
      <c r="BM200" s="520"/>
      <c r="BN200" s="520"/>
      <c r="BO200" s="520"/>
      <c r="BP200" s="520"/>
      <c r="BQ200" s="520"/>
      <c r="BR200" s="520"/>
      <c r="BS200" s="519"/>
      <c r="BT200" s="519"/>
      <c r="BU200" s="519"/>
      <c r="BV200" s="519"/>
      <c r="BW200" s="519"/>
      <c r="BX200" s="519"/>
      <c r="BY200" s="519"/>
      <c r="BZ200" s="519"/>
      <c r="CA200" s="519"/>
      <c r="CB200" s="519"/>
      <c r="CC200" s="519"/>
      <c r="CD200" s="519"/>
      <c r="CE200" s="519"/>
      <c r="CF200" s="519"/>
      <c r="CG200" s="524"/>
    </row>
    <row r="201" spans="1:85" ht="15.75" hidden="1" customHeight="1">
      <c r="A201" s="617"/>
      <c r="B201" s="525"/>
      <c r="C201" s="524"/>
      <c r="D201" s="524"/>
      <c r="E201" s="524"/>
      <c r="F201" s="520"/>
      <c r="G201" s="520"/>
      <c r="H201" s="520"/>
      <c r="I201" s="520"/>
      <c r="J201" s="520"/>
      <c r="K201" s="520"/>
      <c r="L201" s="1066"/>
      <c r="M201" s="1066"/>
      <c r="N201" s="1066"/>
      <c r="O201" s="1066"/>
      <c r="P201" s="520"/>
      <c r="Q201" s="520"/>
      <c r="R201" s="520"/>
      <c r="S201" s="520"/>
      <c r="T201" s="523"/>
      <c r="U201" s="523"/>
      <c r="V201" s="523"/>
      <c r="W201" s="520"/>
      <c r="X201" s="520"/>
      <c r="Y201" s="520"/>
      <c r="Z201" s="520"/>
      <c r="AA201" s="520"/>
      <c r="AB201" s="520"/>
      <c r="AC201" s="520"/>
      <c r="AD201" s="520"/>
      <c r="AE201" s="520"/>
      <c r="AF201" s="520"/>
      <c r="AG201" s="520"/>
      <c r="AH201" s="520"/>
      <c r="AI201" s="520"/>
      <c r="AJ201" s="520"/>
      <c r="AK201" s="520"/>
      <c r="AL201" s="520"/>
      <c r="AM201" s="520"/>
      <c r="AN201" s="520"/>
      <c r="AO201" s="520"/>
      <c r="AP201" s="520"/>
      <c r="AQ201" s="520"/>
      <c r="AR201" s="520"/>
      <c r="AS201" s="520"/>
      <c r="AT201" s="520"/>
      <c r="AU201" s="520"/>
      <c r="AV201" s="523"/>
      <c r="AW201" s="523"/>
      <c r="AX201" s="523"/>
      <c r="AY201" s="523"/>
      <c r="AZ201" s="523"/>
      <c r="BA201" s="523"/>
      <c r="BB201" s="520"/>
      <c r="BC201" s="520"/>
      <c r="BD201" s="520"/>
      <c r="BE201" s="520"/>
      <c r="BF201" s="520"/>
      <c r="BG201" s="520"/>
      <c r="BH201" s="520"/>
      <c r="BI201" s="520"/>
      <c r="BJ201" s="520"/>
      <c r="BK201" s="520"/>
      <c r="BL201" s="520"/>
      <c r="BM201" s="520"/>
      <c r="BN201" s="520"/>
      <c r="BO201" s="520"/>
      <c r="BP201" s="520"/>
      <c r="BQ201" s="520"/>
      <c r="BR201" s="520"/>
      <c r="BS201" s="519"/>
      <c r="BT201" s="519"/>
      <c r="BU201" s="519"/>
      <c r="BV201" s="519"/>
      <c r="BW201" s="519"/>
      <c r="BX201" s="519"/>
      <c r="BY201" s="519"/>
      <c r="BZ201" s="519"/>
      <c r="CA201" s="519"/>
      <c r="CB201" s="519"/>
      <c r="CC201" s="519"/>
      <c r="CD201" s="519"/>
      <c r="CE201" s="519"/>
      <c r="CF201" s="519"/>
      <c r="CG201" s="524"/>
    </row>
    <row r="202" spans="1:85" ht="15.75" hidden="1" customHeight="1">
      <c r="A202" s="617"/>
      <c r="B202" s="525"/>
      <c r="C202" s="524"/>
      <c r="D202" s="524"/>
      <c r="E202" s="524"/>
      <c r="F202" s="520"/>
      <c r="G202" s="520"/>
      <c r="H202" s="520"/>
      <c r="I202" s="520"/>
      <c r="J202" s="520"/>
      <c r="K202" s="520"/>
      <c r="L202" s="1066"/>
      <c r="M202" s="1066"/>
      <c r="N202" s="1066"/>
      <c r="O202" s="1066"/>
      <c r="P202" s="520"/>
      <c r="Q202" s="520"/>
      <c r="R202" s="520"/>
      <c r="S202" s="520"/>
      <c r="T202" s="523"/>
      <c r="U202" s="523"/>
      <c r="V202" s="523"/>
      <c r="W202" s="520"/>
      <c r="X202" s="520"/>
      <c r="Y202" s="520"/>
      <c r="Z202" s="520"/>
      <c r="AA202" s="520"/>
      <c r="AB202" s="520"/>
      <c r="AC202" s="520"/>
      <c r="AD202" s="520"/>
      <c r="AE202" s="520"/>
      <c r="AF202" s="520"/>
      <c r="AG202" s="520"/>
      <c r="AH202" s="520"/>
      <c r="AI202" s="520"/>
      <c r="AJ202" s="520"/>
      <c r="AK202" s="520"/>
      <c r="AL202" s="520"/>
      <c r="AM202" s="520"/>
      <c r="AN202" s="520"/>
      <c r="AO202" s="520"/>
      <c r="AP202" s="520"/>
      <c r="AQ202" s="520"/>
      <c r="AR202" s="520"/>
      <c r="AS202" s="520"/>
      <c r="AT202" s="520"/>
      <c r="AU202" s="520"/>
      <c r="AV202" s="523"/>
      <c r="AW202" s="523"/>
      <c r="AX202" s="523"/>
      <c r="AY202" s="523"/>
      <c r="AZ202" s="523"/>
      <c r="BA202" s="523"/>
      <c r="BB202" s="520"/>
      <c r="BC202" s="520"/>
      <c r="BD202" s="520"/>
      <c r="BE202" s="520"/>
      <c r="BF202" s="520"/>
      <c r="BG202" s="520"/>
      <c r="BH202" s="520"/>
      <c r="BI202" s="520"/>
      <c r="BJ202" s="520"/>
      <c r="BK202" s="520"/>
      <c r="BL202" s="520"/>
      <c r="BM202" s="520"/>
      <c r="BN202" s="520"/>
      <c r="BO202" s="520"/>
      <c r="BP202" s="520"/>
      <c r="BQ202" s="520"/>
      <c r="BR202" s="520"/>
      <c r="BS202" s="519"/>
      <c r="BT202" s="519"/>
      <c r="BU202" s="519"/>
      <c r="BV202" s="519"/>
      <c r="BW202" s="519"/>
      <c r="BX202" s="519"/>
      <c r="BY202" s="519"/>
      <c r="BZ202" s="519"/>
      <c r="CA202" s="519"/>
      <c r="CB202" s="519"/>
      <c r="CC202" s="519"/>
      <c r="CD202" s="519"/>
      <c r="CE202" s="519"/>
      <c r="CF202" s="519"/>
      <c r="CG202" s="524"/>
    </row>
    <row r="203" spans="1:85" ht="15.75" hidden="1" customHeight="1">
      <c r="A203" s="617"/>
      <c r="B203" s="525"/>
      <c r="C203" s="524"/>
      <c r="D203" s="524"/>
      <c r="E203" s="524"/>
      <c r="F203" s="520"/>
      <c r="G203" s="520"/>
      <c r="H203" s="520"/>
      <c r="I203" s="520"/>
      <c r="J203" s="520"/>
      <c r="K203" s="520"/>
      <c r="L203" s="1066"/>
      <c r="M203" s="1066"/>
      <c r="N203" s="1066"/>
      <c r="O203" s="1066"/>
      <c r="P203" s="520"/>
      <c r="Q203" s="520"/>
      <c r="R203" s="520"/>
      <c r="S203" s="520"/>
      <c r="T203" s="523"/>
      <c r="U203" s="523"/>
      <c r="V203" s="523"/>
      <c r="W203" s="520"/>
      <c r="X203" s="520"/>
      <c r="Y203" s="520"/>
      <c r="Z203" s="520"/>
      <c r="AA203" s="520"/>
      <c r="AB203" s="520"/>
      <c r="AC203" s="520"/>
      <c r="AD203" s="520"/>
      <c r="AE203" s="520"/>
      <c r="AF203" s="520"/>
      <c r="AG203" s="520"/>
      <c r="AH203" s="520"/>
      <c r="AI203" s="520"/>
      <c r="AJ203" s="520"/>
      <c r="AK203" s="520"/>
      <c r="AL203" s="520"/>
      <c r="AM203" s="520"/>
      <c r="AN203" s="520"/>
      <c r="AO203" s="520"/>
      <c r="AP203" s="520"/>
      <c r="AQ203" s="520"/>
      <c r="AR203" s="520"/>
      <c r="AS203" s="520"/>
      <c r="AT203" s="520"/>
      <c r="AU203" s="520"/>
      <c r="AV203" s="523"/>
      <c r="AW203" s="523"/>
      <c r="AX203" s="523"/>
      <c r="AY203" s="523"/>
      <c r="AZ203" s="523"/>
      <c r="BA203" s="523"/>
      <c r="BB203" s="520"/>
      <c r="BC203" s="520"/>
      <c r="BD203" s="520"/>
      <c r="BE203" s="520"/>
      <c r="BF203" s="520"/>
      <c r="BG203" s="520"/>
      <c r="BH203" s="520"/>
      <c r="BI203" s="520"/>
      <c r="BJ203" s="520"/>
      <c r="BK203" s="520"/>
      <c r="BL203" s="520"/>
      <c r="BM203" s="520"/>
      <c r="BN203" s="520"/>
      <c r="BO203" s="520"/>
      <c r="BP203" s="520"/>
      <c r="BQ203" s="520"/>
      <c r="BR203" s="520"/>
      <c r="BS203" s="519"/>
      <c r="BT203" s="519"/>
      <c r="BU203" s="519"/>
      <c r="BV203" s="519"/>
      <c r="BW203" s="519"/>
      <c r="BX203" s="519"/>
      <c r="BY203" s="519"/>
      <c r="BZ203" s="519"/>
      <c r="CA203" s="519"/>
      <c r="CB203" s="519"/>
      <c r="CC203" s="519"/>
      <c r="CD203" s="519"/>
      <c r="CE203" s="519"/>
      <c r="CF203" s="519"/>
      <c r="CG203" s="524"/>
    </row>
    <row r="204" spans="1:85" ht="15.75" hidden="1" customHeight="1">
      <c r="A204" s="617"/>
      <c r="B204" s="525"/>
      <c r="C204" s="524"/>
      <c r="D204" s="524"/>
      <c r="E204" s="524"/>
      <c r="F204" s="520"/>
      <c r="G204" s="520"/>
      <c r="H204" s="520"/>
      <c r="I204" s="520"/>
      <c r="J204" s="520"/>
      <c r="K204" s="520"/>
      <c r="L204" s="1066"/>
      <c r="M204" s="1066"/>
      <c r="N204" s="1066"/>
      <c r="O204" s="1066"/>
      <c r="P204" s="520"/>
      <c r="Q204" s="520"/>
      <c r="R204" s="520"/>
      <c r="S204" s="520"/>
      <c r="T204" s="523"/>
      <c r="U204" s="523"/>
      <c r="V204" s="523"/>
      <c r="W204" s="520"/>
      <c r="X204" s="520"/>
      <c r="Y204" s="520"/>
      <c r="Z204" s="520"/>
      <c r="AA204" s="520"/>
      <c r="AB204" s="520"/>
      <c r="AC204" s="520"/>
      <c r="AD204" s="520"/>
      <c r="AE204" s="520"/>
      <c r="AF204" s="520"/>
      <c r="AG204" s="520"/>
      <c r="AH204" s="520"/>
      <c r="AI204" s="520"/>
      <c r="AJ204" s="520"/>
      <c r="AK204" s="520"/>
      <c r="AL204" s="520"/>
      <c r="AM204" s="520"/>
      <c r="AN204" s="520"/>
      <c r="AO204" s="520"/>
      <c r="AP204" s="520"/>
      <c r="AQ204" s="520"/>
      <c r="AR204" s="520"/>
      <c r="AS204" s="520"/>
      <c r="AT204" s="520"/>
      <c r="AU204" s="520"/>
      <c r="AV204" s="523"/>
      <c r="AW204" s="523"/>
      <c r="AX204" s="523"/>
      <c r="AY204" s="523"/>
      <c r="AZ204" s="523"/>
      <c r="BA204" s="523"/>
      <c r="BB204" s="520"/>
      <c r="BC204" s="520"/>
      <c r="BD204" s="520"/>
      <c r="BE204" s="520"/>
      <c r="BF204" s="520"/>
      <c r="BG204" s="520"/>
      <c r="BH204" s="520"/>
      <c r="BI204" s="520"/>
      <c r="BJ204" s="520"/>
      <c r="BK204" s="520"/>
      <c r="BL204" s="520"/>
      <c r="BM204" s="520"/>
      <c r="BN204" s="520"/>
      <c r="BO204" s="520"/>
      <c r="BP204" s="520"/>
      <c r="BQ204" s="520"/>
      <c r="BR204" s="520"/>
      <c r="BS204" s="519"/>
      <c r="BT204" s="519"/>
      <c r="BU204" s="519"/>
      <c r="BV204" s="519"/>
      <c r="BW204" s="519"/>
      <c r="BX204" s="519"/>
      <c r="BY204" s="519"/>
      <c r="BZ204" s="519"/>
      <c r="CA204" s="519"/>
      <c r="CB204" s="519"/>
      <c r="CC204" s="519"/>
      <c r="CD204" s="519"/>
      <c r="CE204" s="519"/>
      <c r="CF204" s="519"/>
      <c r="CG204" s="524"/>
    </row>
    <row r="205" spans="1:85" ht="15.75" hidden="1" customHeight="1">
      <c r="A205" s="617"/>
      <c r="B205" s="525"/>
      <c r="C205" s="524"/>
      <c r="D205" s="524"/>
      <c r="E205" s="524"/>
      <c r="F205" s="520"/>
      <c r="G205" s="520"/>
      <c r="H205" s="520"/>
      <c r="I205" s="520"/>
      <c r="J205" s="520"/>
      <c r="K205" s="520"/>
      <c r="L205" s="1066"/>
      <c r="M205" s="1066"/>
      <c r="N205" s="1066"/>
      <c r="O205" s="1066"/>
      <c r="P205" s="520"/>
      <c r="Q205" s="520"/>
      <c r="R205" s="520"/>
      <c r="S205" s="520"/>
      <c r="T205" s="523"/>
      <c r="U205" s="523"/>
      <c r="V205" s="523"/>
      <c r="W205" s="520"/>
      <c r="X205" s="520"/>
      <c r="Y205" s="520"/>
      <c r="Z205" s="520"/>
      <c r="AA205" s="520"/>
      <c r="AB205" s="520"/>
      <c r="AC205" s="520"/>
      <c r="AD205" s="520"/>
      <c r="AE205" s="520"/>
      <c r="AF205" s="520"/>
      <c r="AG205" s="520"/>
      <c r="AH205" s="520"/>
      <c r="AI205" s="520"/>
      <c r="AJ205" s="520"/>
      <c r="AK205" s="520"/>
      <c r="AL205" s="520"/>
      <c r="AM205" s="520"/>
      <c r="AN205" s="520"/>
      <c r="AO205" s="520"/>
      <c r="AP205" s="520"/>
      <c r="AQ205" s="520"/>
      <c r="AR205" s="520"/>
      <c r="AS205" s="520"/>
      <c r="AT205" s="520"/>
      <c r="AU205" s="520"/>
      <c r="AV205" s="523"/>
      <c r="AW205" s="523"/>
      <c r="AX205" s="523"/>
      <c r="AY205" s="523"/>
      <c r="AZ205" s="523"/>
      <c r="BA205" s="523"/>
      <c r="BB205" s="520"/>
      <c r="BC205" s="520"/>
      <c r="BD205" s="520"/>
      <c r="BE205" s="520"/>
      <c r="BF205" s="520"/>
      <c r="BG205" s="520"/>
      <c r="BH205" s="520"/>
      <c r="BI205" s="520"/>
      <c r="BJ205" s="520"/>
      <c r="BK205" s="520"/>
      <c r="BL205" s="520"/>
      <c r="BM205" s="520"/>
      <c r="BN205" s="520"/>
      <c r="BO205" s="520"/>
      <c r="BP205" s="520"/>
      <c r="BQ205" s="520"/>
      <c r="BR205" s="520"/>
      <c r="BS205" s="519"/>
      <c r="BT205" s="519"/>
      <c r="BU205" s="519"/>
      <c r="BV205" s="519"/>
      <c r="BW205" s="519"/>
      <c r="BX205" s="519"/>
      <c r="BY205" s="519"/>
      <c r="BZ205" s="519"/>
      <c r="CA205" s="519"/>
      <c r="CB205" s="519"/>
      <c r="CC205" s="519"/>
      <c r="CD205" s="519"/>
      <c r="CE205" s="519"/>
      <c r="CF205" s="519"/>
      <c r="CG205" s="524"/>
    </row>
    <row r="206" spans="1:85" ht="15.75" hidden="1" customHeight="1">
      <c r="A206" s="617"/>
      <c r="B206" s="525"/>
      <c r="C206" s="524"/>
      <c r="D206" s="524"/>
      <c r="E206" s="524"/>
      <c r="F206" s="520"/>
      <c r="G206" s="520"/>
      <c r="H206" s="520"/>
      <c r="I206" s="520"/>
      <c r="J206" s="520"/>
      <c r="K206" s="520"/>
      <c r="L206" s="1066"/>
      <c r="M206" s="1066"/>
      <c r="N206" s="1066"/>
      <c r="O206" s="1066"/>
      <c r="P206" s="520"/>
      <c r="Q206" s="520"/>
      <c r="R206" s="520"/>
      <c r="S206" s="520"/>
      <c r="T206" s="523"/>
      <c r="U206" s="523"/>
      <c r="V206" s="523"/>
      <c r="W206" s="520"/>
      <c r="X206" s="520"/>
      <c r="Y206" s="520"/>
      <c r="Z206" s="520"/>
      <c r="AA206" s="520"/>
      <c r="AB206" s="520"/>
      <c r="AC206" s="520"/>
      <c r="AD206" s="520"/>
      <c r="AE206" s="520"/>
      <c r="AF206" s="520"/>
      <c r="AG206" s="520"/>
      <c r="AH206" s="520"/>
      <c r="AI206" s="520"/>
      <c r="AJ206" s="520"/>
      <c r="AK206" s="520"/>
      <c r="AL206" s="520"/>
      <c r="AM206" s="520"/>
      <c r="AN206" s="520"/>
      <c r="AO206" s="520"/>
      <c r="AP206" s="520"/>
      <c r="AQ206" s="520"/>
      <c r="AR206" s="520"/>
      <c r="AS206" s="520"/>
      <c r="AT206" s="520"/>
      <c r="AU206" s="520"/>
      <c r="AV206" s="523"/>
      <c r="AW206" s="523"/>
      <c r="AX206" s="523"/>
      <c r="AY206" s="523"/>
      <c r="AZ206" s="523"/>
      <c r="BA206" s="523"/>
      <c r="BB206" s="520"/>
      <c r="BC206" s="520"/>
      <c r="BD206" s="520"/>
      <c r="BE206" s="520"/>
      <c r="BF206" s="520"/>
      <c r="BG206" s="520"/>
      <c r="BH206" s="520"/>
      <c r="BI206" s="520"/>
      <c r="BJ206" s="520"/>
      <c r="BK206" s="520"/>
      <c r="BL206" s="520"/>
      <c r="BM206" s="520"/>
      <c r="BN206" s="520"/>
      <c r="BO206" s="520"/>
      <c r="BP206" s="520"/>
      <c r="BQ206" s="520"/>
      <c r="BR206" s="520"/>
      <c r="BS206" s="519"/>
      <c r="BT206" s="519"/>
      <c r="BU206" s="519"/>
      <c r="BV206" s="519"/>
      <c r="BW206" s="519"/>
      <c r="BX206" s="519"/>
      <c r="BY206" s="519"/>
      <c r="BZ206" s="519"/>
      <c r="CA206" s="519"/>
      <c r="CB206" s="519"/>
      <c r="CC206" s="519"/>
      <c r="CD206" s="519"/>
      <c r="CE206" s="519"/>
      <c r="CF206" s="519"/>
      <c r="CG206" s="524"/>
    </row>
    <row r="207" spans="1:85" ht="15.75" hidden="1" customHeight="1">
      <c r="A207" s="617"/>
      <c r="B207" s="525"/>
      <c r="C207" s="524"/>
      <c r="D207" s="524"/>
      <c r="E207" s="524"/>
      <c r="F207" s="520"/>
      <c r="G207" s="520"/>
      <c r="H207" s="520"/>
      <c r="I207" s="520"/>
      <c r="J207" s="520"/>
      <c r="K207" s="520"/>
      <c r="L207" s="1066"/>
      <c r="M207" s="1066"/>
      <c r="N207" s="1066"/>
      <c r="O207" s="1066"/>
      <c r="P207" s="520"/>
      <c r="Q207" s="520"/>
      <c r="R207" s="520"/>
      <c r="S207" s="520"/>
      <c r="T207" s="523"/>
      <c r="U207" s="523"/>
      <c r="V207" s="523"/>
      <c r="W207" s="520"/>
      <c r="X207" s="520"/>
      <c r="Y207" s="520"/>
      <c r="Z207" s="520"/>
      <c r="AA207" s="520"/>
      <c r="AB207" s="520"/>
      <c r="AC207" s="520"/>
      <c r="AD207" s="520"/>
      <c r="AE207" s="520"/>
      <c r="AF207" s="520"/>
      <c r="AG207" s="520"/>
      <c r="AH207" s="520"/>
      <c r="AI207" s="520"/>
      <c r="AJ207" s="520"/>
      <c r="AK207" s="520"/>
      <c r="AL207" s="520"/>
      <c r="AM207" s="520"/>
      <c r="AN207" s="520"/>
      <c r="AO207" s="520"/>
      <c r="AP207" s="520"/>
      <c r="AQ207" s="520"/>
      <c r="AR207" s="520"/>
      <c r="AS207" s="520"/>
      <c r="AT207" s="520"/>
      <c r="AU207" s="520"/>
      <c r="AV207" s="523"/>
      <c r="AW207" s="523"/>
      <c r="AX207" s="523"/>
      <c r="AY207" s="523"/>
      <c r="AZ207" s="523"/>
      <c r="BA207" s="523"/>
      <c r="BB207" s="520"/>
      <c r="BC207" s="520"/>
      <c r="BD207" s="520"/>
      <c r="BE207" s="520"/>
      <c r="BF207" s="520"/>
      <c r="BG207" s="520"/>
      <c r="BH207" s="520"/>
      <c r="BI207" s="520"/>
      <c r="BJ207" s="520"/>
      <c r="BK207" s="520"/>
      <c r="BL207" s="520"/>
      <c r="BM207" s="520"/>
      <c r="BN207" s="520"/>
      <c r="BO207" s="520"/>
      <c r="BP207" s="520"/>
      <c r="BQ207" s="520"/>
      <c r="BR207" s="520"/>
      <c r="BS207" s="519"/>
      <c r="BT207" s="519"/>
      <c r="BU207" s="519"/>
      <c r="BV207" s="519"/>
      <c r="BW207" s="519"/>
      <c r="BX207" s="519"/>
      <c r="BY207" s="519"/>
      <c r="BZ207" s="519"/>
      <c r="CA207" s="519"/>
      <c r="CB207" s="519"/>
      <c r="CC207" s="519"/>
      <c r="CD207" s="519"/>
      <c r="CE207" s="519"/>
      <c r="CF207" s="519"/>
      <c r="CG207" s="524"/>
    </row>
    <row r="208" spans="1:85" ht="15.75" hidden="1" customHeight="1">
      <c r="A208" s="618"/>
      <c r="B208" s="526"/>
      <c r="C208" s="527"/>
      <c r="D208" s="527"/>
      <c r="E208" s="527"/>
      <c r="F208" s="528"/>
      <c r="G208" s="528"/>
      <c r="H208" s="528"/>
      <c r="I208" s="528"/>
      <c r="J208" s="528"/>
      <c r="K208" s="528"/>
      <c r="L208" s="1067"/>
      <c r="M208" s="1067"/>
      <c r="N208" s="1067"/>
      <c r="O208" s="1067"/>
      <c r="P208" s="528"/>
      <c r="Q208" s="528"/>
      <c r="R208" s="528"/>
      <c r="S208" s="528"/>
      <c r="T208" s="529"/>
      <c r="U208" s="529"/>
      <c r="V208" s="529"/>
      <c r="W208" s="528"/>
      <c r="X208" s="528"/>
      <c r="Y208" s="528"/>
      <c r="Z208" s="528"/>
      <c r="AA208" s="528"/>
      <c r="AB208" s="528"/>
      <c r="AC208" s="528"/>
      <c r="AD208" s="528"/>
      <c r="AE208" s="528"/>
      <c r="AF208" s="528"/>
      <c r="AG208" s="528"/>
      <c r="AH208" s="528"/>
      <c r="AI208" s="528"/>
      <c r="AJ208" s="528"/>
      <c r="AK208" s="528"/>
      <c r="AL208" s="528"/>
      <c r="AM208" s="528"/>
      <c r="AN208" s="528"/>
      <c r="AO208" s="528"/>
      <c r="AP208" s="528"/>
      <c r="AQ208" s="528"/>
      <c r="AR208" s="528"/>
      <c r="AS208" s="528"/>
      <c r="AT208" s="528"/>
      <c r="AU208" s="528"/>
      <c r="AV208" s="529"/>
      <c r="AW208" s="529"/>
      <c r="AX208" s="529"/>
      <c r="AY208" s="529"/>
      <c r="AZ208" s="529"/>
      <c r="BA208" s="529"/>
      <c r="BB208" s="528"/>
      <c r="BC208" s="528"/>
      <c r="BD208" s="528"/>
      <c r="BE208" s="528"/>
      <c r="BF208" s="528"/>
      <c r="BG208" s="528"/>
      <c r="BH208" s="528"/>
      <c r="BI208" s="528"/>
      <c r="BJ208" s="528"/>
      <c r="BK208" s="528"/>
      <c r="BL208" s="528"/>
      <c r="BM208" s="528"/>
      <c r="BN208" s="528"/>
      <c r="BO208" s="528"/>
      <c r="BP208" s="528"/>
      <c r="BQ208" s="528"/>
      <c r="BR208" s="528"/>
      <c r="BS208" s="528"/>
      <c r="BT208" s="528"/>
      <c r="BU208" s="528"/>
      <c r="BV208" s="528"/>
      <c r="BW208" s="528"/>
      <c r="BX208" s="528"/>
      <c r="BY208" s="528"/>
      <c r="BZ208" s="528"/>
      <c r="CA208" s="528"/>
      <c r="CB208" s="528"/>
      <c r="CC208" s="528"/>
      <c r="CD208" s="528"/>
      <c r="CE208" s="528"/>
      <c r="CF208" s="528"/>
      <c r="CG208" s="527"/>
    </row>
    <row r="209" spans="1:85" ht="15.75" hidden="1" customHeight="1">
      <c r="A209" s="618"/>
      <c r="B209" s="526"/>
      <c r="C209" s="527"/>
      <c r="D209" s="527"/>
      <c r="E209" s="527"/>
      <c r="F209" s="528"/>
      <c r="G209" s="528"/>
      <c r="H209" s="528"/>
      <c r="I209" s="528"/>
      <c r="J209" s="528"/>
      <c r="K209" s="528"/>
      <c r="L209" s="1067"/>
      <c r="M209" s="1067"/>
      <c r="N209" s="1067"/>
      <c r="O209" s="1067"/>
      <c r="P209" s="528"/>
      <c r="Q209" s="528"/>
      <c r="R209" s="528"/>
      <c r="S209" s="528"/>
      <c r="T209" s="529"/>
      <c r="U209" s="529"/>
      <c r="V209" s="529"/>
      <c r="W209" s="528"/>
      <c r="X209" s="528"/>
      <c r="Y209" s="528"/>
      <c r="Z209" s="528"/>
      <c r="AA209" s="528"/>
      <c r="AB209" s="528"/>
      <c r="AC209" s="528"/>
      <c r="AD209" s="528"/>
      <c r="AE209" s="528"/>
      <c r="AF209" s="528"/>
      <c r="AG209" s="528"/>
      <c r="AH209" s="528"/>
      <c r="AI209" s="528"/>
      <c r="AJ209" s="528"/>
      <c r="AK209" s="528"/>
      <c r="AL209" s="528"/>
      <c r="AM209" s="528"/>
      <c r="AN209" s="528"/>
      <c r="AO209" s="528"/>
      <c r="AP209" s="528"/>
      <c r="AQ209" s="528"/>
      <c r="AR209" s="528"/>
      <c r="AS209" s="528"/>
      <c r="AT209" s="528"/>
      <c r="AU209" s="528"/>
      <c r="AV209" s="529"/>
      <c r="AW209" s="529"/>
      <c r="AX209" s="529"/>
      <c r="AY209" s="529"/>
      <c r="AZ209" s="529"/>
      <c r="BA209" s="529"/>
      <c r="BB209" s="528"/>
      <c r="BC209" s="528"/>
      <c r="BD209" s="528"/>
      <c r="BE209" s="528"/>
      <c r="BF209" s="528"/>
      <c r="BG209" s="528"/>
      <c r="BH209" s="528"/>
      <c r="BI209" s="528"/>
      <c r="BJ209" s="528"/>
      <c r="BK209" s="528"/>
      <c r="BL209" s="528"/>
      <c r="BM209" s="528"/>
      <c r="BN209" s="528"/>
      <c r="BO209" s="528"/>
      <c r="BP209" s="528"/>
      <c r="BQ209" s="528"/>
      <c r="BR209" s="528"/>
      <c r="BS209" s="528"/>
      <c r="BT209" s="528"/>
      <c r="BU209" s="528"/>
      <c r="BV209" s="528"/>
      <c r="BW209" s="528"/>
      <c r="BX209" s="528"/>
      <c r="BY209" s="528"/>
      <c r="BZ209" s="528"/>
      <c r="CA209" s="528"/>
      <c r="CB209" s="528"/>
      <c r="CC209" s="528"/>
      <c r="CD209" s="528"/>
      <c r="CE209" s="528"/>
      <c r="CF209" s="528"/>
      <c r="CG209" s="527"/>
    </row>
    <row r="210" spans="1:85" ht="15.75" hidden="1" customHeight="1">
      <c r="A210" s="618"/>
      <c r="B210" s="526"/>
      <c r="C210" s="527"/>
      <c r="D210" s="527"/>
      <c r="E210" s="527"/>
      <c r="F210" s="528"/>
      <c r="G210" s="528"/>
      <c r="H210" s="528"/>
      <c r="I210" s="528"/>
      <c r="J210" s="528"/>
      <c r="K210" s="528"/>
      <c r="L210" s="1067"/>
      <c r="M210" s="1067"/>
      <c r="N210" s="1067"/>
      <c r="O210" s="1067"/>
      <c r="P210" s="528"/>
      <c r="Q210" s="528"/>
      <c r="R210" s="528"/>
      <c r="S210" s="528"/>
      <c r="T210" s="529"/>
      <c r="U210" s="529"/>
      <c r="V210" s="529"/>
      <c r="W210" s="528"/>
      <c r="X210" s="528"/>
      <c r="Y210" s="528"/>
      <c r="Z210" s="528"/>
      <c r="AA210" s="528"/>
      <c r="AB210" s="528"/>
      <c r="AC210" s="528"/>
      <c r="AD210" s="528"/>
      <c r="AE210" s="528"/>
      <c r="AF210" s="528"/>
      <c r="AG210" s="528"/>
      <c r="AH210" s="528"/>
      <c r="AI210" s="528"/>
      <c r="AJ210" s="528"/>
      <c r="AK210" s="528"/>
      <c r="AL210" s="528"/>
      <c r="AM210" s="528"/>
      <c r="AN210" s="528"/>
      <c r="AO210" s="528"/>
      <c r="AP210" s="528"/>
      <c r="AQ210" s="528"/>
      <c r="AR210" s="528"/>
      <c r="AS210" s="528"/>
      <c r="AT210" s="528"/>
      <c r="AU210" s="528"/>
      <c r="AV210" s="529"/>
      <c r="AW210" s="529"/>
      <c r="AX210" s="529"/>
      <c r="AY210" s="529"/>
      <c r="AZ210" s="529"/>
      <c r="BA210" s="529"/>
      <c r="BB210" s="528"/>
      <c r="BC210" s="528"/>
      <c r="BD210" s="528"/>
      <c r="BE210" s="528"/>
      <c r="BF210" s="528"/>
      <c r="BG210" s="528"/>
      <c r="BH210" s="528"/>
      <c r="BI210" s="528"/>
      <c r="BJ210" s="528"/>
      <c r="BK210" s="528"/>
      <c r="BL210" s="528"/>
      <c r="BM210" s="528"/>
      <c r="BN210" s="528"/>
      <c r="BO210" s="528"/>
      <c r="BP210" s="528"/>
      <c r="BQ210" s="528"/>
      <c r="BR210" s="528"/>
      <c r="BS210" s="528"/>
      <c r="BT210" s="528"/>
      <c r="BU210" s="528"/>
      <c r="BV210" s="528"/>
      <c r="BW210" s="528"/>
      <c r="BX210" s="528"/>
      <c r="BY210" s="528"/>
      <c r="BZ210" s="528"/>
      <c r="CA210" s="528"/>
      <c r="CB210" s="528"/>
      <c r="CC210" s="528"/>
      <c r="CD210" s="528"/>
      <c r="CE210" s="528"/>
      <c r="CF210" s="528"/>
      <c r="CG210" s="527"/>
    </row>
    <row r="211" spans="1:85" ht="15.75" hidden="1" customHeight="1">
      <c r="A211" s="618"/>
      <c r="B211" s="526"/>
      <c r="C211" s="527"/>
      <c r="D211" s="527"/>
      <c r="E211" s="527"/>
      <c r="F211" s="528"/>
      <c r="G211" s="528"/>
      <c r="H211" s="528"/>
      <c r="I211" s="528"/>
      <c r="J211" s="528"/>
      <c r="K211" s="528"/>
      <c r="L211" s="1067"/>
      <c r="M211" s="1067"/>
      <c r="N211" s="1067"/>
      <c r="O211" s="1067"/>
      <c r="P211" s="528"/>
      <c r="Q211" s="528"/>
      <c r="R211" s="528"/>
      <c r="S211" s="528"/>
      <c r="T211" s="529"/>
      <c r="U211" s="529"/>
      <c r="V211" s="529"/>
      <c r="W211" s="528"/>
      <c r="X211" s="528"/>
      <c r="Y211" s="528"/>
      <c r="Z211" s="528"/>
      <c r="AA211" s="528"/>
      <c r="AB211" s="528"/>
      <c r="AC211" s="528"/>
      <c r="AD211" s="528"/>
      <c r="AE211" s="528"/>
      <c r="AF211" s="528"/>
      <c r="AG211" s="528"/>
      <c r="AH211" s="528"/>
      <c r="AI211" s="528"/>
      <c r="AJ211" s="528"/>
      <c r="AK211" s="528"/>
      <c r="AL211" s="528"/>
      <c r="AM211" s="528"/>
      <c r="AN211" s="528"/>
      <c r="AO211" s="528"/>
      <c r="AP211" s="528"/>
      <c r="AQ211" s="528"/>
      <c r="AR211" s="528"/>
      <c r="AS211" s="528"/>
      <c r="AT211" s="528"/>
      <c r="AU211" s="528"/>
      <c r="AV211" s="529"/>
      <c r="AW211" s="529"/>
      <c r="AX211" s="529"/>
      <c r="AY211" s="529"/>
      <c r="AZ211" s="529"/>
      <c r="BA211" s="529"/>
      <c r="BB211" s="528"/>
      <c r="BC211" s="528"/>
      <c r="BD211" s="528"/>
      <c r="BE211" s="528"/>
      <c r="BF211" s="528"/>
      <c r="BG211" s="528"/>
      <c r="BH211" s="528"/>
      <c r="BI211" s="528"/>
      <c r="BJ211" s="528"/>
      <c r="BK211" s="528"/>
      <c r="BL211" s="528"/>
      <c r="BM211" s="528"/>
      <c r="BN211" s="528"/>
      <c r="BO211" s="528"/>
      <c r="BP211" s="528"/>
      <c r="BQ211" s="528"/>
      <c r="BR211" s="528"/>
      <c r="BS211" s="528"/>
      <c r="BT211" s="528"/>
      <c r="BU211" s="528"/>
      <c r="BV211" s="528"/>
      <c r="BW211" s="528"/>
      <c r="BX211" s="528"/>
      <c r="BY211" s="528"/>
      <c r="BZ211" s="528"/>
      <c r="CA211" s="528"/>
      <c r="CB211" s="528"/>
      <c r="CC211" s="528"/>
      <c r="CD211" s="528"/>
      <c r="CE211" s="528"/>
      <c r="CF211" s="528"/>
      <c r="CG211" s="527"/>
    </row>
    <row r="212" spans="1:85" ht="15.75" hidden="1" customHeight="1">
      <c r="A212" s="618"/>
      <c r="B212" s="526"/>
      <c r="C212" s="527"/>
      <c r="D212" s="527"/>
      <c r="E212" s="527"/>
      <c r="F212" s="528"/>
      <c r="G212" s="528"/>
      <c r="H212" s="528"/>
      <c r="I212" s="528"/>
      <c r="J212" s="528"/>
      <c r="K212" s="528"/>
      <c r="L212" s="1067"/>
      <c r="M212" s="1067"/>
      <c r="N212" s="1067"/>
      <c r="O212" s="1067"/>
      <c r="P212" s="528"/>
      <c r="Q212" s="528"/>
      <c r="R212" s="528"/>
      <c r="S212" s="528"/>
      <c r="T212" s="529"/>
      <c r="U212" s="529"/>
      <c r="V212" s="529"/>
      <c r="W212" s="528"/>
      <c r="X212" s="528"/>
      <c r="Y212" s="528"/>
      <c r="Z212" s="528"/>
      <c r="AA212" s="528"/>
      <c r="AB212" s="528"/>
      <c r="AC212" s="528"/>
      <c r="AD212" s="528"/>
      <c r="AE212" s="528"/>
      <c r="AF212" s="528"/>
      <c r="AG212" s="528"/>
      <c r="AH212" s="528"/>
      <c r="AI212" s="528"/>
      <c r="AJ212" s="528"/>
      <c r="AK212" s="528"/>
      <c r="AL212" s="528"/>
      <c r="AM212" s="528"/>
      <c r="AN212" s="528"/>
      <c r="AO212" s="528"/>
      <c r="AP212" s="528"/>
      <c r="AQ212" s="528"/>
      <c r="AR212" s="528"/>
      <c r="AS212" s="528"/>
      <c r="AT212" s="528"/>
      <c r="AU212" s="528"/>
      <c r="AV212" s="529"/>
      <c r="AW212" s="529"/>
      <c r="AX212" s="529"/>
      <c r="AY212" s="529"/>
      <c r="AZ212" s="529"/>
      <c r="BA212" s="529"/>
      <c r="BB212" s="528"/>
      <c r="BC212" s="528"/>
      <c r="BD212" s="528"/>
      <c r="BE212" s="528"/>
      <c r="BF212" s="528"/>
      <c r="BG212" s="528"/>
      <c r="BH212" s="528"/>
      <c r="BI212" s="528"/>
      <c r="BJ212" s="528"/>
      <c r="BK212" s="528"/>
      <c r="BL212" s="528"/>
      <c r="BM212" s="528"/>
      <c r="BN212" s="528"/>
      <c r="BO212" s="528"/>
      <c r="BP212" s="528"/>
      <c r="BQ212" s="528"/>
      <c r="BR212" s="528"/>
      <c r="BS212" s="528"/>
      <c r="BT212" s="528"/>
      <c r="BU212" s="528"/>
      <c r="BV212" s="528"/>
      <c r="BW212" s="528"/>
      <c r="BX212" s="528"/>
      <c r="BY212" s="528"/>
      <c r="BZ212" s="528"/>
      <c r="CA212" s="528"/>
      <c r="CB212" s="528"/>
      <c r="CC212" s="528"/>
      <c r="CD212" s="528"/>
      <c r="CE212" s="528"/>
      <c r="CF212" s="528"/>
      <c r="CG212" s="527"/>
    </row>
    <row r="213" spans="1:85" ht="15.75" hidden="1" customHeight="1">
      <c r="A213" s="618"/>
      <c r="B213" s="526"/>
      <c r="C213" s="527"/>
      <c r="D213" s="527"/>
      <c r="E213" s="527"/>
      <c r="F213" s="528"/>
      <c r="G213" s="528"/>
      <c r="H213" s="528"/>
      <c r="I213" s="528"/>
      <c r="J213" s="528"/>
      <c r="K213" s="528"/>
      <c r="L213" s="1067"/>
      <c r="M213" s="1067"/>
      <c r="N213" s="1067"/>
      <c r="O213" s="1067"/>
      <c r="P213" s="528"/>
      <c r="Q213" s="528"/>
      <c r="R213" s="528"/>
      <c r="S213" s="528"/>
      <c r="T213" s="529"/>
      <c r="U213" s="529"/>
      <c r="V213" s="529"/>
      <c r="W213" s="528"/>
      <c r="X213" s="528"/>
      <c r="Y213" s="528"/>
      <c r="Z213" s="528"/>
      <c r="AA213" s="528"/>
      <c r="AB213" s="528"/>
      <c r="AC213" s="528"/>
      <c r="AD213" s="528"/>
      <c r="AE213" s="528"/>
      <c r="AF213" s="528"/>
      <c r="AG213" s="528"/>
      <c r="AH213" s="528"/>
      <c r="AI213" s="528"/>
      <c r="AJ213" s="528"/>
      <c r="AK213" s="528"/>
      <c r="AL213" s="528"/>
      <c r="AM213" s="528"/>
      <c r="AN213" s="528"/>
      <c r="AO213" s="528"/>
      <c r="AP213" s="528"/>
      <c r="AQ213" s="528"/>
      <c r="AR213" s="528"/>
      <c r="AS213" s="528"/>
      <c r="AT213" s="528"/>
      <c r="AU213" s="528"/>
      <c r="AV213" s="529"/>
      <c r="AW213" s="529"/>
      <c r="AX213" s="529"/>
      <c r="AY213" s="529"/>
      <c r="AZ213" s="529"/>
      <c r="BA213" s="529"/>
      <c r="BB213" s="528"/>
      <c r="BC213" s="528"/>
      <c r="BD213" s="528"/>
      <c r="BE213" s="528"/>
      <c r="BF213" s="528"/>
      <c r="BG213" s="528"/>
      <c r="BH213" s="528"/>
      <c r="BI213" s="528"/>
      <c r="BJ213" s="528"/>
      <c r="BK213" s="528"/>
      <c r="BL213" s="528"/>
      <c r="BM213" s="528"/>
      <c r="BN213" s="528"/>
      <c r="BO213" s="528"/>
      <c r="BP213" s="528"/>
      <c r="BQ213" s="528"/>
      <c r="BR213" s="528"/>
      <c r="BS213" s="528"/>
      <c r="BT213" s="528"/>
      <c r="BU213" s="528"/>
      <c r="BV213" s="528"/>
      <c r="BW213" s="528"/>
      <c r="BX213" s="528"/>
      <c r="BY213" s="528"/>
      <c r="BZ213" s="528"/>
      <c r="CA213" s="528"/>
      <c r="CB213" s="528"/>
      <c r="CC213" s="528"/>
      <c r="CD213" s="528"/>
      <c r="CE213" s="528"/>
      <c r="CF213" s="528"/>
      <c r="CG213" s="527"/>
    </row>
    <row r="214" spans="1:85" ht="15.75" hidden="1" customHeight="1">
      <c r="A214" s="618"/>
      <c r="B214" s="526"/>
      <c r="C214" s="527"/>
      <c r="D214" s="527"/>
      <c r="E214" s="527"/>
      <c r="F214" s="528"/>
      <c r="G214" s="528"/>
      <c r="H214" s="528"/>
      <c r="I214" s="528"/>
      <c r="J214" s="528"/>
      <c r="K214" s="528"/>
      <c r="L214" s="1067"/>
      <c r="M214" s="1067"/>
      <c r="N214" s="1067"/>
      <c r="O214" s="1067"/>
      <c r="P214" s="528"/>
      <c r="Q214" s="528"/>
      <c r="R214" s="528"/>
      <c r="S214" s="528"/>
      <c r="T214" s="529"/>
      <c r="U214" s="529"/>
      <c r="V214" s="529"/>
      <c r="W214" s="528"/>
      <c r="X214" s="528"/>
      <c r="Y214" s="528"/>
      <c r="Z214" s="528"/>
      <c r="AA214" s="528"/>
      <c r="AB214" s="528"/>
      <c r="AC214" s="528"/>
      <c r="AD214" s="528"/>
      <c r="AE214" s="528"/>
      <c r="AF214" s="528"/>
      <c r="AG214" s="528"/>
      <c r="AH214" s="528"/>
      <c r="AI214" s="528"/>
      <c r="AJ214" s="528"/>
      <c r="AK214" s="528"/>
      <c r="AL214" s="528"/>
      <c r="AM214" s="528"/>
      <c r="AN214" s="528"/>
      <c r="AO214" s="528"/>
      <c r="AP214" s="528"/>
      <c r="AQ214" s="528"/>
      <c r="AR214" s="528"/>
      <c r="AS214" s="528"/>
      <c r="AT214" s="528"/>
      <c r="AU214" s="528"/>
      <c r="AV214" s="529"/>
      <c r="AW214" s="529"/>
      <c r="AX214" s="529"/>
      <c r="AY214" s="529"/>
      <c r="AZ214" s="529"/>
      <c r="BA214" s="529"/>
      <c r="BB214" s="528"/>
      <c r="BC214" s="528"/>
      <c r="BD214" s="528"/>
      <c r="BE214" s="528"/>
      <c r="BF214" s="528"/>
      <c r="BG214" s="528"/>
      <c r="BH214" s="528"/>
      <c r="BI214" s="528"/>
      <c r="BJ214" s="528"/>
      <c r="BK214" s="528"/>
      <c r="BL214" s="528"/>
      <c r="BM214" s="528"/>
      <c r="BN214" s="528"/>
      <c r="BO214" s="528"/>
      <c r="BP214" s="528"/>
      <c r="BQ214" s="528"/>
      <c r="BR214" s="528"/>
      <c r="BS214" s="528"/>
      <c r="BT214" s="528"/>
      <c r="BU214" s="528"/>
      <c r="BV214" s="528"/>
      <c r="BW214" s="528"/>
      <c r="BX214" s="528"/>
      <c r="BY214" s="528"/>
      <c r="BZ214" s="528"/>
      <c r="CA214" s="528"/>
      <c r="CB214" s="528"/>
      <c r="CC214" s="528"/>
      <c r="CD214" s="528"/>
      <c r="CE214" s="528"/>
      <c r="CF214" s="528"/>
      <c r="CG214" s="527"/>
    </row>
    <row r="215" spans="1:85" ht="15.75" hidden="1" customHeight="1">
      <c r="A215" s="618"/>
      <c r="B215" s="526"/>
      <c r="C215" s="527"/>
      <c r="D215" s="527"/>
      <c r="E215" s="527"/>
      <c r="F215" s="528"/>
      <c r="G215" s="528"/>
      <c r="H215" s="528"/>
      <c r="I215" s="528"/>
      <c r="J215" s="528"/>
      <c r="K215" s="528"/>
      <c r="L215" s="1067"/>
      <c r="M215" s="1067"/>
      <c r="N215" s="1067"/>
      <c r="O215" s="1067"/>
      <c r="P215" s="528"/>
      <c r="Q215" s="528"/>
      <c r="R215" s="528"/>
      <c r="S215" s="528"/>
      <c r="T215" s="529"/>
      <c r="U215" s="529"/>
      <c r="V215" s="529"/>
      <c r="W215" s="528"/>
      <c r="X215" s="528"/>
      <c r="Y215" s="528"/>
      <c r="Z215" s="528"/>
      <c r="AA215" s="528"/>
      <c r="AB215" s="528"/>
      <c r="AC215" s="528"/>
      <c r="AD215" s="528"/>
      <c r="AE215" s="528"/>
      <c r="AF215" s="528"/>
      <c r="AG215" s="528"/>
      <c r="AH215" s="528"/>
      <c r="AI215" s="528"/>
      <c r="AJ215" s="528"/>
      <c r="AK215" s="528"/>
      <c r="AL215" s="528"/>
      <c r="AM215" s="528"/>
      <c r="AN215" s="528"/>
      <c r="AO215" s="528"/>
      <c r="AP215" s="528"/>
      <c r="AQ215" s="528"/>
      <c r="AR215" s="528"/>
      <c r="AS215" s="528"/>
      <c r="AT215" s="528"/>
      <c r="AU215" s="528"/>
      <c r="AV215" s="529"/>
      <c r="AW215" s="529"/>
      <c r="AX215" s="529"/>
      <c r="AY215" s="529"/>
      <c r="AZ215" s="529"/>
      <c r="BA215" s="529"/>
      <c r="BB215" s="528"/>
      <c r="BC215" s="528"/>
      <c r="BD215" s="528"/>
      <c r="BE215" s="528"/>
      <c r="BF215" s="528"/>
      <c r="BG215" s="528"/>
      <c r="BH215" s="528"/>
      <c r="BI215" s="528"/>
      <c r="BJ215" s="528"/>
      <c r="BK215" s="528"/>
      <c r="BL215" s="528"/>
      <c r="BM215" s="528"/>
      <c r="BN215" s="528"/>
      <c r="BO215" s="528"/>
      <c r="BP215" s="528"/>
      <c r="BQ215" s="528"/>
      <c r="BR215" s="528"/>
      <c r="BS215" s="528"/>
      <c r="BT215" s="528"/>
      <c r="BU215" s="528"/>
      <c r="BV215" s="528"/>
      <c r="BW215" s="528"/>
      <c r="BX215" s="528"/>
      <c r="BY215" s="528"/>
      <c r="BZ215" s="528"/>
      <c r="CA215" s="528"/>
      <c r="CB215" s="528"/>
      <c r="CC215" s="528"/>
      <c r="CD215" s="528"/>
      <c r="CE215" s="528"/>
      <c r="CF215" s="528"/>
      <c r="CG215" s="527"/>
    </row>
    <row r="216" spans="1:85" ht="15.75" hidden="1" customHeight="1">
      <c r="A216" s="618"/>
      <c r="B216" s="526"/>
      <c r="C216" s="527"/>
      <c r="D216" s="527"/>
      <c r="E216" s="527"/>
      <c r="F216" s="528"/>
      <c r="G216" s="528"/>
      <c r="H216" s="528"/>
      <c r="I216" s="528"/>
      <c r="J216" s="528"/>
      <c r="K216" s="528"/>
      <c r="L216" s="1067"/>
      <c r="M216" s="1067"/>
      <c r="N216" s="1067"/>
      <c r="O216" s="1067"/>
      <c r="P216" s="528"/>
      <c r="Q216" s="528"/>
      <c r="R216" s="528"/>
      <c r="S216" s="528"/>
      <c r="T216" s="529"/>
      <c r="U216" s="529"/>
      <c r="V216" s="529"/>
      <c r="W216" s="528"/>
      <c r="X216" s="528"/>
      <c r="Y216" s="528"/>
      <c r="Z216" s="528"/>
      <c r="AA216" s="528"/>
      <c r="AB216" s="528"/>
      <c r="AC216" s="528"/>
      <c r="AD216" s="528"/>
      <c r="AE216" s="528"/>
      <c r="AF216" s="528"/>
      <c r="AG216" s="528"/>
      <c r="AH216" s="528"/>
      <c r="AI216" s="528"/>
      <c r="AJ216" s="528"/>
      <c r="AK216" s="528"/>
      <c r="AL216" s="528"/>
      <c r="AM216" s="528"/>
      <c r="AN216" s="528"/>
      <c r="AO216" s="528"/>
      <c r="AP216" s="528"/>
      <c r="AQ216" s="528"/>
      <c r="AR216" s="528"/>
      <c r="AS216" s="528"/>
      <c r="AT216" s="528"/>
      <c r="AU216" s="528"/>
      <c r="AV216" s="529"/>
      <c r="AW216" s="529"/>
      <c r="AX216" s="529"/>
      <c r="AY216" s="529"/>
      <c r="AZ216" s="529"/>
      <c r="BA216" s="529"/>
      <c r="BB216" s="528"/>
      <c r="BC216" s="528"/>
      <c r="BD216" s="528"/>
      <c r="BE216" s="528"/>
      <c r="BF216" s="528"/>
      <c r="BG216" s="528"/>
      <c r="BH216" s="528"/>
      <c r="BI216" s="528"/>
      <c r="BJ216" s="528"/>
      <c r="BK216" s="528"/>
      <c r="BL216" s="528"/>
      <c r="BM216" s="528"/>
      <c r="BN216" s="528"/>
      <c r="BO216" s="528"/>
      <c r="BP216" s="528"/>
      <c r="BQ216" s="528"/>
      <c r="BR216" s="528"/>
      <c r="BS216" s="528"/>
      <c r="BT216" s="528"/>
      <c r="BU216" s="528"/>
      <c r="BV216" s="528"/>
      <c r="BW216" s="528"/>
      <c r="BX216" s="528"/>
      <c r="BY216" s="528"/>
      <c r="BZ216" s="528"/>
      <c r="CA216" s="528"/>
      <c r="CB216" s="528"/>
      <c r="CC216" s="528"/>
      <c r="CD216" s="528"/>
      <c r="CE216" s="528"/>
      <c r="CF216" s="528"/>
      <c r="CG216" s="527"/>
    </row>
    <row r="217" spans="1:85" ht="15.75" hidden="1" customHeight="1">
      <c r="A217" s="618"/>
      <c r="B217" s="526"/>
      <c r="C217" s="527"/>
      <c r="D217" s="527"/>
      <c r="E217" s="527"/>
      <c r="F217" s="528"/>
      <c r="G217" s="528"/>
      <c r="H217" s="528"/>
      <c r="I217" s="528"/>
      <c r="J217" s="528"/>
      <c r="K217" s="528"/>
      <c r="L217" s="1067"/>
      <c r="M217" s="1067"/>
      <c r="N217" s="1067"/>
      <c r="O217" s="1067"/>
      <c r="P217" s="528"/>
      <c r="Q217" s="528"/>
      <c r="R217" s="528"/>
      <c r="S217" s="528"/>
      <c r="T217" s="529"/>
      <c r="U217" s="529"/>
      <c r="V217" s="529"/>
      <c r="W217" s="528"/>
      <c r="X217" s="528"/>
      <c r="Y217" s="528"/>
      <c r="Z217" s="528"/>
      <c r="AA217" s="528"/>
      <c r="AB217" s="528"/>
      <c r="AC217" s="528"/>
      <c r="AD217" s="528"/>
      <c r="AE217" s="528"/>
      <c r="AF217" s="528"/>
      <c r="AG217" s="528"/>
      <c r="AH217" s="528"/>
      <c r="AI217" s="528"/>
      <c r="AJ217" s="528"/>
      <c r="AK217" s="528"/>
      <c r="AL217" s="528"/>
      <c r="AM217" s="528"/>
      <c r="AN217" s="528"/>
      <c r="AO217" s="528"/>
      <c r="AP217" s="528"/>
      <c r="AQ217" s="528"/>
      <c r="AR217" s="528"/>
      <c r="AS217" s="528"/>
      <c r="AT217" s="528"/>
      <c r="AU217" s="528"/>
      <c r="AV217" s="529"/>
      <c r="AW217" s="529"/>
      <c r="AX217" s="529"/>
      <c r="AY217" s="529"/>
      <c r="AZ217" s="529"/>
      <c r="BA217" s="529"/>
      <c r="BB217" s="528"/>
      <c r="BC217" s="528"/>
      <c r="BD217" s="528"/>
      <c r="BE217" s="528"/>
      <c r="BF217" s="528"/>
      <c r="BG217" s="528"/>
      <c r="BH217" s="528"/>
      <c r="BI217" s="528"/>
      <c r="BJ217" s="528"/>
      <c r="BK217" s="528"/>
      <c r="BL217" s="528"/>
      <c r="BM217" s="528"/>
      <c r="BN217" s="528"/>
      <c r="BO217" s="528"/>
      <c r="BP217" s="528"/>
      <c r="BQ217" s="528"/>
      <c r="BR217" s="528"/>
      <c r="BS217" s="528"/>
      <c r="BT217" s="528"/>
      <c r="BU217" s="528"/>
      <c r="BV217" s="528"/>
      <c r="BW217" s="528"/>
      <c r="BX217" s="528"/>
      <c r="BY217" s="528"/>
      <c r="BZ217" s="528"/>
      <c r="CA217" s="528"/>
      <c r="CB217" s="528"/>
      <c r="CC217" s="528"/>
      <c r="CD217" s="528"/>
      <c r="CE217" s="528"/>
      <c r="CF217" s="528"/>
      <c r="CG217" s="527"/>
    </row>
    <row r="218" spans="1:85" ht="15.75" hidden="1" customHeight="1">
      <c r="A218" s="618"/>
      <c r="B218" s="526"/>
      <c r="C218" s="527"/>
      <c r="D218" s="527"/>
      <c r="E218" s="527"/>
      <c r="F218" s="528"/>
      <c r="G218" s="528"/>
      <c r="H218" s="528"/>
      <c r="I218" s="528"/>
      <c r="J218" s="528"/>
      <c r="K218" s="528"/>
      <c r="L218" s="1067"/>
      <c r="M218" s="1067"/>
      <c r="N218" s="1067"/>
      <c r="O218" s="1067"/>
      <c r="P218" s="528"/>
      <c r="Q218" s="528"/>
      <c r="R218" s="528"/>
      <c r="S218" s="528"/>
      <c r="T218" s="529"/>
      <c r="U218" s="529"/>
      <c r="V218" s="529"/>
      <c r="W218" s="528"/>
      <c r="X218" s="528"/>
      <c r="Y218" s="528"/>
      <c r="Z218" s="528"/>
      <c r="AA218" s="528"/>
      <c r="AB218" s="528"/>
      <c r="AC218" s="528"/>
      <c r="AD218" s="528"/>
      <c r="AE218" s="528"/>
      <c r="AF218" s="528"/>
      <c r="AG218" s="528"/>
      <c r="AH218" s="528"/>
      <c r="AI218" s="528"/>
      <c r="AJ218" s="528"/>
      <c r="AK218" s="528"/>
      <c r="AL218" s="528"/>
      <c r="AM218" s="528"/>
      <c r="AN218" s="528"/>
      <c r="AO218" s="528"/>
      <c r="AP218" s="528"/>
      <c r="AQ218" s="528"/>
      <c r="AR218" s="528"/>
      <c r="AS218" s="528"/>
      <c r="AT218" s="528"/>
      <c r="AU218" s="528"/>
      <c r="AV218" s="529"/>
      <c r="AW218" s="529"/>
      <c r="AX218" s="529"/>
      <c r="AY218" s="529"/>
      <c r="AZ218" s="529"/>
      <c r="BA218" s="529"/>
      <c r="BB218" s="528"/>
      <c r="BC218" s="528"/>
      <c r="BD218" s="528"/>
      <c r="BE218" s="528"/>
      <c r="BF218" s="528"/>
      <c r="BG218" s="528"/>
      <c r="BH218" s="528"/>
      <c r="BI218" s="528"/>
      <c r="BJ218" s="528"/>
      <c r="BK218" s="528"/>
      <c r="BL218" s="528"/>
      <c r="BM218" s="528"/>
      <c r="BN218" s="528"/>
      <c r="BO218" s="528"/>
      <c r="BP218" s="528"/>
      <c r="BQ218" s="528"/>
      <c r="BR218" s="528"/>
      <c r="BS218" s="528"/>
      <c r="BT218" s="528"/>
      <c r="BU218" s="528"/>
      <c r="BV218" s="528"/>
      <c r="BW218" s="528"/>
      <c r="BX218" s="528"/>
      <c r="BY218" s="528"/>
      <c r="BZ218" s="528"/>
      <c r="CA218" s="528"/>
      <c r="CB218" s="528"/>
      <c r="CC218" s="528"/>
      <c r="CD218" s="528"/>
      <c r="CE218" s="528"/>
      <c r="CF218" s="528"/>
      <c r="CG218" s="527"/>
    </row>
    <row r="219" spans="1:85" ht="15.75" hidden="1" customHeight="1">
      <c r="A219" s="618"/>
      <c r="B219" s="526"/>
      <c r="C219" s="527"/>
      <c r="D219" s="527"/>
      <c r="E219" s="527"/>
      <c r="F219" s="528"/>
      <c r="G219" s="528"/>
      <c r="H219" s="528"/>
      <c r="I219" s="528"/>
      <c r="J219" s="528"/>
      <c r="K219" s="528"/>
      <c r="L219" s="1067"/>
      <c r="M219" s="1067"/>
      <c r="N219" s="1067"/>
      <c r="O219" s="1067"/>
      <c r="P219" s="528"/>
      <c r="Q219" s="528"/>
      <c r="R219" s="528"/>
      <c r="S219" s="528"/>
      <c r="T219" s="529"/>
      <c r="U219" s="529"/>
      <c r="V219" s="529"/>
      <c r="W219" s="528"/>
      <c r="X219" s="528"/>
      <c r="Y219" s="528"/>
      <c r="Z219" s="528"/>
      <c r="AA219" s="528"/>
      <c r="AB219" s="528"/>
      <c r="AC219" s="528"/>
      <c r="AD219" s="528"/>
      <c r="AE219" s="528"/>
      <c r="AF219" s="528"/>
      <c r="AG219" s="528"/>
      <c r="AH219" s="528"/>
      <c r="AI219" s="528"/>
      <c r="AJ219" s="528"/>
      <c r="AK219" s="528"/>
      <c r="AL219" s="528"/>
      <c r="AM219" s="528"/>
      <c r="AN219" s="528"/>
      <c r="AO219" s="528"/>
      <c r="AP219" s="528"/>
      <c r="AQ219" s="528"/>
      <c r="AR219" s="528"/>
      <c r="AS219" s="528"/>
      <c r="AT219" s="528"/>
      <c r="AU219" s="528"/>
      <c r="AV219" s="529"/>
      <c r="AW219" s="529"/>
      <c r="AX219" s="529"/>
      <c r="AY219" s="529"/>
      <c r="AZ219" s="529"/>
      <c r="BA219" s="529"/>
      <c r="BB219" s="528"/>
      <c r="BC219" s="528"/>
      <c r="BD219" s="528"/>
      <c r="BE219" s="528"/>
      <c r="BF219" s="528"/>
      <c r="BG219" s="528"/>
      <c r="BH219" s="528"/>
      <c r="BI219" s="528"/>
      <c r="BJ219" s="528"/>
      <c r="BK219" s="528"/>
      <c r="BL219" s="528"/>
      <c r="BM219" s="528"/>
      <c r="BN219" s="528"/>
      <c r="BO219" s="528"/>
      <c r="BP219" s="528"/>
      <c r="BQ219" s="528"/>
      <c r="BR219" s="528"/>
      <c r="BS219" s="528"/>
      <c r="BT219" s="528"/>
      <c r="BU219" s="528"/>
      <c r="BV219" s="528"/>
      <c r="BW219" s="528"/>
      <c r="BX219" s="528"/>
      <c r="BY219" s="528"/>
      <c r="BZ219" s="528"/>
      <c r="CA219" s="528"/>
      <c r="CB219" s="528"/>
      <c r="CC219" s="528"/>
      <c r="CD219" s="528"/>
      <c r="CE219" s="528"/>
      <c r="CF219" s="528"/>
      <c r="CG219" s="527"/>
    </row>
    <row r="220" spans="1:85" ht="15.75" hidden="1" customHeight="1">
      <c r="A220" s="618"/>
      <c r="B220" s="526"/>
      <c r="C220" s="527"/>
      <c r="D220" s="527"/>
      <c r="E220" s="527"/>
      <c r="F220" s="528"/>
      <c r="G220" s="528"/>
      <c r="H220" s="528"/>
      <c r="I220" s="528"/>
      <c r="J220" s="528"/>
      <c r="K220" s="528"/>
      <c r="L220" s="1067"/>
      <c r="M220" s="1067"/>
      <c r="N220" s="1067"/>
      <c r="O220" s="1067"/>
      <c r="P220" s="528"/>
      <c r="Q220" s="528"/>
      <c r="R220" s="528"/>
      <c r="S220" s="528"/>
      <c r="T220" s="529"/>
      <c r="U220" s="529"/>
      <c r="V220" s="529"/>
      <c r="W220" s="528"/>
      <c r="X220" s="528"/>
      <c r="Y220" s="528"/>
      <c r="Z220" s="528"/>
      <c r="AA220" s="528"/>
      <c r="AB220" s="528"/>
      <c r="AC220" s="528"/>
      <c r="AD220" s="528"/>
      <c r="AE220" s="528"/>
      <c r="AF220" s="528"/>
      <c r="AG220" s="528"/>
      <c r="AH220" s="528"/>
      <c r="AI220" s="528"/>
      <c r="AJ220" s="528"/>
      <c r="AK220" s="528"/>
      <c r="AL220" s="528"/>
      <c r="AM220" s="528"/>
      <c r="AN220" s="528"/>
      <c r="AO220" s="528"/>
      <c r="AP220" s="528"/>
      <c r="AQ220" s="528"/>
      <c r="AR220" s="528"/>
      <c r="AS220" s="528"/>
      <c r="AT220" s="528"/>
      <c r="AU220" s="528"/>
      <c r="AV220" s="529"/>
      <c r="AW220" s="529"/>
      <c r="AX220" s="529"/>
      <c r="AY220" s="529"/>
      <c r="AZ220" s="529"/>
      <c r="BA220" s="529"/>
      <c r="BB220" s="528"/>
      <c r="BC220" s="528"/>
      <c r="BD220" s="528"/>
      <c r="BE220" s="528"/>
      <c r="BF220" s="528"/>
      <c r="BG220" s="528"/>
      <c r="BH220" s="528"/>
      <c r="BI220" s="528"/>
      <c r="BJ220" s="528"/>
      <c r="BK220" s="528"/>
      <c r="BL220" s="528"/>
      <c r="BM220" s="528"/>
      <c r="BN220" s="528"/>
      <c r="BO220" s="528"/>
      <c r="BP220" s="528"/>
      <c r="BQ220" s="528"/>
      <c r="BR220" s="528"/>
      <c r="BS220" s="528"/>
      <c r="BT220" s="528"/>
      <c r="BU220" s="528"/>
      <c r="BV220" s="528"/>
      <c r="BW220" s="528"/>
      <c r="BX220" s="528"/>
      <c r="BY220" s="528"/>
      <c r="BZ220" s="528"/>
      <c r="CA220" s="528"/>
      <c r="CB220" s="528"/>
      <c r="CC220" s="528"/>
      <c r="CD220" s="528"/>
      <c r="CE220" s="528"/>
      <c r="CF220" s="528"/>
      <c r="CG220" s="527"/>
    </row>
    <row r="221" spans="1:85" ht="15.75" hidden="1" customHeight="1">
      <c r="A221" s="618"/>
      <c r="B221" s="526"/>
      <c r="C221" s="527"/>
      <c r="D221" s="527"/>
      <c r="E221" s="527"/>
      <c r="F221" s="528"/>
      <c r="G221" s="528"/>
      <c r="H221" s="528"/>
      <c r="I221" s="528"/>
      <c r="J221" s="528"/>
      <c r="K221" s="528"/>
      <c r="L221" s="1067"/>
      <c r="M221" s="1067"/>
      <c r="N221" s="1067"/>
      <c r="O221" s="1067"/>
      <c r="P221" s="528"/>
      <c r="Q221" s="528"/>
      <c r="R221" s="528"/>
      <c r="S221" s="528"/>
      <c r="T221" s="529"/>
      <c r="U221" s="529"/>
      <c r="V221" s="529"/>
      <c r="W221" s="528"/>
      <c r="X221" s="528"/>
      <c r="Y221" s="528"/>
      <c r="Z221" s="528"/>
      <c r="AA221" s="528"/>
      <c r="AB221" s="528"/>
      <c r="AC221" s="528"/>
      <c r="AD221" s="528"/>
      <c r="AE221" s="528"/>
      <c r="AF221" s="528"/>
      <c r="AG221" s="528"/>
      <c r="AH221" s="528"/>
      <c r="AI221" s="528"/>
      <c r="AJ221" s="528"/>
      <c r="AK221" s="528"/>
      <c r="AL221" s="528"/>
      <c r="AM221" s="528"/>
      <c r="AN221" s="528"/>
      <c r="AO221" s="528"/>
      <c r="AP221" s="528"/>
      <c r="AQ221" s="528"/>
      <c r="AR221" s="528"/>
      <c r="AS221" s="528"/>
      <c r="AT221" s="528"/>
      <c r="AU221" s="528"/>
      <c r="AV221" s="529"/>
      <c r="AW221" s="529"/>
      <c r="AX221" s="529"/>
      <c r="AY221" s="529"/>
      <c r="AZ221" s="529"/>
      <c r="BA221" s="529"/>
      <c r="BB221" s="528"/>
      <c r="BC221" s="528"/>
      <c r="BD221" s="528"/>
      <c r="BE221" s="528"/>
      <c r="BF221" s="528"/>
      <c r="BG221" s="528"/>
      <c r="BH221" s="528"/>
      <c r="BI221" s="528"/>
      <c r="BJ221" s="528"/>
      <c r="BK221" s="528"/>
      <c r="BL221" s="528"/>
      <c r="BM221" s="528"/>
      <c r="BN221" s="528"/>
      <c r="BO221" s="528"/>
      <c r="BP221" s="528"/>
      <c r="BQ221" s="528"/>
      <c r="BR221" s="528"/>
      <c r="BS221" s="528"/>
      <c r="BT221" s="528"/>
      <c r="BU221" s="528"/>
      <c r="BV221" s="528"/>
      <c r="BW221" s="528"/>
      <c r="BX221" s="528"/>
      <c r="BY221" s="528"/>
      <c r="BZ221" s="528"/>
      <c r="CA221" s="528"/>
      <c r="CB221" s="528"/>
      <c r="CC221" s="528"/>
      <c r="CD221" s="528"/>
      <c r="CE221" s="528"/>
      <c r="CF221" s="528"/>
      <c r="CG221" s="527"/>
    </row>
    <row r="222" spans="1:85" ht="15.75" hidden="1" customHeight="1">
      <c r="A222" s="618"/>
      <c r="B222" s="526"/>
      <c r="C222" s="527"/>
      <c r="D222" s="527"/>
      <c r="E222" s="527"/>
      <c r="F222" s="528"/>
      <c r="G222" s="528"/>
      <c r="H222" s="528"/>
      <c r="I222" s="528"/>
      <c r="J222" s="528"/>
      <c r="K222" s="528"/>
      <c r="L222" s="1067"/>
      <c r="M222" s="1067"/>
      <c r="N222" s="1067"/>
      <c r="O222" s="1067"/>
      <c r="P222" s="528"/>
      <c r="Q222" s="528"/>
      <c r="R222" s="528"/>
      <c r="S222" s="528"/>
      <c r="T222" s="529"/>
      <c r="U222" s="529"/>
      <c r="V222" s="529"/>
      <c r="W222" s="528"/>
      <c r="X222" s="528"/>
      <c r="Y222" s="528"/>
      <c r="Z222" s="528"/>
      <c r="AA222" s="528"/>
      <c r="AB222" s="528"/>
      <c r="AC222" s="528"/>
      <c r="AD222" s="528"/>
      <c r="AE222" s="528"/>
      <c r="AF222" s="528"/>
      <c r="AG222" s="528"/>
      <c r="AH222" s="528"/>
      <c r="AI222" s="528"/>
      <c r="AJ222" s="528"/>
      <c r="AK222" s="528"/>
      <c r="AL222" s="528"/>
      <c r="AM222" s="528"/>
      <c r="AN222" s="528"/>
      <c r="AO222" s="528"/>
      <c r="AP222" s="528"/>
      <c r="AQ222" s="528"/>
      <c r="AR222" s="528"/>
      <c r="AS222" s="528"/>
      <c r="AT222" s="528"/>
      <c r="AU222" s="528"/>
      <c r="AV222" s="529"/>
      <c r="AW222" s="529"/>
      <c r="AX222" s="529"/>
      <c r="AY222" s="529"/>
      <c r="AZ222" s="529"/>
      <c r="BA222" s="529"/>
      <c r="BB222" s="528"/>
      <c r="BC222" s="528"/>
      <c r="BD222" s="528"/>
      <c r="BE222" s="528"/>
      <c r="BF222" s="528"/>
      <c r="BG222" s="528"/>
      <c r="BH222" s="528"/>
      <c r="BI222" s="528"/>
      <c r="BJ222" s="528"/>
      <c r="BK222" s="528"/>
      <c r="BL222" s="528"/>
      <c r="BM222" s="528"/>
      <c r="BN222" s="528"/>
      <c r="BO222" s="528"/>
      <c r="BP222" s="528"/>
      <c r="BQ222" s="528"/>
      <c r="BR222" s="528"/>
      <c r="BS222" s="528"/>
      <c r="BT222" s="528"/>
      <c r="BU222" s="528"/>
      <c r="BV222" s="528"/>
      <c r="BW222" s="528"/>
      <c r="BX222" s="528"/>
      <c r="BY222" s="528"/>
      <c r="BZ222" s="528"/>
      <c r="CA222" s="528"/>
      <c r="CB222" s="528"/>
      <c r="CC222" s="528"/>
      <c r="CD222" s="528"/>
      <c r="CE222" s="528"/>
      <c r="CF222" s="528"/>
      <c r="CG222" s="527"/>
    </row>
    <row r="223" spans="1:85" ht="15.75" hidden="1" customHeight="1">
      <c r="A223" s="618"/>
      <c r="B223" s="526"/>
      <c r="C223" s="527"/>
      <c r="D223" s="527"/>
      <c r="E223" s="527"/>
      <c r="F223" s="528"/>
      <c r="G223" s="528"/>
      <c r="H223" s="528"/>
      <c r="I223" s="528"/>
      <c r="J223" s="528"/>
      <c r="K223" s="528"/>
      <c r="L223" s="1067"/>
      <c r="M223" s="1067"/>
      <c r="N223" s="1067"/>
      <c r="O223" s="1067"/>
      <c r="P223" s="528"/>
      <c r="Q223" s="528"/>
      <c r="R223" s="528"/>
      <c r="S223" s="528"/>
      <c r="T223" s="529"/>
      <c r="U223" s="529"/>
      <c r="V223" s="529"/>
      <c r="W223" s="528"/>
      <c r="X223" s="528"/>
      <c r="Y223" s="528"/>
      <c r="Z223" s="528"/>
      <c r="AA223" s="528"/>
      <c r="AB223" s="528"/>
      <c r="AC223" s="528"/>
      <c r="AD223" s="528"/>
      <c r="AE223" s="528"/>
      <c r="AF223" s="528"/>
      <c r="AG223" s="528"/>
      <c r="AH223" s="528"/>
      <c r="AI223" s="528"/>
      <c r="AJ223" s="528"/>
      <c r="AK223" s="528"/>
      <c r="AL223" s="528"/>
      <c r="AM223" s="528"/>
      <c r="AN223" s="528"/>
      <c r="AO223" s="528"/>
      <c r="AP223" s="528"/>
      <c r="AQ223" s="528"/>
      <c r="AR223" s="528"/>
      <c r="AS223" s="528"/>
      <c r="AT223" s="528"/>
      <c r="AU223" s="528"/>
      <c r="AV223" s="529"/>
      <c r="AW223" s="529"/>
      <c r="AX223" s="529"/>
      <c r="AY223" s="529"/>
      <c r="AZ223" s="529"/>
      <c r="BA223" s="529"/>
      <c r="BB223" s="528"/>
      <c r="BC223" s="528"/>
      <c r="BD223" s="528"/>
      <c r="BE223" s="528"/>
      <c r="BF223" s="528"/>
      <c r="BG223" s="528"/>
      <c r="BH223" s="528"/>
      <c r="BI223" s="528"/>
      <c r="BJ223" s="528"/>
      <c r="BK223" s="528"/>
      <c r="BL223" s="528"/>
      <c r="BM223" s="528"/>
      <c r="BN223" s="528"/>
      <c r="BO223" s="528"/>
      <c r="BP223" s="528"/>
      <c r="BQ223" s="528"/>
      <c r="BR223" s="528"/>
      <c r="BS223" s="528"/>
      <c r="BT223" s="528"/>
      <c r="BU223" s="528"/>
      <c r="BV223" s="528"/>
      <c r="BW223" s="528"/>
      <c r="BX223" s="528"/>
      <c r="BY223" s="528"/>
      <c r="BZ223" s="528"/>
      <c r="CA223" s="528"/>
      <c r="CB223" s="528"/>
      <c r="CC223" s="528"/>
      <c r="CD223" s="528"/>
      <c r="CE223" s="528"/>
      <c r="CF223" s="528"/>
      <c r="CG223" s="527"/>
    </row>
    <row r="224" spans="1:85" ht="15.75" hidden="1" customHeight="1">
      <c r="A224" s="618"/>
      <c r="B224" s="526"/>
      <c r="C224" s="527"/>
      <c r="D224" s="527"/>
      <c r="E224" s="527"/>
      <c r="F224" s="528"/>
      <c r="G224" s="528"/>
      <c r="H224" s="528"/>
      <c r="I224" s="528"/>
      <c r="J224" s="528"/>
      <c r="K224" s="528"/>
      <c r="L224" s="1067"/>
      <c r="M224" s="1067"/>
      <c r="N224" s="1067"/>
      <c r="O224" s="1067"/>
      <c r="P224" s="528"/>
      <c r="Q224" s="528"/>
      <c r="R224" s="528"/>
      <c r="S224" s="528"/>
      <c r="T224" s="529"/>
      <c r="U224" s="529"/>
      <c r="V224" s="529"/>
      <c r="W224" s="528"/>
      <c r="X224" s="528"/>
      <c r="Y224" s="528"/>
      <c r="Z224" s="528"/>
      <c r="AA224" s="528"/>
      <c r="AB224" s="528"/>
      <c r="AC224" s="528"/>
      <c r="AD224" s="528"/>
      <c r="AE224" s="528"/>
      <c r="AF224" s="528"/>
      <c r="AG224" s="528"/>
      <c r="AH224" s="528"/>
      <c r="AI224" s="528"/>
      <c r="AJ224" s="528"/>
      <c r="AK224" s="528"/>
      <c r="AL224" s="528"/>
      <c r="AM224" s="528"/>
      <c r="AN224" s="528"/>
      <c r="AO224" s="528"/>
      <c r="AP224" s="528"/>
      <c r="AQ224" s="528"/>
      <c r="AR224" s="528"/>
      <c r="AS224" s="528"/>
      <c r="AT224" s="528"/>
      <c r="AU224" s="528"/>
      <c r="AV224" s="529"/>
      <c r="AW224" s="529"/>
      <c r="AX224" s="529"/>
      <c r="AY224" s="529"/>
      <c r="AZ224" s="529"/>
      <c r="BA224" s="529"/>
      <c r="BB224" s="528"/>
      <c r="BC224" s="528"/>
      <c r="BD224" s="528"/>
      <c r="BE224" s="528"/>
      <c r="BF224" s="528"/>
      <c r="BG224" s="528"/>
      <c r="BH224" s="528"/>
      <c r="BI224" s="528"/>
      <c r="BJ224" s="528"/>
      <c r="BK224" s="528"/>
      <c r="BL224" s="528"/>
      <c r="BM224" s="528"/>
      <c r="BN224" s="528"/>
      <c r="BO224" s="528"/>
      <c r="BP224" s="528"/>
      <c r="BQ224" s="528"/>
      <c r="BR224" s="528"/>
      <c r="BS224" s="528"/>
      <c r="BT224" s="528"/>
      <c r="BU224" s="528"/>
      <c r="BV224" s="528"/>
      <c r="BW224" s="528"/>
      <c r="BX224" s="528"/>
      <c r="BY224" s="528"/>
      <c r="BZ224" s="528"/>
      <c r="CA224" s="528"/>
      <c r="CB224" s="528"/>
      <c r="CC224" s="528"/>
      <c r="CD224" s="528"/>
      <c r="CE224" s="528"/>
      <c r="CF224" s="528"/>
      <c r="CG224" s="527"/>
    </row>
    <row r="225" spans="1:85" ht="15.75" hidden="1" customHeight="1">
      <c r="A225" s="618"/>
      <c r="B225" s="526"/>
      <c r="C225" s="527"/>
      <c r="D225" s="527"/>
      <c r="E225" s="527"/>
      <c r="F225" s="528"/>
      <c r="G225" s="528"/>
      <c r="H225" s="528"/>
      <c r="I225" s="528"/>
      <c r="J225" s="528"/>
      <c r="K225" s="528"/>
      <c r="L225" s="1067"/>
      <c r="M225" s="1067"/>
      <c r="N225" s="1067"/>
      <c r="O225" s="1067"/>
      <c r="P225" s="528"/>
      <c r="Q225" s="528"/>
      <c r="R225" s="528"/>
      <c r="S225" s="528"/>
      <c r="T225" s="529"/>
      <c r="U225" s="529"/>
      <c r="V225" s="529"/>
      <c r="W225" s="528"/>
      <c r="X225" s="528"/>
      <c r="Y225" s="528"/>
      <c r="Z225" s="528"/>
      <c r="AA225" s="528"/>
      <c r="AB225" s="528"/>
      <c r="AC225" s="528"/>
      <c r="AD225" s="528"/>
      <c r="AE225" s="528"/>
      <c r="AF225" s="528"/>
      <c r="AG225" s="528"/>
      <c r="AH225" s="528"/>
      <c r="AI225" s="528"/>
      <c r="AJ225" s="528"/>
      <c r="AK225" s="528"/>
      <c r="AL225" s="528"/>
      <c r="AM225" s="528"/>
      <c r="AN225" s="528"/>
      <c r="AO225" s="528"/>
      <c r="AP225" s="528"/>
      <c r="AQ225" s="528"/>
      <c r="AR225" s="528"/>
      <c r="AS225" s="528"/>
      <c r="AT225" s="528"/>
      <c r="AU225" s="528"/>
      <c r="AV225" s="529"/>
      <c r="AW225" s="529"/>
      <c r="AX225" s="529"/>
      <c r="AY225" s="529"/>
      <c r="AZ225" s="529"/>
      <c r="BA225" s="529"/>
      <c r="BB225" s="528"/>
      <c r="BC225" s="528"/>
      <c r="BD225" s="528"/>
      <c r="BE225" s="528"/>
      <c r="BF225" s="528"/>
      <c r="BG225" s="528"/>
      <c r="BH225" s="528"/>
      <c r="BI225" s="528"/>
      <c r="BJ225" s="528"/>
      <c r="BK225" s="528"/>
      <c r="BL225" s="528"/>
      <c r="BM225" s="528"/>
      <c r="BN225" s="528"/>
      <c r="BO225" s="528"/>
      <c r="BP225" s="528"/>
      <c r="BQ225" s="528"/>
      <c r="BR225" s="528"/>
      <c r="BS225" s="528"/>
      <c r="BT225" s="528"/>
      <c r="BU225" s="528"/>
      <c r="BV225" s="528"/>
      <c r="BW225" s="528"/>
      <c r="BX225" s="528"/>
      <c r="BY225" s="528"/>
      <c r="BZ225" s="528"/>
      <c r="CA225" s="528"/>
      <c r="CB225" s="528"/>
      <c r="CC225" s="528"/>
      <c r="CD225" s="528"/>
      <c r="CE225" s="528"/>
      <c r="CF225" s="528"/>
      <c r="CG225" s="527"/>
    </row>
    <row r="226" spans="1:85" ht="15.75" hidden="1" customHeight="1">
      <c r="A226" s="618"/>
      <c r="B226" s="526"/>
      <c r="C226" s="527"/>
      <c r="D226" s="527"/>
      <c r="E226" s="527"/>
      <c r="F226" s="528"/>
      <c r="G226" s="528"/>
      <c r="H226" s="528"/>
      <c r="I226" s="528"/>
      <c r="J226" s="528"/>
      <c r="K226" s="528"/>
      <c r="L226" s="1067"/>
      <c r="M226" s="1067"/>
      <c r="N226" s="1067"/>
      <c r="O226" s="1067"/>
      <c r="P226" s="528"/>
      <c r="Q226" s="528"/>
      <c r="R226" s="528"/>
      <c r="S226" s="528"/>
      <c r="T226" s="529"/>
      <c r="U226" s="529"/>
      <c r="V226" s="529"/>
      <c r="W226" s="528"/>
      <c r="X226" s="528"/>
      <c r="Y226" s="528"/>
      <c r="Z226" s="528"/>
      <c r="AA226" s="528"/>
      <c r="AB226" s="528"/>
      <c r="AC226" s="528"/>
      <c r="AD226" s="528"/>
      <c r="AE226" s="528"/>
      <c r="AF226" s="528"/>
      <c r="AG226" s="528"/>
      <c r="AH226" s="528"/>
      <c r="AI226" s="528"/>
      <c r="AJ226" s="528"/>
      <c r="AK226" s="528"/>
      <c r="AL226" s="528"/>
      <c r="AM226" s="528"/>
      <c r="AN226" s="528"/>
      <c r="AO226" s="528"/>
      <c r="AP226" s="528"/>
      <c r="AQ226" s="528"/>
      <c r="AR226" s="528"/>
      <c r="AS226" s="528"/>
      <c r="AT226" s="528"/>
      <c r="AU226" s="528"/>
      <c r="AV226" s="529"/>
      <c r="AW226" s="529"/>
      <c r="AX226" s="529"/>
      <c r="AY226" s="529"/>
      <c r="AZ226" s="529"/>
      <c r="BA226" s="529"/>
      <c r="BB226" s="528"/>
      <c r="BC226" s="528"/>
      <c r="BD226" s="528"/>
      <c r="BE226" s="528"/>
      <c r="BF226" s="528"/>
      <c r="BG226" s="528"/>
      <c r="BH226" s="528"/>
      <c r="BI226" s="528"/>
      <c r="BJ226" s="528"/>
      <c r="BK226" s="528"/>
      <c r="BL226" s="528"/>
      <c r="BM226" s="528"/>
      <c r="BN226" s="528"/>
      <c r="BO226" s="528"/>
      <c r="BP226" s="528"/>
      <c r="BQ226" s="528"/>
      <c r="BR226" s="528"/>
      <c r="BS226" s="528"/>
      <c r="BT226" s="528"/>
      <c r="BU226" s="528"/>
      <c r="BV226" s="528"/>
      <c r="BW226" s="528"/>
      <c r="BX226" s="528"/>
      <c r="BY226" s="528"/>
      <c r="BZ226" s="528"/>
      <c r="CA226" s="528"/>
      <c r="CB226" s="528"/>
      <c r="CC226" s="528"/>
      <c r="CD226" s="528"/>
      <c r="CE226" s="528"/>
      <c r="CF226" s="528"/>
      <c r="CG226" s="527"/>
    </row>
    <row r="227" spans="1:85" ht="15.75" hidden="1" customHeight="1">
      <c r="A227" s="619"/>
      <c r="B227" s="525"/>
      <c r="C227" s="524"/>
      <c r="D227" s="524"/>
      <c r="E227" s="524"/>
      <c r="F227" s="520"/>
      <c r="G227" s="520"/>
      <c r="H227" s="520"/>
      <c r="I227" s="520"/>
      <c r="J227" s="520"/>
      <c r="K227" s="520"/>
      <c r="L227" s="1066"/>
      <c r="M227" s="1066"/>
      <c r="N227" s="1066"/>
      <c r="O227" s="1066"/>
      <c r="P227" s="520"/>
      <c r="Q227" s="520"/>
      <c r="R227" s="520"/>
      <c r="S227" s="520"/>
      <c r="T227" s="523"/>
      <c r="U227" s="523"/>
      <c r="V227" s="523"/>
      <c r="W227" s="520"/>
      <c r="X227" s="520"/>
      <c r="Y227" s="520"/>
      <c r="Z227" s="520"/>
      <c r="AA227" s="520"/>
      <c r="AB227" s="520"/>
      <c r="AC227" s="520"/>
      <c r="AD227" s="520"/>
      <c r="AE227" s="520"/>
      <c r="AF227" s="520"/>
      <c r="AG227" s="520"/>
      <c r="AH227" s="520"/>
      <c r="AI227" s="520"/>
      <c r="AJ227" s="520"/>
      <c r="AK227" s="520"/>
      <c r="AL227" s="520"/>
      <c r="AM227" s="520"/>
      <c r="AN227" s="520"/>
      <c r="AO227" s="520"/>
      <c r="AP227" s="520"/>
      <c r="AQ227" s="520"/>
      <c r="AR227" s="520"/>
      <c r="AS227" s="520"/>
      <c r="AT227" s="520"/>
      <c r="AU227" s="520"/>
      <c r="AV227" s="523"/>
      <c r="AW227" s="523"/>
      <c r="AX227" s="523"/>
      <c r="AY227" s="523"/>
      <c r="AZ227" s="523"/>
      <c r="BA227" s="523"/>
      <c r="BB227" s="520"/>
      <c r="BC227" s="520"/>
      <c r="BD227" s="520"/>
      <c r="BE227" s="520"/>
      <c r="BF227" s="520"/>
      <c r="BG227" s="520"/>
      <c r="BH227" s="520"/>
      <c r="BI227" s="520"/>
      <c r="BJ227" s="520"/>
      <c r="BK227" s="520"/>
      <c r="BL227" s="520"/>
      <c r="BM227" s="520"/>
      <c r="BN227" s="520"/>
      <c r="BO227" s="520"/>
      <c r="BP227" s="520"/>
      <c r="BQ227" s="520"/>
      <c r="BR227" s="520"/>
      <c r="BS227" s="519"/>
      <c r="BT227" s="519"/>
      <c r="BU227" s="519"/>
      <c r="BV227" s="519"/>
      <c r="BW227" s="519"/>
      <c r="BX227" s="519"/>
      <c r="BY227" s="519"/>
      <c r="BZ227" s="519"/>
      <c r="CA227" s="519"/>
      <c r="CB227" s="519"/>
      <c r="CC227" s="519"/>
      <c r="CD227" s="519"/>
      <c r="CE227" s="519"/>
      <c r="CF227" s="519"/>
      <c r="CG227" s="524"/>
    </row>
    <row r="228" spans="1:85" ht="15.75" hidden="1" customHeight="1">
      <c r="A228" s="619"/>
      <c r="B228" s="525"/>
      <c r="C228" s="524"/>
      <c r="D228" s="524"/>
      <c r="E228" s="524"/>
      <c r="F228" s="520"/>
      <c r="G228" s="520"/>
      <c r="H228" s="520"/>
      <c r="I228" s="520"/>
      <c r="J228" s="520"/>
      <c r="K228" s="520"/>
      <c r="L228" s="1066"/>
      <c r="M228" s="1066"/>
      <c r="N228" s="1066"/>
      <c r="O228" s="1066"/>
      <c r="P228" s="520"/>
      <c r="Q228" s="520"/>
      <c r="R228" s="520"/>
      <c r="S228" s="520"/>
      <c r="T228" s="523"/>
      <c r="U228" s="523"/>
      <c r="V228" s="523"/>
      <c r="W228" s="520"/>
      <c r="X228" s="520"/>
      <c r="Y228" s="520"/>
      <c r="Z228" s="520"/>
      <c r="AA228" s="520"/>
      <c r="AB228" s="520"/>
      <c r="AC228" s="520"/>
      <c r="AD228" s="520"/>
      <c r="AE228" s="520"/>
      <c r="AF228" s="520"/>
      <c r="AG228" s="520"/>
      <c r="AH228" s="520"/>
      <c r="AI228" s="520"/>
      <c r="AJ228" s="520"/>
      <c r="AK228" s="520"/>
      <c r="AL228" s="520"/>
      <c r="AM228" s="520"/>
      <c r="AN228" s="520"/>
      <c r="AO228" s="520"/>
      <c r="AP228" s="520"/>
      <c r="AQ228" s="520"/>
      <c r="AR228" s="520"/>
      <c r="AS228" s="520"/>
      <c r="AT228" s="520"/>
      <c r="AU228" s="520"/>
      <c r="AV228" s="523"/>
      <c r="AW228" s="523"/>
      <c r="AX228" s="523"/>
      <c r="AY228" s="523"/>
      <c r="AZ228" s="523"/>
      <c r="BA228" s="523"/>
      <c r="BB228" s="520"/>
      <c r="BC228" s="520"/>
      <c r="BD228" s="520"/>
      <c r="BE228" s="520"/>
      <c r="BF228" s="520"/>
      <c r="BG228" s="520"/>
      <c r="BH228" s="520"/>
      <c r="BI228" s="520"/>
      <c r="BJ228" s="520"/>
      <c r="BK228" s="520"/>
      <c r="BL228" s="520"/>
      <c r="BM228" s="520"/>
      <c r="BN228" s="520"/>
      <c r="BO228" s="520"/>
      <c r="BP228" s="520"/>
      <c r="BQ228" s="520"/>
      <c r="BR228" s="520"/>
      <c r="BS228" s="519"/>
      <c r="BT228" s="519"/>
      <c r="BU228" s="519"/>
      <c r="BV228" s="519"/>
      <c r="BW228" s="519"/>
      <c r="BX228" s="519"/>
      <c r="BY228" s="519"/>
      <c r="BZ228" s="519"/>
      <c r="CA228" s="519"/>
      <c r="CB228" s="519"/>
      <c r="CC228" s="519"/>
      <c r="CD228" s="519"/>
      <c r="CE228" s="519"/>
      <c r="CF228" s="519"/>
      <c r="CG228" s="524"/>
    </row>
    <row r="229" spans="1:85" ht="15.75" hidden="1" customHeight="1">
      <c r="A229" s="619"/>
      <c r="B229" s="525"/>
      <c r="C229" s="524"/>
      <c r="D229" s="524"/>
      <c r="E229" s="524"/>
      <c r="F229" s="520"/>
      <c r="G229" s="520"/>
      <c r="H229" s="520"/>
      <c r="I229" s="520"/>
      <c r="J229" s="520"/>
      <c r="K229" s="520"/>
      <c r="L229" s="1066"/>
      <c r="M229" s="1066"/>
      <c r="N229" s="1066"/>
      <c r="O229" s="1066"/>
      <c r="P229" s="520"/>
      <c r="Q229" s="520"/>
      <c r="R229" s="520"/>
      <c r="S229" s="520"/>
      <c r="T229" s="523"/>
      <c r="U229" s="523"/>
      <c r="V229" s="523"/>
      <c r="W229" s="520"/>
      <c r="X229" s="520"/>
      <c r="Y229" s="520"/>
      <c r="Z229" s="520"/>
      <c r="AA229" s="520"/>
      <c r="AB229" s="520"/>
      <c r="AC229" s="520"/>
      <c r="AD229" s="520"/>
      <c r="AE229" s="520"/>
      <c r="AF229" s="520"/>
      <c r="AG229" s="520"/>
      <c r="AH229" s="520"/>
      <c r="AI229" s="520"/>
      <c r="AJ229" s="520"/>
      <c r="AK229" s="520"/>
      <c r="AL229" s="520"/>
      <c r="AM229" s="520"/>
      <c r="AN229" s="520"/>
      <c r="AO229" s="520"/>
      <c r="AP229" s="520"/>
      <c r="AQ229" s="520"/>
      <c r="AR229" s="520"/>
      <c r="AS229" s="520"/>
      <c r="AT229" s="520"/>
      <c r="AU229" s="520"/>
      <c r="AV229" s="523"/>
      <c r="AW229" s="523"/>
      <c r="AX229" s="523"/>
      <c r="AY229" s="523"/>
      <c r="AZ229" s="523"/>
      <c r="BA229" s="523"/>
      <c r="BB229" s="520"/>
      <c r="BC229" s="520"/>
      <c r="BD229" s="520"/>
      <c r="BE229" s="520"/>
      <c r="BF229" s="520"/>
      <c r="BG229" s="520"/>
      <c r="BH229" s="520"/>
      <c r="BI229" s="520"/>
      <c r="BJ229" s="520"/>
      <c r="BK229" s="520"/>
      <c r="BL229" s="520"/>
      <c r="BM229" s="520"/>
      <c r="BN229" s="520"/>
      <c r="BO229" s="520"/>
      <c r="BP229" s="520"/>
      <c r="BQ229" s="520"/>
      <c r="BR229" s="520"/>
      <c r="BS229" s="519"/>
      <c r="BT229" s="519"/>
      <c r="BU229" s="519"/>
      <c r="BV229" s="519"/>
      <c r="BW229" s="519"/>
      <c r="BX229" s="519"/>
      <c r="BY229" s="519"/>
      <c r="BZ229" s="519"/>
      <c r="CA229" s="519"/>
      <c r="CB229" s="519"/>
      <c r="CC229" s="519"/>
      <c r="CD229" s="519"/>
      <c r="CE229" s="519"/>
      <c r="CF229" s="519"/>
      <c r="CG229" s="524"/>
    </row>
    <row r="230" spans="1:85" ht="15.75" hidden="1" customHeight="1">
      <c r="A230" s="619"/>
      <c r="B230" s="525"/>
      <c r="C230" s="524"/>
      <c r="D230" s="524"/>
      <c r="E230" s="524"/>
      <c r="F230" s="520"/>
      <c r="G230" s="520"/>
      <c r="H230" s="520"/>
      <c r="I230" s="520"/>
      <c r="J230" s="520"/>
      <c r="K230" s="520"/>
      <c r="L230" s="1066"/>
      <c r="M230" s="1066"/>
      <c r="N230" s="1066"/>
      <c r="O230" s="1066"/>
      <c r="P230" s="520"/>
      <c r="Q230" s="520"/>
      <c r="R230" s="520"/>
      <c r="S230" s="520"/>
      <c r="T230" s="523"/>
      <c r="U230" s="523"/>
      <c r="V230" s="523"/>
      <c r="W230" s="520"/>
      <c r="X230" s="520"/>
      <c r="Y230" s="520"/>
      <c r="Z230" s="520"/>
      <c r="AA230" s="520"/>
      <c r="AB230" s="520"/>
      <c r="AC230" s="520"/>
      <c r="AD230" s="520"/>
      <c r="AE230" s="520"/>
      <c r="AF230" s="520"/>
      <c r="AG230" s="520"/>
      <c r="AH230" s="520"/>
      <c r="AI230" s="520"/>
      <c r="AJ230" s="520"/>
      <c r="AK230" s="520"/>
      <c r="AL230" s="520"/>
      <c r="AM230" s="520"/>
      <c r="AN230" s="520"/>
      <c r="AO230" s="520"/>
      <c r="AP230" s="520"/>
      <c r="AQ230" s="520"/>
      <c r="AR230" s="520"/>
      <c r="AS230" s="520"/>
      <c r="AT230" s="520"/>
      <c r="AU230" s="520"/>
      <c r="AV230" s="523"/>
      <c r="AW230" s="523"/>
      <c r="AX230" s="523"/>
      <c r="AY230" s="523"/>
      <c r="AZ230" s="523"/>
      <c r="BA230" s="523"/>
      <c r="BB230" s="520"/>
      <c r="BC230" s="520"/>
      <c r="BD230" s="520"/>
      <c r="BE230" s="520"/>
      <c r="BF230" s="520"/>
      <c r="BG230" s="520"/>
      <c r="BH230" s="520"/>
      <c r="BI230" s="520"/>
      <c r="BJ230" s="520"/>
      <c r="BK230" s="520"/>
      <c r="BL230" s="520"/>
      <c r="BM230" s="520"/>
      <c r="BN230" s="520"/>
      <c r="BO230" s="520"/>
      <c r="BP230" s="520"/>
      <c r="BQ230" s="520"/>
      <c r="BR230" s="520"/>
      <c r="BS230" s="519"/>
      <c r="BT230" s="519"/>
      <c r="BU230" s="519"/>
      <c r="BV230" s="519"/>
      <c r="BW230" s="519"/>
      <c r="BX230" s="519"/>
      <c r="BY230" s="519"/>
      <c r="BZ230" s="519"/>
      <c r="CA230" s="519"/>
      <c r="CB230" s="519"/>
      <c r="CC230" s="519"/>
      <c r="CD230" s="519"/>
      <c r="CE230" s="519"/>
      <c r="CF230" s="519"/>
      <c r="CG230" s="524"/>
    </row>
    <row r="231" spans="1:85" ht="15.75" hidden="1" customHeight="1">
      <c r="A231" s="619"/>
      <c r="B231" s="525"/>
      <c r="C231" s="524"/>
      <c r="D231" s="524"/>
      <c r="E231" s="524"/>
      <c r="F231" s="520"/>
      <c r="G231" s="520"/>
      <c r="H231" s="520"/>
      <c r="I231" s="520"/>
      <c r="J231" s="520"/>
      <c r="K231" s="520"/>
      <c r="L231" s="1066"/>
      <c r="M231" s="1066"/>
      <c r="N231" s="1066"/>
      <c r="O231" s="1066"/>
      <c r="P231" s="520"/>
      <c r="Q231" s="520"/>
      <c r="R231" s="520"/>
      <c r="S231" s="520"/>
      <c r="T231" s="523"/>
      <c r="U231" s="523"/>
      <c r="V231" s="523"/>
      <c r="W231" s="520"/>
      <c r="X231" s="520"/>
      <c r="Y231" s="520"/>
      <c r="Z231" s="520"/>
      <c r="AA231" s="520"/>
      <c r="AB231" s="520"/>
      <c r="AC231" s="520"/>
      <c r="AD231" s="520"/>
      <c r="AE231" s="520"/>
      <c r="AF231" s="520"/>
      <c r="AG231" s="520"/>
      <c r="AH231" s="520"/>
      <c r="AI231" s="520"/>
      <c r="AJ231" s="520"/>
      <c r="AK231" s="520"/>
      <c r="AL231" s="520"/>
      <c r="AM231" s="520"/>
      <c r="AN231" s="520"/>
      <c r="AO231" s="520"/>
      <c r="AP231" s="520"/>
      <c r="AQ231" s="520"/>
      <c r="AR231" s="520"/>
      <c r="AS231" s="520"/>
      <c r="AT231" s="520"/>
      <c r="AU231" s="520"/>
      <c r="AV231" s="523"/>
      <c r="AW231" s="523"/>
      <c r="AX231" s="523"/>
      <c r="AY231" s="523"/>
      <c r="AZ231" s="523"/>
      <c r="BA231" s="523"/>
      <c r="BB231" s="520"/>
      <c r="BC231" s="520"/>
      <c r="BD231" s="520"/>
      <c r="BE231" s="520"/>
      <c r="BF231" s="520"/>
      <c r="BG231" s="520"/>
      <c r="BH231" s="520"/>
      <c r="BI231" s="520"/>
      <c r="BJ231" s="520"/>
      <c r="BK231" s="520"/>
      <c r="BL231" s="520"/>
      <c r="BM231" s="520"/>
      <c r="BN231" s="520"/>
      <c r="BO231" s="520"/>
      <c r="BP231" s="520"/>
      <c r="BQ231" s="520"/>
      <c r="BR231" s="520"/>
      <c r="BS231" s="519"/>
      <c r="BT231" s="519"/>
      <c r="BU231" s="519"/>
      <c r="BV231" s="519"/>
      <c r="BW231" s="519"/>
      <c r="BX231" s="519"/>
      <c r="BY231" s="519"/>
      <c r="BZ231" s="519"/>
      <c r="CA231" s="519"/>
      <c r="CB231" s="519"/>
      <c r="CC231" s="519"/>
      <c r="CD231" s="519"/>
      <c r="CE231" s="519"/>
      <c r="CF231" s="519"/>
      <c r="CG231" s="524"/>
    </row>
    <row r="232" spans="1:85" ht="15.75" hidden="1" customHeight="1">
      <c r="A232" s="619"/>
      <c r="B232" s="525"/>
      <c r="C232" s="524"/>
      <c r="D232" s="524"/>
      <c r="E232" s="524"/>
      <c r="F232" s="520"/>
      <c r="G232" s="520"/>
      <c r="H232" s="520"/>
      <c r="I232" s="520"/>
      <c r="J232" s="520"/>
      <c r="K232" s="520"/>
      <c r="L232" s="1066"/>
      <c r="M232" s="1066"/>
      <c r="N232" s="1066"/>
      <c r="O232" s="1066"/>
      <c r="P232" s="520"/>
      <c r="Q232" s="520"/>
      <c r="R232" s="520"/>
      <c r="S232" s="520"/>
      <c r="T232" s="523"/>
      <c r="U232" s="523"/>
      <c r="V232" s="523"/>
      <c r="W232" s="520"/>
      <c r="X232" s="520"/>
      <c r="Y232" s="520"/>
      <c r="Z232" s="520"/>
      <c r="AA232" s="520"/>
      <c r="AB232" s="520"/>
      <c r="AC232" s="520"/>
      <c r="AD232" s="520"/>
      <c r="AE232" s="520"/>
      <c r="AF232" s="520"/>
      <c r="AG232" s="520"/>
      <c r="AH232" s="520"/>
      <c r="AI232" s="520"/>
      <c r="AJ232" s="520"/>
      <c r="AK232" s="520"/>
      <c r="AL232" s="520"/>
      <c r="AM232" s="520"/>
      <c r="AN232" s="520"/>
      <c r="AO232" s="520"/>
      <c r="AP232" s="520"/>
      <c r="AQ232" s="520"/>
      <c r="AR232" s="520"/>
      <c r="AS232" s="520"/>
      <c r="AT232" s="520"/>
      <c r="AU232" s="520"/>
      <c r="AV232" s="523"/>
      <c r="AW232" s="523"/>
      <c r="AX232" s="523"/>
      <c r="AY232" s="523"/>
      <c r="AZ232" s="523"/>
      <c r="BA232" s="523"/>
      <c r="BB232" s="520"/>
      <c r="BC232" s="520"/>
      <c r="BD232" s="520"/>
      <c r="BE232" s="520"/>
      <c r="BF232" s="520"/>
      <c r="BG232" s="520"/>
      <c r="BH232" s="520"/>
      <c r="BI232" s="520"/>
      <c r="BJ232" s="520"/>
      <c r="BK232" s="520"/>
      <c r="BL232" s="520"/>
      <c r="BM232" s="520"/>
      <c r="BN232" s="520"/>
      <c r="BO232" s="520"/>
      <c r="BP232" s="520"/>
      <c r="BQ232" s="520"/>
      <c r="BR232" s="520"/>
      <c r="BS232" s="519"/>
      <c r="BT232" s="519"/>
      <c r="BU232" s="519"/>
      <c r="BV232" s="519"/>
      <c r="BW232" s="519"/>
      <c r="BX232" s="519"/>
      <c r="BY232" s="519"/>
      <c r="BZ232" s="519"/>
      <c r="CA232" s="519"/>
      <c r="CB232" s="519"/>
      <c r="CC232" s="519"/>
      <c r="CD232" s="519"/>
      <c r="CE232" s="519"/>
      <c r="CF232" s="519"/>
      <c r="CG232" s="524"/>
    </row>
    <row r="233" spans="1:85" ht="15.75" hidden="1" customHeight="1">
      <c r="A233" s="617"/>
      <c r="B233" s="525"/>
      <c r="C233" s="524"/>
      <c r="D233" s="524"/>
      <c r="E233" s="524"/>
      <c r="F233" s="520"/>
      <c r="G233" s="520"/>
      <c r="H233" s="520"/>
      <c r="I233" s="520"/>
      <c r="J233" s="520"/>
      <c r="K233" s="520"/>
      <c r="L233" s="1066"/>
      <c r="M233" s="1066"/>
      <c r="N233" s="1066"/>
      <c r="O233" s="1066"/>
      <c r="P233" s="520"/>
      <c r="Q233" s="520"/>
      <c r="R233" s="520"/>
      <c r="S233" s="520"/>
      <c r="T233" s="523"/>
      <c r="U233" s="523"/>
      <c r="V233" s="523"/>
      <c r="W233" s="520"/>
      <c r="X233" s="520"/>
      <c r="Y233" s="520"/>
      <c r="Z233" s="520"/>
      <c r="AA233" s="520"/>
      <c r="AB233" s="520"/>
      <c r="AC233" s="520"/>
      <c r="AD233" s="520"/>
      <c r="AE233" s="520"/>
      <c r="AF233" s="520"/>
      <c r="AG233" s="520"/>
      <c r="AH233" s="520"/>
      <c r="AI233" s="520"/>
      <c r="AJ233" s="520"/>
      <c r="AK233" s="520"/>
      <c r="AL233" s="520"/>
      <c r="AM233" s="520"/>
      <c r="AN233" s="520"/>
      <c r="AO233" s="520"/>
      <c r="AP233" s="520"/>
      <c r="AQ233" s="520"/>
      <c r="AR233" s="520"/>
      <c r="AS233" s="520"/>
      <c r="AT233" s="520"/>
      <c r="AU233" s="520"/>
      <c r="AV233" s="523"/>
      <c r="AW233" s="523"/>
      <c r="AX233" s="523"/>
      <c r="AY233" s="523"/>
      <c r="AZ233" s="523"/>
      <c r="BA233" s="523"/>
      <c r="BB233" s="520"/>
      <c r="BC233" s="520"/>
      <c r="BD233" s="520"/>
      <c r="BE233" s="520"/>
      <c r="BF233" s="520"/>
      <c r="BG233" s="520"/>
      <c r="BH233" s="520"/>
      <c r="BI233" s="520"/>
      <c r="BJ233" s="520"/>
      <c r="BK233" s="520"/>
      <c r="BL233" s="520"/>
      <c r="BM233" s="520"/>
      <c r="BN233" s="520"/>
      <c r="BO233" s="520"/>
      <c r="BP233" s="520"/>
      <c r="BQ233" s="520"/>
      <c r="BR233" s="520"/>
      <c r="BS233" s="519"/>
      <c r="BT233" s="519"/>
      <c r="BU233" s="519"/>
      <c r="BV233" s="519"/>
      <c r="BW233" s="519"/>
      <c r="BX233" s="519"/>
      <c r="BY233" s="519"/>
      <c r="BZ233" s="519"/>
      <c r="CA233" s="519"/>
      <c r="CB233" s="519"/>
      <c r="CC233" s="519"/>
      <c r="CD233" s="519"/>
      <c r="CE233" s="519"/>
      <c r="CF233" s="519"/>
      <c r="CG233" s="524"/>
    </row>
    <row r="234" spans="1:85" ht="15.75" hidden="1" customHeight="1">
      <c r="A234" s="617"/>
      <c r="B234" s="525"/>
      <c r="C234" s="524"/>
      <c r="D234" s="524"/>
      <c r="E234" s="524"/>
      <c r="F234" s="520"/>
      <c r="G234" s="520"/>
      <c r="H234" s="520"/>
      <c r="I234" s="520"/>
      <c r="J234" s="520"/>
      <c r="K234" s="520"/>
      <c r="L234" s="1066"/>
      <c r="M234" s="1066"/>
      <c r="N234" s="1066"/>
      <c r="O234" s="1066"/>
      <c r="P234" s="520"/>
      <c r="Q234" s="520"/>
      <c r="R234" s="520"/>
      <c r="S234" s="520"/>
      <c r="T234" s="523"/>
      <c r="U234" s="523"/>
      <c r="V234" s="523"/>
      <c r="W234" s="520"/>
      <c r="X234" s="520"/>
      <c r="Y234" s="520"/>
      <c r="Z234" s="520"/>
      <c r="AA234" s="520"/>
      <c r="AB234" s="520"/>
      <c r="AC234" s="520"/>
      <c r="AD234" s="520"/>
      <c r="AE234" s="520"/>
      <c r="AF234" s="520"/>
      <c r="AG234" s="520"/>
      <c r="AH234" s="520"/>
      <c r="AI234" s="520"/>
      <c r="AJ234" s="520"/>
      <c r="AK234" s="520"/>
      <c r="AL234" s="520"/>
      <c r="AM234" s="520"/>
      <c r="AN234" s="520"/>
      <c r="AO234" s="520"/>
      <c r="AP234" s="520"/>
      <c r="AQ234" s="520"/>
      <c r="AR234" s="520"/>
      <c r="AS234" s="520"/>
      <c r="AT234" s="520"/>
      <c r="AU234" s="520"/>
      <c r="AV234" s="523"/>
      <c r="AW234" s="523"/>
      <c r="AX234" s="523"/>
      <c r="AY234" s="523"/>
      <c r="AZ234" s="523"/>
      <c r="BA234" s="523"/>
      <c r="BB234" s="520"/>
      <c r="BC234" s="520"/>
      <c r="BD234" s="520"/>
      <c r="BE234" s="520"/>
      <c r="BF234" s="520"/>
      <c r="BG234" s="520"/>
      <c r="BH234" s="520"/>
      <c r="BI234" s="520"/>
      <c r="BJ234" s="520"/>
      <c r="BK234" s="520"/>
      <c r="BL234" s="520"/>
      <c r="BM234" s="520"/>
      <c r="BN234" s="520"/>
      <c r="BO234" s="520"/>
      <c r="BP234" s="520"/>
      <c r="BQ234" s="520"/>
      <c r="BR234" s="520"/>
      <c r="BS234" s="519"/>
      <c r="BT234" s="519"/>
      <c r="BU234" s="519"/>
      <c r="BV234" s="519"/>
      <c r="BW234" s="519"/>
      <c r="BX234" s="519"/>
      <c r="BY234" s="519"/>
      <c r="BZ234" s="519"/>
      <c r="CA234" s="519"/>
      <c r="CB234" s="519"/>
      <c r="CC234" s="519"/>
      <c r="CD234" s="519"/>
      <c r="CE234" s="519"/>
      <c r="CF234" s="519"/>
      <c r="CG234" s="524"/>
    </row>
    <row r="235" spans="1:85" ht="15.75" hidden="1" customHeight="1">
      <c r="A235" s="617"/>
      <c r="B235" s="525"/>
      <c r="C235" s="524"/>
      <c r="D235" s="524"/>
      <c r="E235" s="524"/>
      <c r="F235" s="520"/>
      <c r="G235" s="520"/>
      <c r="H235" s="520"/>
      <c r="I235" s="520"/>
      <c r="J235" s="520"/>
      <c r="K235" s="520"/>
      <c r="L235" s="1066"/>
      <c r="M235" s="1066"/>
      <c r="N235" s="1066"/>
      <c r="O235" s="1066"/>
      <c r="P235" s="520"/>
      <c r="Q235" s="520"/>
      <c r="R235" s="520"/>
      <c r="S235" s="520"/>
      <c r="T235" s="523"/>
      <c r="U235" s="523"/>
      <c r="V235" s="523"/>
      <c r="W235" s="520"/>
      <c r="X235" s="520"/>
      <c r="Y235" s="520"/>
      <c r="Z235" s="520"/>
      <c r="AA235" s="520"/>
      <c r="AB235" s="520"/>
      <c r="AC235" s="520"/>
      <c r="AD235" s="520"/>
      <c r="AE235" s="520"/>
      <c r="AF235" s="520"/>
      <c r="AG235" s="520"/>
      <c r="AH235" s="520"/>
      <c r="AI235" s="520"/>
      <c r="AJ235" s="520"/>
      <c r="AK235" s="520"/>
      <c r="AL235" s="520"/>
      <c r="AM235" s="520"/>
      <c r="AN235" s="520"/>
      <c r="AO235" s="520"/>
      <c r="AP235" s="520"/>
      <c r="AQ235" s="520"/>
      <c r="AR235" s="520"/>
      <c r="AS235" s="520"/>
      <c r="AT235" s="520"/>
      <c r="AU235" s="520"/>
      <c r="AV235" s="523"/>
      <c r="AW235" s="523"/>
      <c r="AX235" s="523"/>
      <c r="AY235" s="523"/>
      <c r="AZ235" s="523"/>
      <c r="BA235" s="523"/>
      <c r="BB235" s="520"/>
      <c r="BC235" s="520"/>
      <c r="BD235" s="520"/>
      <c r="BE235" s="520"/>
      <c r="BF235" s="520"/>
      <c r="BG235" s="520"/>
      <c r="BH235" s="520"/>
      <c r="BI235" s="520"/>
      <c r="BJ235" s="520"/>
      <c r="BK235" s="520"/>
      <c r="BL235" s="520"/>
      <c r="BM235" s="520"/>
      <c r="BN235" s="520"/>
      <c r="BO235" s="520"/>
      <c r="BP235" s="520"/>
      <c r="BQ235" s="520"/>
      <c r="BR235" s="520"/>
      <c r="BS235" s="519"/>
      <c r="BT235" s="519"/>
      <c r="BU235" s="519"/>
      <c r="BV235" s="519"/>
      <c r="BW235" s="519"/>
      <c r="BX235" s="519"/>
      <c r="BY235" s="519"/>
      <c r="BZ235" s="519"/>
      <c r="CA235" s="519"/>
      <c r="CB235" s="519"/>
      <c r="CC235" s="519"/>
      <c r="CD235" s="519"/>
      <c r="CE235" s="519"/>
      <c r="CF235" s="519"/>
      <c r="CG235" s="524"/>
    </row>
    <row r="236" spans="1:85" ht="15.75" hidden="1" customHeight="1">
      <c r="A236" s="617"/>
      <c r="B236" s="525"/>
      <c r="C236" s="524"/>
      <c r="D236" s="524"/>
      <c r="E236" s="524"/>
      <c r="F236" s="520"/>
      <c r="G236" s="520"/>
      <c r="H236" s="520"/>
      <c r="I236" s="520"/>
      <c r="J236" s="520"/>
      <c r="K236" s="520"/>
      <c r="L236" s="1066"/>
      <c r="M236" s="1066"/>
      <c r="N236" s="1066"/>
      <c r="O236" s="1066"/>
      <c r="P236" s="520"/>
      <c r="Q236" s="520"/>
      <c r="R236" s="520"/>
      <c r="S236" s="520"/>
      <c r="T236" s="523"/>
      <c r="U236" s="523"/>
      <c r="V236" s="523"/>
      <c r="W236" s="520"/>
      <c r="X236" s="520"/>
      <c r="Y236" s="520"/>
      <c r="Z236" s="520"/>
      <c r="AA236" s="520"/>
      <c r="AB236" s="520"/>
      <c r="AC236" s="520"/>
      <c r="AD236" s="520"/>
      <c r="AE236" s="520"/>
      <c r="AF236" s="520"/>
      <c r="AG236" s="520"/>
      <c r="AH236" s="520"/>
      <c r="AI236" s="520"/>
      <c r="AJ236" s="520"/>
      <c r="AK236" s="520"/>
      <c r="AL236" s="520"/>
      <c r="AM236" s="520"/>
      <c r="AN236" s="520"/>
      <c r="AO236" s="520"/>
      <c r="AP236" s="520"/>
      <c r="AQ236" s="520"/>
      <c r="AR236" s="520"/>
      <c r="AS236" s="520"/>
      <c r="AT236" s="520"/>
      <c r="AU236" s="520"/>
      <c r="AV236" s="523"/>
      <c r="AW236" s="523"/>
      <c r="AX236" s="523"/>
      <c r="AY236" s="523"/>
      <c r="AZ236" s="523"/>
      <c r="BA236" s="523"/>
      <c r="BB236" s="520"/>
      <c r="BC236" s="520"/>
      <c r="BD236" s="520"/>
      <c r="BE236" s="520"/>
      <c r="BF236" s="520"/>
      <c r="BG236" s="520"/>
      <c r="BH236" s="520"/>
      <c r="BI236" s="520"/>
      <c r="BJ236" s="520"/>
      <c r="BK236" s="520"/>
      <c r="BL236" s="520"/>
      <c r="BM236" s="520"/>
      <c r="BN236" s="520"/>
      <c r="BO236" s="520"/>
      <c r="BP236" s="520"/>
      <c r="BQ236" s="520"/>
      <c r="BR236" s="520"/>
      <c r="BS236" s="519"/>
      <c r="BT236" s="519"/>
      <c r="BU236" s="519"/>
      <c r="BV236" s="519"/>
      <c r="BW236" s="519"/>
      <c r="BX236" s="519"/>
      <c r="BY236" s="519"/>
      <c r="BZ236" s="519"/>
      <c r="CA236" s="519"/>
      <c r="CB236" s="519"/>
      <c r="CC236" s="519"/>
      <c r="CD236" s="519"/>
      <c r="CE236" s="519"/>
      <c r="CF236" s="519"/>
      <c r="CG236" s="524"/>
    </row>
    <row r="237" spans="1:85" ht="15.75" hidden="1" customHeight="1">
      <c r="A237" s="617"/>
      <c r="B237" s="525"/>
      <c r="C237" s="524"/>
      <c r="D237" s="524"/>
      <c r="E237" s="524"/>
      <c r="F237" s="520"/>
      <c r="G237" s="520"/>
      <c r="H237" s="520"/>
      <c r="I237" s="520"/>
      <c r="J237" s="520"/>
      <c r="K237" s="520"/>
      <c r="L237" s="1066"/>
      <c r="M237" s="1066"/>
      <c r="N237" s="1066"/>
      <c r="O237" s="1066"/>
      <c r="P237" s="520"/>
      <c r="Q237" s="520"/>
      <c r="R237" s="520"/>
      <c r="S237" s="520"/>
      <c r="T237" s="523"/>
      <c r="U237" s="523"/>
      <c r="V237" s="523"/>
      <c r="W237" s="520"/>
      <c r="X237" s="520"/>
      <c r="Y237" s="520"/>
      <c r="Z237" s="520"/>
      <c r="AA237" s="520"/>
      <c r="AB237" s="520"/>
      <c r="AC237" s="520"/>
      <c r="AD237" s="520"/>
      <c r="AE237" s="520"/>
      <c r="AF237" s="520"/>
      <c r="AG237" s="520"/>
      <c r="AH237" s="520"/>
      <c r="AI237" s="520"/>
      <c r="AJ237" s="520"/>
      <c r="AK237" s="520"/>
      <c r="AL237" s="520"/>
      <c r="AM237" s="520"/>
      <c r="AN237" s="520"/>
      <c r="AO237" s="520"/>
      <c r="AP237" s="520"/>
      <c r="AQ237" s="520"/>
      <c r="AR237" s="520"/>
      <c r="AS237" s="520"/>
      <c r="AT237" s="520"/>
      <c r="AU237" s="520"/>
      <c r="AV237" s="523"/>
      <c r="AW237" s="523"/>
      <c r="AX237" s="523"/>
      <c r="AY237" s="523"/>
      <c r="AZ237" s="523"/>
      <c r="BA237" s="523"/>
      <c r="BB237" s="520"/>
      <c r="BC237" s="520"/>
      <c r="BD237" s="520"/>
      <c r="BE237" s="520"/>
      <c r="BF237" s="520"/>
      <c r="BG237" s="520"/>
      <c r="BH237" s="520"/>
      <c r="BI237" s="520"/>
      <c r="BJ237" s="520"/>
      <c r="BK237" s="520"/>
      <c r="BL237" s="520"/>
      <c r="BM237" s="520"/>
      <c r="BN237" s="520"/>
      <c r="BO237" s="520"/>
      <c r="BP237" s="520"/>
      <c r="BQ237" s="520"/>
      <c r="BR237" s="520"/>
      <c r="BS237" s="519"/>
      <c r="BT237" s="519"/>
      <c r="BU237" s="519"/>
      <c r="BV237" s="519"/>
      <c r="BW237" s="519"/>
      <c r="BX237" s="519"/>
      <c r="BY237" s="519"/>
      <c r="BZ237" s="519"/>
      <c r="CA237" s="519"/>
      <c r="CB237" s="519"/>
      <c r="CC237" s="519"/>
      <c r="CD237" s="519"/>
      <c r="CE237" s="519"/>
      <c r="CF237" s="519"/>
      <c r="CG237" s="524"/>
    </row>
    <row r="238" spans="1:85" ht="15.75" hidden="1" customHeight="1">
      <c r="A238" s="617"/>
      <c r="B238" s="525"/>
      <c r="C238" s="524"/>
      <c r="D238" s="524"/>
      <c r="E238" s="524"/>
      <c r="F238" s="520"/>
      <c r="G238" s="520"/>
      <c r="H238" s="520"/>
      <c r="I238" s="520"/>
      <c r="J238" s="520"/>
      <c r="K238" s="520"/>
      <c r="L238" s="1066"/>
      <c r="M238" s="1066"/>
      <c r="N238" s="1066"/>
      <c r="O238" s="1066"/>
      <c r="P238" s="520"/>
      <c r="Q238" s="520"/>
      <c r="R238" s="520"/>
      <c r="S238" s="520"/>
      <c r="T238" s="523"/>
      <c r="U238" s="523"/>
      <c r="V238" s="523"/>
      <c r="W238" s="520"/>
      <c r="X238" s="520"/>
      <c r="Y238" s="520"/>
      <c r="Z238" s="520"/>
      <c r="AA238" s="520"/>
      <c r="AB238" s="520"/>
      <c r="AC238" s="520"/>
      <c r="AD238" s="520"/>
      <c r="AE238" s="520"/>
      <c r="AF238" s="520"/>
      <c r="AG238" s="520"/>
      <c r="AH238" s="520"/>
      <c r="AI238" s="520"/>
      <c r="AJ238" s="520"/>
      <c r="AK238" s="520"/>
      <c r="AL238" s="520"/>
      <c r="AM238" s="520"/>
      <c r="AN238" s="520"/>
      <c r="AO238" s="520"/>
      <c r="AP238" s="520"/>
      <c r="AQ238" s="520"/>
      <c r="AR238" s="520"/>
      <c r="AS238" s="520"/>
      <c r="AT238" s="520"/>
      <c r="AU238" s="520"/>
      <c r="AV238" s="523"/>
      <c r="AW238" s="523"/>
      <c r="AX238" s="523"/>
      <c r="AY238" s="523"/>
      <c r="AZ238" s="523"/>
      <c r="BA238" s="523"/>
      <c r="BB238" s="520"/>
      <c r="BC238" s="520"/>
      <c r="BD238" s="520"/>
      <c r="BE238" s="520"/>
      <c r="BF238" s="520"/>
      <c r="BG238" s="520"/>
      <c r="BH238" s="520"/>
      <c r="BI238" s="520"/>
      <c r="BJ238" s="520"/>
      <c r="BK238" s="520"/>
      <c r="BL238" s="520"/>
      <c r="BM238" s="520"/>
      <c r="BN238" s="520"/>
      <c r="BO238" s="520"/>
      <c r="BP238" s="520"/>
      <c r="BQ238" s="520"/>
      <c r="BR238" s="520"/>
      <c r="BS238" s="519"/>
      <c r="BT238" s="519"/>
      <c r="BU238" s="519"/>
      <c r="BV238" s="519"/>
      <c r="BW238" s="519"/>
      <c r="BX238" s="519"/>
      <c r="BY238" s="519"/>
      <c r="BZ238" s="519"/>
      <c r="CA238" s="519"/>
      <c r="CB238" s="519"/>
      <c r="CC238" s="519"/>
      <c r="CD238" s="519"/>
      <c r="CE238" s="519"/>
      <c r="CF238" s="519"/>
      <c r="CG238" s="524"/>
    </row>
    <row r="239" spans="1:85" ht="15.75" hidden="1" customHeight="1">
      <c r="A239" s="617"/>
      <c r="B239" s="525"/>
      <c r="C239" s="524"/>
      <c r="D239" s="524"/>
      <c r="E239" s="524"/>
      <c r="F239" s="520"/>
      <c r="G239" s="520"/>
      <c r="H239" s="520"/>
      <c r="I239" s="520"/>
      <c r="J239" s="520"/>
      <c r="K239" s="520"/>
      <c r="L239" s="1066"/>
      <c r="M239" s="1066"/>
      <c r="N239" s="1066"/>
      <c r="O239" s="1066"/>
      <c r="P239" s="520"/>
      <c r="Q239" s="520"/>
      <c r="R239" s="520"/>
      <c r="S239" s="520"/>
      <c r="T239" s="523"/>
      <c r="U239" s="523"/>
      <c r="V239" s="523"/>
      <c r="W239" s="520"/>
      <c r="X239" s="520"/>
      <c r="Y239" s="520"/>
      <c r="Z239" s="520"/>
      <c r="AA239" s="520"/>
      <c r="AB239" s="520"/>
      <c r="AC239" s="520"/>
      <c r="AD239" s="520"/>
      <c r="AE239" s="520"/>
      <c r="AF239" s="520"/>
      <c r="AG239" s="520"/>
      <c r="AH239" s="520"/>
      <c r="AI239" s="520"/>
      <c r="AJ239" s="520"/>
      <c r="AK239" s="520"/>
      <c r="AL239" s="520"/>
      <c r="AM239" s="520"/>
      <c r="AN239" s="520"/>
      <c r="AO239" s="520"/>
      <c r="AP239" s="520"/>
      <c r="AQ239" s="520"/>
      <c r="AR239" s="520"/>
      <c r="AS239" s="520"/>
      <c r="AT239" s="520"/>
      <c r="AU239" s="520"/>
      <c r="AV239" s="523"/>
      <c r="AW239" s="523"/>
      <c r="AX239" s="523"/>
      <c r="AY239" s="523"/>
      <c r="AZ239" s="523"/>
      <c r="BA239" s="523"/>
      <c r="BB239" s="520"/>
      <c r="BC239" s="520"/>
      <c r="BD239" s="520"/>
      <c r="BE239" s="520"/>
      <c r="BF239" s="520"/>
      <c r="BG239" s="520"/>
      <c r="BH239" s="520"/>
      <c r="BI239" s="520"/>
      <c r="BJ239" s="520"/>
      <c r="BK239" s="520"/>
      <c r="BL239" s="520"/>
      <c r="BM239" s="520"/>
      <c r="BN239" s="520"/>
      <c r="BO239" s="520"/>
      <c r="BP239" s="520"/>
      <c r="BQ239" s="520"/>
      <c r="BR239" s="520"/>
      <c r="BS239" s="519"/>
      <c r="BT239" s="519"/>
      <c r="BU239" s="519"/>
      <c r="BV239" s="519"/>
      <c r="BW239" s="519"/>
      <c r="BX239" s="519"/>
      <c r="BY239" s="519"/>
      <c r="BZ239" s="519"/>
      <c r="CA239" s="519"/>
      <c r="CB239" s="519"/>
      <c r="CC239" s="519"/>
      <c r="CD239" s="519"/>
      <c r="CE239" s="519"/>
      <c r="CF239" s="519"/>
      <c r="CG239" s="524"/>
    </row>
    <row r="240" spans="1:85" ht="15.75" hidden="1" customHeight="1">
      <c r="A240" s="617"/>
      <c r="B240" s="525"/>
      <c r="C240" s="524"/>
      <c r="D240" s="524"/>
      <c r="E240" s="524"/>
      <c r="F240" s="520"/>
      <c r="G240" s="520"/>
      <c r="H240" s="520"/>
      <c r="I240" s="520"/>
      <c r="J240" s="520"/>
      <c r="K240" s="520"/>
      <c r="L240" s="1066"/>
      <c r="M240" s="1066"/>
      <c r="N240" s="1066"/>
      <c r="O240" s="1066"/>
      <c r="P240" s="520"/>
      <c r="Q240" s="520"/>
      <c r="R240" s="520"/>
      <c r="S240" s="520"/>
      <c r="T240" s="523"/>
      <c r="U240" s="523"/>
      <c r="V240" s="523"/>
      <c r="W240" s="520"/>
      <c r="X240" s="520"/>
      <c r="Y240" s="520"/>
      <c r="Z240" s="520"/>
      <c r="AA240" s="520"/>
      <c r="AB240" s="520"/>
      <c r="AC240" s="520"/>
      <c r="AD240" s="520"/>
      <c r="AE240" s="520"/>
      <c r="AF240" s="520"/>
      <c r="AG240" s="520"/>
      <c r="AH240" s="520"/>
      <c r="AI240" s="520"/>
      <c r="AJ240" s="520"/>
      <c r="AK240" s="520"/>
      <c r="AL240" s="520"/>
      <c r="AM240" s="520"/>
      <c r="AN240" s="520"/>
      <c r="AO240" s="520"/>
      <c r="AP240" s="520"/>
      <c r="AQ240" s="520"/>
      <c r="AR240" s="520"/>
      <c r="AS240" s="520"/>
      <c r="AT240" s="520"/>
      <c r="AU240" s="520"/>
      <c r="AV240" s="523"/>
      <c r="AW240" s="523"/>
      <c r="AX240" s="523"/>
      <c r="AY240" s="523"/>
      <c r="AZ240" s="523"/>
      <c r="BA240" s="523"/>
      <c r="BB240" s="520"/>
      <c r="BC240" s="520"/>
      <c r="BD240" s="520"/>
      <c r="BE240" s="520"/>
      <c r="BF240" s="520"/>
      <c r="BG240" s="520"/>
      <c r="BH240" s="520"/>
      <c r="BI240" s="520"/>
      <c r="BJ240" s="520"/>
      <c r="BK240" s="520"/>
      <c r="BL240" s="520"/>
      <c r="BM240" s="520"/>
      <c r="BN240" s="520"/>
      <c r="BO240" s="520"/>
      <c r="BP240" s="520"/>
      <c r="BQ240" s="520"/>
      <c r="BR240" s="520"/>
      <c r="BS240" s="519"/>
      <c r="BT240" s="519"/>
      <c r="BU240" s="519"/>
      <c r="BV240" s="519"/>
      <c r="BW240" s="519"/>
      <c r="BX240" s="519"/>
      <c r="BY240" s="519"/>
      <c r="BZ240" s="519"/>
      <c r="CA240" s="519"/>
      <c r="CB240" s="519"/>
      <c r="CC240" s="519"/>
      <c r="CD240" s="519"/>
      <c r="CE240" s="519"/>
      <c r="CF240" s="519"/>
      <c r="CG240" s="524"/>
    </row>
    <row r="241" spans="1:85" ht="15.75" hidden="1" customHeight="1">
      <c r="A241" s="617"/>
      <c r="B241" s="525"/>
      <c r="C241" s="524"/>
      <c r="D241" s="524"/>
      <c r="E241" s="524"/>
      <c r="F241" s="520"/>
      <c r="G241" s="520"/>
      <c r="H241" s="520"/>
      <c r="I241" s="520"/>
      <c r="J241" s="520"/>
      <c r="K241" s="520"/>
      <c r="L241" s="1066"/>
      <c r="M241" s="1066"/>
      <c r="N241" s="1066"/>
      <c r="O241" s="1066"/>
      <c r="P241" s="520"/>
      <c r="Q241" s="520"/>
      <c r="R241" s="520"/>
      <c r="S241" s="520"/>
      <c r="T241" s="523"/>
      <c r="U241" s="523"/>
      <c r="V241" s="523"/>
      <c r="W241" s="520"/>
      <c r="X241" s="520"/>
      <c r="Y241" s="520"/>
      <c r="Z241" s="520"/>
      <c r="AA241" s="520"/>
      <c r="AB241" s="520"/>
      <c r="AC241" s="520"/>
      <c r="AD241" s="520"/>
      <c r="AE241" s="520"/>
      <c r="AF241" s="520"/>
      <c r="AG241" s="520"/>
      <c r="AH241" s="520"/>
      <c r="AI241" s="520"/>
      <c r="AJ241" s="520"/>
      <c r="AK241" s="520"/>
      <c r="AL241" s="520"/>
      <c r="AM241" s="520"/>
      <c r="AN241" s="520"/>
      <c r="AO241" s="520"/>
      <c r="AP241" s="520"/>
      <c r="AQ241" s="520"/>
      <c r="AR241" s="520"/>
      <c r="AS241" s="520"/>
      <c r="AT241" s="520"/>
      <c r="AU241" s="520"/>
      <c r="AV241" s="523"/>
      <c r="AW241" s="523"/>
      <c r="AX241" s="523"/>
      <c r="AY241" s="523"/>
      <c r="AZ241" s="523"/>
      <c r="BA241" s="523"/>
      <c r="BB241" s="520"/>
      <c r="BC241" s="520"/>
      <c r="BD241" s="520"/>
      <c r="BE241" s="520"/>
      <c r="BF241" s="520"/>
      <c r="BG241" s="520"/>
      <c r="BH241" s="520"/>
      <c r="BI241" s="520"/>
      <c r="BJ241" s="520"/>
      <c r="BK241" s="520"/>
      <c r="BL241" s="520"/>
      <c r="BM241" s="520"/>
      <c r="BN241" s="520"/>
      <c r="BO241" s="520"/>
      <c r="BP241" s="520"/>
      <c r="BQ241" s="520"/>
      <c r="BR241" s="520"/>
      <c r="BS241" s="519"/>
      <c r="BT241" s="519"/>
      <c r="BU241" s="519"/>
      <c r="BV241" s="519"/>
      <c r="BW241" s="519"/>
      <c r="BX241" s="519"/>
      <c r="BY241" s="519"/>
      <c r="BZ241" s="519"/>
      <c r="CA241" s="519"/>
      <c r="CB241" s="519"/>
      <c r="CC241" s="519"/>
      <c r="CD241" s="519"/>
      <c r="CE241" s="519"/>
      <c r="CF241" s="519"/>
      <c r="CG241" s="524"/>
    </row>
    <row r="242" spans="1:85" ht="15.75" hidden="1" customHeight="1">
      <c r="A242" s="617"/>
      <c r="B242" s="525"/>
      <c r="C242" s="524"/>
      <c r="D242" s="524"/>
      <c r="E242" s="524"/>
      <c r="F242" s="520"/>
      <c r="G242" s="520"/>
      <c r="H242" s="520"/>
      <c r="I242" s="520"/>
      <c r="J242" s="520"/>
      <c r="K242" s="520"/>
      <c r="L242" s="1066"/>
      <c r="M242" s="1066"/>
      <c r="N242" s="1066"/>
      <c r="O242" s="1066"/>
      <c r="P242" s="520"/>
      <c r="Q242" s="520"/>
      <c r="R242" s="520"/>
      <c r="S242" s="520"/>
      <c r="T242" s="523"/>
      <c r="U242" s="523"/>
      <c r="V242" s="523"/>
      <c r="W242" s="520"/>
      <c r="X242" s="520"/>
      <c r="Y242" s="520"/>
      <c r="Z242" s="520"/>
      <c r="AA242" s="520"/>
      <c r="AB242" s="520"/>
      <c r="AC242" s="520"/>
      <c r="AD242" s="520"/>
      <c r="AE242" s="520"/>
      <c r="AF242" s="520"/>
      <c r="AG242" s="520"/>
      <c r="AH242" s="520"/>
      <c r="AI242" s="520"/>
      <c r="AJ242" s="520"/>
      <c r="AK242" s="520"/>
      <c r="AL242" s="520"/>
      <c r="AM242" s="520"/>
      <c r="AN242" s="520"/>
      <c r="AO242" s="520"/>
      <c r="AP242" s="520"/>
      <c r="AQ242" s="520"/>
      <c r="AR242" s="520"/>
      <c r="AS242" s="520"/>
      <c r="AT242" s="520"/>
      <c r="AU242" s="520"/>
      <c r="AV242" s="523"/>
      <c r="AW242" s="523"/>
      <c r="AX242" s="523"/>
      <c r="AY242" s="523"/>
      <c r="AZ242" s="523"/>
      <c r="BA242" s="523"/>
      <c r="BB242" s="520"/>
      <c r="BC242" s="520"/>
      <c r="BD242" s="520"/>
      <c r="BE242" s="520"/>
      <c r="BF242" s="520"/>
      <c r="BG242" s="520"/>
      <c r="BH242" s="520"/>
      <c r="BI242" s="520"/>
      <c r="BJ242" s="520"/>
      <c r="BK242" s="520"/>
      <c r="BL242" s="520"/>
      <c r="BM242" s="520"/>
      <c r="BN242" s="520"/>
      <c r="BO242" s="520"/>
      <c r="BP242" s="520"/>
      <c r="BQ242" s="520"/>
      <c r="BR242" s="520"/>
      <c r="BS242" s="519"/>
      <c r="BT242" s="519"/>
      <c r="BU242" s="519"/>
      <c r="BV242" s="519"/>
      <c r="BW242" s="519"/>
      <c r="BX242" s="519"/>
      <c r="BY242" s="519"/>
      <c r="BZ242" s="519"/>
      <c r="CA242" s="519"/>
      <c r="CB242" s="519"/>
      <c r="CC242" s="519"/>
      <c r="CD242" s="519"/>
      <c r="CE242" s="519"/>
      <c r="CF242" s="519"/>
      <c r="CG242" s="524"/>
    </row>
    <row r="243" spans="1:85" ht="15.75" hidden="1" customHeight="1">
      <c r="A243" s="617"/>
      <c r="B243" s="525"/>
      <c r="C243" s="524"/>
      <c r="D243" s="524"/>
      <c r="E243" s="524"/>
      <c r="F243" s="520"/>
      <c r="G243" s="520"/>
      <c r="H243" s="520"/>
      <c r="I243" s="520"/>
      <c r="J243" s="520"/>
      <c r="K243" s="520"/>
      <c r="L243" s="1066"/>
      <c r="M243" s="1066"/>
      <c r="N243" s="1066"/>
      <c r="O243" s="1066"/>
      <c r="P243" s="520"/>
      <c r="Q243" s="520"/>
      <c r="R243" s="520"/>
      <c r="S243" s="520"/>
      <c r="T243" s="523"/>
      <c r="U243" s="523"/>
      <c r="V243" s="523"/>
      <c r="W243" s="520"/>
      <c r="X243" s="520"/>
      <c r="Y243" s="520"/>
      <c r="Z243" s="520"/>
      <c r="AA243" s="520"/>
      <c r="AB243" s="520"/>
      <c r="AC243" s="520"/>
      <c r="AD243" s="520"/>
      <c r="AE243" s="520"/>
      <c r="AF243" s="520"/>
      <c r="AG243" s="520"/>
      <c r="AH243" s="520"/>
      <c r="AI243" s="520"/>
      <c r="AJ243" s="520"/>
      <c r="AK243" s="520"/>
      <c r="AL243" s="520"/>
      <c r="AM243" s="520"/>
      <c r="AN243" s="520"/>
      <c r="AO243" s="520"/>
      <c r="AP243" s="520"/>
      <c r="AQ243" s="520"/>
      <c r="AR243" s="520"/>
      <c r="AS243" s="520"/>
      <c r="AT243" s="520"/>
      <c r="AU243" s="520"/>
      <c r="AV243" s="523"/>
      <c r="AW243" s="523"/>
      <c r="AX243" s="523"/>
      <c r="AY243" s="523"/>
      <c r="AZ243" s="523"/>
      <c r="BA243" s="523"/>
      <c r="BB243" s="520"/>
      <c r="BC243" s="520"/>
      <c r="BD243" s="520"/>
      <c r="BE243" s="520"/>
      <c r="BF243" s="520"/>
      <c r="BG243" s="520"/>
      <c r="BH243" s="520"/>
      <c r="BI243" s="520"/>
      <c r="BJ243" s="520"/>
      <c r="BK243" s="520"/>
      <c r="BL243" s="520"/>
      <c r="BM243" s="520"/>
      <c r="BN243" s="520"/>
      <c r="BO243" s="520"/>
      <c r="BP243" s="520"/>
      <c r="BQ243" s="520"/>
      <c r="BR243" s="520"/>
      <c r="BS243" s="519"/>
      <c r="BT243" s="519"/>
      <c r="BU243" s="519"/>
      <c r="BV243" s="519"/>
      <c r="BW243" s="519"/>
      <c r="BX243" s="519"/>
      <c r="BY243" s="519"/>
      <c r="BZ243" s="519"/>
      <c r="CA243" s="519"/>
      <c r="CB243" s="519"/>
      <c r="CC243" s="519"/>
      <c r="CD243" s="519"/>
      <c r="CE243" s="519"/>
      <c r="CF243" s="519"/>
      <c r="CG243" s="524"/>
    </row>
    <row r="244" spans="1:85" ht="15.75" hidden="1" customHeight="1">
      <c r="A244" s="617"/>
      <c r="B244" s="525"/>
      <c r="C244" s="524"/>
      <c r="D244" s="524"/>
      <c r="E244" s="524"/>
      <c r="F244" s="520"/>
      <c r="G244" s="520"/>
      <c r="H244" s="520"/>
      <c r="I244" s="520"/>
      <c r="J244" s="520"/>
      <c r="K244" s="520"/>
      <c r="L244" s="1066"/>
      <c r="M244" s="1066"/>
      <c r="N244" s="1066"/>
      <c r="O244" s="1066"/>
      <c r="P244" s="520"/>
      <c r="Q244" s="520"/>
      <c r="R244" s="520"/>
      <c r="S244" s="520"/>
      <c r="T244" s="523"/>
      <c r="U244" s="523"/>
      <c r="V244" s="523"/>
      <c r="W244" s="520"/>
      <c r="X244" s="520"/>
      <c r="Y244" s="520"/>
      <c r="Z244" s="520"/>
      <c r="AA244" s="520"/>
      <c r="AB244" s="520"/>
      <c r="AC244" s="520"/>
      <c r="AD244" s="520"/>
      <c r="AE244" s="520"/>
      <c r="AF244" s="520"/>
      <c r="AG244" s="520"/>
      <c r="AH244" s="520"/>
      <c r="AI244" s="520"/>
      <c r="AJ244" s="520"/>
      <c r="AK244" s="520"/>
      <c r="AL244" s="520"/>
      <c r="AM244" s="520"/>
      <c r="AN244" s="520"/>
      <c r="AO244" s="520"/>
      <c r="AP244" s="520"/>
      <c r="AQ244" s="520"/>
      <c r="AR244" s="520"/>
      <c r="AS244" s="520"/>
      <c r="AT244" s="520"/>
      <c r="AU244" s="520"/>
      <c r="AV244" s="523"/>
      <c r="AW244" s="523"/>
      <c r="AX244" s="523"/>
      <c r="AY244" s="523"/>
      <c r="AZ244" s="523"/>
      <c r="BA244" s="523"/>
      <c r="BB244" s="520"/>
      <c r="BC244" s="520"/>
      <c r="BD244" s="520"/>
      <c r="BE244" s="520"/>
      <c r="BF244" s="520"/>
      <c r="BG244" s="520"/>
      <c r="BH244" s="520"/>
      <c r="BI244" s="520"/>
      <c r="BJ244" s="520"/>
      <c r="BK244" s="520"/>
      <c r="BL244" s="520"/>
      <c r="BM244" s="520"/>
      <c r="BN244" s="520"/>
      <c r="BO244" s="520"/>
      <c r="BP244" s="520"/>
      <c r="BQ244" s="520"/>
      <c r="BR244" s="520"/>
      <c r="BS244" s="519"/>
      <c r="BT244" s="519"/>
      <c r="BU244" s="519"/>
      <c r="BV244" s="519"/>
      <c r="BW244" s="519"/>
      <c r="BX244" s="519"/>
      <c r="BY244" s="519"/>
      <c r="BZ244" s="519"/>
      <c r="CA244" s="519"/>
      <c r="CB244" s="519"/>
      <c r="CC244" s="519"/>
      <c r="CD244" s="519"/>
      <c r="CE244" s="519"/>
      <c r="CF244" s="519"/>
      <c r="CG244" s="524"/>
    </row>
    <row r="245" spans="1:85" ht="15.75" hidden="1" customHeight="1">
      <c r="A245" s="617"/>
      <c r="B245" s="525"/>
      <c r="C245" s="524"/>
      <c r="D245" s="524"/>
      <c r="E245" s="524"/>
      <c r="F245" s="520"/>
      <c r="G245" s="520"/>
      <c r="H245" s="520"/>
      <c r="I245" s="520"/>
      <c r="J245" s="520"/>
      <c r="K245" s="520"/>
      <c r="L245" s="1066"/>
      <c r="M245" s="1066"/>
      <c r="N245" s="1066"/>
      <c r="O245" s="1066"/>
      <c r="P245" s="520"/>
      <c r="Q245" s="520"/>
      <c r="R245" s="520"/>
      <c r="S245" s="520"/>
      <c r="T245" s="523"/>
      <c r="U245" s="523"/>
      <c r="V245" s="523"/>
      <c r="W245" s="520"/>
      <c r="X245" s="520"/>
      <c r="Y245" s="520"/>
      <c r="Z245" s="520"/>
      <c r="AA245" s="520"/>
      <c r="AB245" s="520"/>
      <c r="AC245" s="520"/>
      <c r="AD245" s="520"/>
      <c r="AE245" s="520"/>
      <c r="AF245" s="520"/>
      <c r="AG245" s="520"/>
      <c r="AH245" s="520"/>
      <c r="AI245" s="520"/>
      <c r="AJ245" s="520"/>
      <c r="AK245" s="520"/>
      <c r="AL245" s="520"/>
      <c r="AM245" s="520"/>
      <c r="AN245" s="520"/>
      <c r="AO245" s="520"/>
      <c r="AP245" s="520"/>
      <c r="AQ245" s="520"/>
      <c r="AR245" s="520"/>
      <c r="AS245" s="520"/>
      <c r="AT245" s="520"/>
      <c r="AU245" s="520"/>
      <c r="AV245" s="523"/>
      <c r="AW245" s="523"/>
      <c r="AX245" s="523"/>
      <c r="AY245" s="523"/>
      <c r="AZ245" s="523"/>
      <c r="BA245" s="523"/>
      <c r="BB245" s="520"/>
      <c r="BC245" s="520"/>
      <c r="BD245" s="520"/>
      <c r="BE245" s="520"/>
      <c r="BF245" s="520"/>
      <c r="BG245" s="520"/>
      <c r="BH245" s="520"/>
      <c r="BI245" s="520"/>
      <c r="BJ245" s="520"/>
      <c r="BK245" s="520"/>
      <c r="BL245" s="520"/>
      <c r="BM245" s="520"/>
      <c r="BN245" s="520"/>
      <c r="BO245" s="520"/>
      <c r="BP245" s="520"/>
      <c r="BQ245" s="520"/>
      <c r="BR245" s="520"/>
      <c r="BS245" s="519"/>
      <c r="BT245" s="519"/>
      <c r="BU245" s="519"/>
      <c r="BV245" s="519"/>
      <c r="BW245" s="519"/>
      <c r="BX245" s="519"/>
      <c r="BY245" s="519"/>
      <c r="BZ245" s="519"/>
      <c r="CA245" s="519"/>
      <c r="CB245" s="519"/>
      <c r="CC245" s="519"/>
      <c r="CD245" s="519"/>
      <c r="CE245" s="519"/>
      <c r="CF245" s="519"/>
      <c r="CG245" s="524"/>
    </row>
    <row r="246" spans="1:85" ht="15.75" hidden="1" customHeight="1">
      <c r="A246" s="617"/>
      <c r="B246" s="525"/>
      <c r="C246" s="524"/>
      <c r="D246" s="524"/>
      <c r="E246" s="524"/>
      <c r="F246" s="520"/>
      <c r="G246" s="520"/>
      <c r="H246" s="520"/>
      <c r="I246" s="520"/>
      <c r="J246" s="520"/>
      <c r="K246" s="520"/>
      <c r="L246" s="1066"/>
      <c r="M246" s="1066"/>
      <c r="N246" s="1066"/>
      <c r="O246" s="1066"/>
      <c r="P246" s="520"/>
      <c r="Q246" s="520"/>
      <c r="R246" s="520"/>
      <c r="S246" s="520"/>
      <c r="T246" s="523"/>
      <c r="U246" s="523"/>
      <c r="V246" s="523"/>
      <c r="W246" s="520"/>
      <c r="X246" s="520"/>
      <c r="Y246" s="520"/>
      <c r="Z246" s="520"/>
      <c r="AA246" s="520"/>
      <c r="AB246" s="520"/>
      <c r="AC246" s="520"/>
      <c r="AD246" s="520"/>
      <c r="AE246" s="520"/>
      <c r="AF246" s="520"/>
      <c r="AG246" s="520"/>
      <c r="AH246" s="520"/>
      <c r="AI246" s="520"/>
      <c r="AJ246" s="520"/>
      <c r="AK246" s="520"/>
      <c r="AL246" s="520"/>
      <c r="AM246" s="520"/>
      <c r="AN246" s="520"/>
      <c r="AO246" s="520"/>
      <c r="AP246" s="520"/>
      <c r="AQ246" s="520"/>
      <c r="AR246" s="520"/>
      <c r="AS246" s="520"/>
      <c r="AT246" s="520"/>
      <c r="AU246" s="520"/>
      <c r="AV246" s="523"/>
      <c r="AW246" s="523"/>
      <c r="AX246" s="523"/>
      <c r="AY246" s="523"/>
      <c r="AZ246" s="523"/>
      <c r="BA246" s="523"/>
      <c r="BB246" s="520"/>
      <c r="BC246" s="520"/>
      <c r="BD246" s="520"/>
      <c r="BE246" s="520"/>
      <c r="BF246" s="520"/>
      <c r="BG246" s="520"/>
      <c r="BH246" s="520"/>
      <c r="BI246" s="520"/>
      <c r="BJ246" s="520"/>
      <c r="BK246" s="520"/>
      <c r="BL246" s="520"/>
      <c r="BM246" s="520"/>
      <c r="BN246" s="520"/>
      <c r="BO246" s="520"/>
      <c r="BP246" s="520"/>
      <c r="BQ246" s="520"/>
      <c r="BR246" s="520"/>
      <c r="BS246" s="519"/>
      <c r="BT246" s="519"/>
      <c r="BU246" s="519"/>
      <c r="BV246" s="519"/>
      <c r="BW246" s="519"/>
      <c r="BX246" s="519"/>
      <c r="BY246" s="519"/>
      <c r="BZ246" s="519"/>
      <c r="CA246" s="519"/>
      <c r="CB246" s="519"/>
      <c r="CC246" s="519"/>
      <c r="CD246" s="519"/>
      <c r="CE246" s="519"/>
      <c r="CF246" s="519"/>
      <c r="CG246" s="524"/>
    </row>
    <row r="247" spans="1:85" ht="15.75" hidden="1" customHeight="1">
      <c r="A247" s="617"/>
      <c r="B247" s="525"/>
      <c r="C247" s="524"/>
      <c r="D247" s="524"/>
      <c r="E247" s="524"/>
      <c r="F247" s="520"/>
      <c r="G247" s="520"/>
      <c r="H247" s="520"/>
      <c r="I247" s="520"/>
      <c r="J247" s="520"/>
      <c r="K247" s="520"/>
      <c r="L247" s="1066"/>
      <c r="M247" s="1066"/>
      <c r="N247" s="1066"/>
      <c r="O247" s="1066"/>
      <c r="P247" s="520"/>
      <c r="Q247" s="520"/>
      <c r="R247" s="520"/>
      <c r="S247" s="520"/>
      <c r="T247" s="523"/>
      <c r="U247" s="523"/>
      <c r="V247" s="523"/>
      <c r="W247" s="520"/>
      <c r="X247" s="520"/>
      <c r="Y247" s="520"/>
      <c r="Z247" s="520"/>
      <c r="AA247" s="520"/>
      <c r="AB247" s="520"/>
      <c r="AC247" s="520"/>
      <c r="AD247" s="520"/>
      <c r="AE247" s="520"/>
      <c r="AF247" s="520"/>
      <c r="AG247" s="520"/>
      <c r="AH247" s="520"/>
      <c r="AI247" s="520"/>
      <c r="AJ247" s="520"/>
      <c r="AK247" s="520"/>
      <c r="AL247" s="520"/>
      <c r="AM247" s="520"/>
      <c r="AN247" s="520"/>
      <c r="AO247" s="520"/>
      <c r="AP247" s="520"/>
      <c r="AQ247" s="520"/>
      <c r="AR247" s="520"/>
      <c r="AS247" s="520"/>
      <c r="AT247" s="520"/>
      <c r="AU247" s="520"/>
      <c r="AV247" s="523"/>
      <c r="AW247" s="523"/>
      <c r="AX247" s="523"/>
      <c r="AY247" s="523"/>
      <c r="AZ247" s="523"/>
      <c r="BA247" s="523"/>
      <c r="BB247" s="520"/>
      <c r="BC247" s="520"/>
      <c r="BD247" s="520"/>
      <c r="BE247" s="520"/>
      <c r="BF247" s="520"/>
      <c r="BG247" s="520"/>
      <c r="BH247" s="520"/>
      <c r="BI247" s="520"/>
      <c r="BJ247" s="520"/>
      <c r="BK247" s="520"/>
      <c r="BL247" s="520"/>
      <c r="BM247" s="520"/>
      <c r="BN247" s="520"/>
      <c r="BO247" s="520"/>
      <c r="BP247" s="520"/>
      <c r="BQ247" s="520"/>
      <c r="BR247" s="520"/>
      <c r="BS247" s="519"/>
      <c r="BT247" s="519"/>
      <c r="BU247" s="519"/>
      <c r="BV247" s="519"/>
      <c r="BW247" s="519"/>
      <c r="BX247" s="519"/>
      <c r="BY247" s="519"/>
      <c r="BZ247" s="519"/>
      <c r="CA247" s="519"/>
      <c r="CB247" s="519"/>
      <c r="CC247" s="519"/>
      <c r="CD247" s="519"/>
      <c r="CE247" s="519"/>
      <c r="CF247" s="519"/>
      <c r="CG247" s="524"/>
    </row>
    <row r="248" spans="1:85" ht="15.75" hidden="1" customHeight="1">
      <c r="A248" s="617"/>
      <c r="B248" s="525"/>
      <c r="C248" s="524"/>
      <c r="D248" s="524"/>
      <c r="E248" s="524"/>
      <c r="F248" s="520"/>
      <c r="G248" s="520"/>
      <c r="H248" s="520"/>
      <c r="I248" s="520"/>
      <c r="J248" s="520"/>
      <c r="K248" s="520"/>
      <c r="L248" s="1066"/>
      <c r="M248" s="1066"/>
      <c r="N248" s="1066"/>
      <c r="O248" s="1066"/>
      <c r="P248" s="520"/>
      <c r="Q248" s="520"/>
      <c r="R248" s="520"/>
      <c r="S248" s="520"/>
      <c r="T248" s="523"/>
      <c r="U248" s="523"/>
      <c r="V248" s="523"/>
      <c r="W248" s="520"/>
      <c r="X248" s="520"/>
      <c r="Y248" s="520"/>
      <c r="Z248" s="520"/>
      <c r="AA248" s="520"/>
      <c r="AB248" s="520"/>
      <c r="AC248" s="520"/>
      <c r="AD248" s="520"/>
      <c r="AE248" s="520"/>
      <c r="AF248" s="520"/>
      <c r="AG248" s="520"/>
      <c r="AH248" s="520"/>
      <c r="AI248" s="520"/>
      <c r="AJ248" s="520"/>
      <c r="AK248" s="520"/>
      <c r="AL248" s="520"/>
      <c r="AM248" s="520"/>
      <c r="AN248" s="520"/>
      <c r="AO248" s="520"/>
      <c r="AP248" s="520"/>
      <c r="AQ248" s="520"/>
      <c r="AR248" s="520"/>
      <c r="AS248" s="520"/>
      <c r="AT248" s="520"/>
      <c r="AU248" s="520"/>
      <c r="AV248" s="523"/>
      <c r="AW248" s="523"/>
      <c r="AX248" s="523"/>
      <c r="AY248" s="523"/>
      <c r="AZ248" s="523"/>
      <c r="BA248" s="523"/>
      <c r="BB248" s="520"/>
      <c r="BC248" s="520"/>
      <c r="BD248" s="520"/>
      <c r="BE248" s="520"/>
      <c r="BF248" s="520"/>
      <c r="BG248" s="520"/>
      <c r="BH248" s="520"/>
      <c r="BI248" s="520"/>
      <c r="BJ248" s="520"/>
      <c r="BK248" s="520"/>
      <c r="BL248" s="520"/>
      <c r="BM248" s="520"/>
      <c r="BN248" s="520"/>
      <c r="BO248" s="520"/>
      <c r="BP248" s="520"/>
      <c r="BQ248" s="520"/>
      <c r="BR248" s="520"/>
      <c r="BS248" s="519"/>
      <c r="BT248" s="519"/>
      <c r="BU248" s="519"/>
      <c r="BV248" s="519"/>
      <c r="BW248" s="519"/>
      <c r="BX248" s="519"/>
      <c r="BY248" s="519"/>
      <c r="BZ248" s="519"/>
      <c r="CA248" s="519"/>
      <c r="CB248" s="519"/>
      <c r="CC248" s="519"/>
      <c r="CD248" s="519"/>
      <c r="CE248" s="519"/>
      <c r="CF248" s="519"/>
      <c r="CG248" s="524"/>
    </row>
    <row r="249" spans="1:85" ht="15.75" hidden="1" customHeight="1">
      <c r="A249" s="617"/>
      <c r="B249" s="525"/>
      <c r="C249" s="524"/>
      <c r="D249" s="524"/>
      <c r="E249" s="524"/>
      <c r="F249" s="520"/>
      <c r="G249" s="520"/>
      <c r="H249" s="520"/>
      <c r="I249" s="520"/>
      <c r="J249" s="520"/>
      <c r="K249" s="520"/>
      <c r="L249" s="1066"/>
      <c r="M249" s="1066"/>
      <c r="N249" s="1066"/>
      <c r="O249" s="1066"/>
      <c r="P249" s="520"/>
      <c r="Q249" s="520"/>
      <c r="R249" s="520"/>
      <c r="S249" s="520"/>
      <c r="T249" s="523"/>
      <c r="U249" s="523"/>
      <c r="V249" s="523"/>
      <c r="W249" s="520"/>
      <c r="X249" s="520"/>
      <c r="Y249" s="520"/>
      <c r="Z249" s="520"/>
      <c r="AA249" s="520"/>
      <c r="AB249" s="520"/>
      <c r="AC249" s="520"/>
      <c r="AD249" s="520"/>
      <c r="AE249" s="520"/>
      <c r="AF249" s="520"/>
      <c r="AG249" s="520"/>
      <c r="AH249" s="520"/>
      <c r="AI249" s="520"/>
      <c r="AJ249" s="520"/>
      <c r="AK249" s="520"/>
      <c r="AL249" s="520"/>
      <c r="AM249" s="520"/>
      <c r="AN249" s="520"/>
      <c r="AO249" s="520"/>
      <c r="AP249" s="520"/>
      <c r="AQ249" s="520"/>
      <c r="AR249" s="520"/>
      <c r="AS249" s="520"/>
      <c r="AT249" s="520"/>
      <c r="AU249" s="520"/>
      <c r="AV249" s="523"/>
      <c r="AW249" s="523"/>
      <c r="AX249" s="523"/>
      <c r="AY249" s="523"/>
      <c r="AZ249" s="523"/>
      <c r="BA249" s="523"/>
      <c r="BB249" s="520"/>
      <c r="BC249" s="520"/>
      <c r="BD249" s="520"/>
      <c r="BE249" s="520"/>
      <c r="BF249" s="520"/>
      <c r="BG249" s="520"/>
      <c r="BH249" s="520"/>
      <c r="BI249" s="520"/>
      <c r="BJ249" s="520"/>
      <c r="BK249" s="520"/>
      <c r="BL249" s="520"/>
      <c r="BM249" s="520"/>
      <c r="BN249" s="520"/>
      <c r="BO249" s="520"/>
      <c r="BP249" s="520"/>
      <c r="BQ249" s="520"/>
      <c r="BR249" s="520"/>
      <c r="BS249" s="519"/>
      <c r="BT249" s="519"/>
      <c r="BU249" s="519"/>
      <c r="BV249" s="519"/>
      <c r="BW249" s="519"/>
      <c r="BX249" s="519"/>
      <c r="BY249" s="519"/>
      <c r="BZ249" s="519"/>
      <c r="CA249" s="519"/>
      <c r="CB249" s="519"/>
      <c r="CC249" s="519"/>
      <c r="CD249" s="519"/>
      <c r="CE249" s="519"/>
      <c r="CF249" s="519"/>
      <c r="CG249" s="524"/>
    </row>
    <row r="250" spans="1:85" ht="15.75" hidden="1" customHeight="1">
      <c r="A250" s="617"/>
      <c r="B250" s="525"/>
      <c r="C250" s="524"/>
      <c r="D250" s="524"/>
      <c r="E250" s="524"/>
      <c r="F250" s="520"/>
      <c r="G250" s="520"/>
      <c r="H250" s="520"/>
      <c r="I250" s="520"/>
      <c r="J250" s="520"/>
      <c r="K250" s="520"/>
      <c r="L250" s="1066"/>
      <c r="M250" s="1066"/>
      <c r="N250" s="1066"/>
      <c r="O250" s="1066"/>
      <c r="P250" s="520"/>
      <c r="Q250" s="520"/>
      <c r="R250" s="520"/>
      <c r="S250" s="520"/>
      <c r="T250" s="523"/>
      <c r="U250" s="523"/>
      <c r="V250" s="523"/>
      <c r="W250" s="520"/>
      <c r="X250" s="520"/>
      <c r="Y250" s="520"/>
      <c r="Z250" s="520"/>
      <c r="AA250" s="520"/>
      <c r="AB250" s="520"/>
      <c r="AC250" s="520"/>
      <c r="AD250" s="520"/>
      <c r="AE250" s="520"/>
      <c r="AF250" s="520"/>
      <c r="AG250" s="520"/>
      <c r="AH250" s="520"/>
      <c r="AI250" s="520"/>
      <c r="AJ250" s="520"/>
      <c r="AK250" s="520"/>
      <c r="AL250" s="520"/>
      <c r="AM250" s="520"/>
      <c r="AN250" s="520"/>
      <c r="AO250" s="520"/>
      <c r="AP250" s="520"/>
      <c r="AQ250" s="520"/>
      <c r="AR250" s="520"/>
      <c r="AS250" s="520"/>
      <c r="AT250" s="520"/>
      <c r="AU250" s="520"/>
      <c r="AV250" s="523"/>
      <c r="AW250" s="523"/>
      <c r="AX250" s="523"/>
      <c r="AY250" s="523"/>
      <c r="AZ250" s="523"/>
      <c r="BA250" s="523"/>
      <c r="BB250" s="520"/>
      <c r="BC250" s="520"/>
      <c r="BD250" s="520"/>
      <c r="BE250" s="520"/>
      <c r="BF250" s="520"/>
      <c r="BG250" s="520"/>
      <c r="BH250" s="520"/>
      <c r="BI250" s="520"/>
      <c r="BJ250" s="520"/>
      <c r="BK250" s="520"/>
      <c r="BL250" s="520"/>
      <c r="BM250" s="520"/>
      <c r="BN250" s="520"/>
      <c r="BO250" s="520"/>
      <c r="BP250" s="520"/>
      <c r="BQ250" s="520"/>
      <c r="BR250" s="520"/>
      <c r="BS250" s="519"/>
      <c r="BT250" s="519"/>
      <c r="BU250" s="519"/>
      <c r="BV250" s="519"/>
      <c r="BW250" s="519"/>
      <c r="BX250" s="519"/>
      <c r="BY250" s="519"/>
      <c r="BZ250" s="519"/>
      <c r="CA250" s="519"/>
      <c r="CB250" s="519"/>
      <c r="CC250" s="519"/>
      <c r="CD250" s="519"/>
      <c r="CE250" s="519"/>
      <c r="CF250" s="519"/>
      <c r="CG250" s="524"/>
    </row>
    <row r="251" spans="1:85" ht="15.75" hidden="1" customHeight="1">
      <c r="A251" s="617"/>
      <c r="B251" s="525"/>
      <c r="C251" s="524"/>
      <c r="D251" s="524"/>
      <c r="E251" s="524"/>
      <c r="F251" s="520"/>
      <c r="G251" s="520"/>
      <c r="H251" s="520"/>
      <c r="I251" s="520"/>
      <c r="J251" s="520"/>
      <c r="K251" s="520"/>
      <c r="L251" s="1066"/>
      <c r="M251" s="1066"/>
      <c r="N251" s="1066"/>
      <c r="O251" s="1066"/>
      <c r="P251" s="520"/>
      <c r="Q251" s="520"/>
      <c r="R251" s="520"/>
      <c r="S251" s="520"/>
      <c r="T251" s="523"/>
      <c r="U251" s="523"/>
      <c r="V251" s="523"/>
      <c r="W251" s="520"/>
      <c r="X251" s="520"/>
      <c r="Y251" s="520"/>
      <c r="Z251" s="520"/>
      <c r="AA251" s="520"/>
      <c r="AB251" s="520"/>
      <c r="AC251" s="520"/>
      <c r="AD251" s="520"/>
      <c r="AE251" s="520"/>
      <c r="AF251" s="520"/>
      <c r="AG251" s="520"/>
      <c r="AH251" s="520"/>
      <c r="AI251" s="520"/>
      <c r="AJ251" s="520"/>
      <c r="AK251" s="520"/>
      <c r="AL251" s="520"/>
      <c r="AM251" s="520"/>
      <c r="AN251" s="520"/>
      <c r="AO251" s="520"/>
      <c r="AP251" s="520"/>
      <c r="AQ251" s="520"/>
      <c r="AR251" s="520"/>
      <c r="AS251" s="520"/>
      <c r="AT251" s="520"/>
      <c r="AU251" s="520"/>
      <c r="AV251" s="523"/>
      <c r="AW251" s="523"/>
      <c r="AX251" s="523"/>
      <c r="AY251" s="523"/>
      <c r="AZ251" s="523"/>
      <c r="BA251" s="523"/>
      <c r="BB251" s="520"/>
      <c r="BC251" s="520"/>
      <c r="BD251" s="520"/>
      <c r="BE251" s="520"/>
      <c r="BF251" s="520"/>
      <c r="BG251" s="520"/>
      <c r="BH251" s="520"/>
      <c r="BI251" s="520"/>
      <c r="BJ251" s="520"/>
      <c r="BK251" s="520"/>
      <c r="BL251" s="520"/>
      <c r="BM251" s="520"/>
      <c r="BN251" s="520"/>
      <c r="BO251" s="520"/>
      <c r="BP251" s="520"/>
      <c r="BQ251" s="520"/>
      <c r="BR251" s="520"/>
      <c r="BS251" s="519"/>
      <c r="BT251" s="519"/>
      <c r="BU251" s="519"/>
      <c r="BV251" s="519"/>
      <c r="BW251" s="519"/>
      <c r="BX251" s="519"/>
      <c r="BY251" s="519"/>
      <c r="BZ251" s="519"/>
      <c r="CA251" s="519"/>
      <c r="CB251" s="519"/>
      <c r="CC251" s="519"/>
      <c r="CD251" s="519"/>
      <c r="CE251" s="519"/>
      <c r="CF251" s="519"/>
      <c r="CG251" s="524"/>
    </row>
    <row r="252" spans="1:85" ht="15.75" hidden="1" customHeight="1">
      <c r="A252" s="617"/>
      <c r="B252" s="525"/>
      <c r="C252" s="524"/>
      <c r="D252" s="524"/>
      <c r="E252" s="524"/>
      <c r="F252" s="520"/>
      <c r="G252" s="520"/>
      <c r="H252" s="520"/>
      <c r="I252" s="520"/>
      <c r="J252" s="520"/>
      <c r="K252" s="520"/>
      <c r="L252" s="1066"/>
      <c r="M252" s="1066"/>
      <c r="N252" s="1066"/>
      <c r="O252" s="1066"/>
      <c r="P252" s="520"/>
      <c r="Q252" s="520"/>
      <c r="R252" s="520"/>
      <c r="S252" s="520"/>
      <c r="T252" s="523"/>
      <c r="U252" s="523"/>
      <c r="V252" s="523"/>
      <c r="W252" s="520"/>
      <c r="X252" s="520"/>
      <c r="Y252" s="520"/>
      <c r="Z252" s="520"/>
      <c r="AA252" s="520"/>
      <c r="AB252" s="520"/>
      <c r="AC252" s="520"/>
      <c r="AD252" s="520"/>
      <c r="AE252" s="520"/>
      <c r="AF252" s="520"/>
      <c r="AG252" s="520"/>
      <c r="AH252" s="520"/>
      <c r="AI252" s="520"/>
      <c r="AJ252" s="520"/>
      <c r="AK252" s="520"/>
      <c r="AL252" s="520"/>
      <c r="AM252" s="520"/>
      <c r="AN252" s="520"/>
      <c r="AO252" s="520"/>
      <c r="AP252" s="520"/>
      <c r="AQ252" s="520"/>
      <c r="AR252" s="520"/>
      <c r="AS252" s="520"/>
      <c r="AT252" s="520"/>
      <c r="AU252" s="520"/>
      <c r="AV252" s="523"/>
      <c r="AW252" s="523"/>
      <c r="AX252" s="523"/>
      <c r="AY252" s="523"/>
      <c r="AZ252" s="523"/>
      <c r="BA252" s="523"/>
      <c r="BB252" s="520"/>
      <c r="BC252" s="520"/>
      <c r="BD252" s="520"/>
      <c r="BE252" s="520"/>
      <c r="BF252" s="520"/>
      <c r="BG252" s="520"/>
      <c r="BH252" s="520"/>
      <c r="BI252" s="520"/>
      <c r="BJ252" s="520"/>
      <c r="BK252" s="520"/>
      <c r="BL252" s="520"/>
      <c r="BM252" s="520"/>
      <c r="BN252" s="520"/>
      <c r="BO252" s="520"/>
      <c r="BP252" s="520"/>
      <c r="BQ252" s="520"/>
      <c r="BR252" s="520"/>
      <c r="BS252" s="519"/>
      <c r="BT252" s="519"/>
      <c r="BU252" s="519"/>
      <c r="BV252" s="519"/>
      <c r="BW252" s="519"/>
      <c r="BX252" s="519"/>
      <c r="BY252" s="519"/>
      <c r="BZ252" s="519"/>
      <c r="CA252" s="519"/>
      <c r="CB252" s="519"/>
      <c r="CC252" s="519"/>
      <c r="CD252" s="519"/>
      <c r="CE252" s="519"/>
      <c r="CF252" s="519"/>
      <c r="CG252" s="524"/>
    </row>
    <row r="253" spans="1:85" ht="15.75" hidden="1" customHeight="1">
      <c r="A253" s="617"/>
      <c r="B253" s="525"/>
      <c r="C253" s="524"/>
      <c r="D253" s="524"/>
      <c r="E253" s="524"/>
      <c r="F253" s="520"/>
      <c r="G253" s="520"/>
      <c r="H253" s="520"/>
      <c r="I253" s="520"/>
      <c r="J253" s="520"/>
      <c r="K253" s="520"/>
      <c r="L253" s="1066"/>
      <c r="M253" s="1066"/>
      <c r="N253" s="1066"/>
      <c r="O253" s="1066"/>
      <c r="P253" s="520"/>
      <c r="Q253" s="520"/>
      <c r="R253" s="520"/>
      <c r="S253" s="520"/>
      <c r="T253" s="523"/>
      <c r="U253" s="523"/>
      <c r="V253" s="523"/>
      <c r="W253" s="520"/>
      <c r="X253" s="520"/>
      <c r="Y253" s="520"/>
      <c r="Z253" s="520"/>
      <c r="AA253" s="520"/>
      <c r="AB253" s="520"/>
      <c r="AC253" s="520"/>
      <c r="AD253" s="520"/>
      <c r="AE253" s="520"/>
      <c r="AF253" s="520"/>
      <c r="AG253" s="520"/>
      <c r="AH253" s="520"/>
      <c r="AI253" s="520"/>
      <c r="AJ253" s="520"/>
      <c r="AK253" s="520"/>
      <c r="AL253" s="520"/>
      <c r="AM253" s="520"/>
      <c r="AN253" s="520"/>
      <c r="AO253" s="520"/>
      <c r="AP253" s="520"/>
      <c r="AQ253" s="520"/>
      <c r="AR253" s="520"/>
      <c r="AS253" s="520"/>
      <c r="AT253" s="520"/>
      <c r="AU253" s="520"/>
      <c r="AV253" s="523"/>
      <c r="AW253" s="523"/>
      <c r="AX253" s="523"/>
      <c r="AY253" s="523"/>
      <c r="AZ253" s="523"/>
      <c r="BA253" s="523"/>
      <c r="BB253" s="520"/>
      <c r="BC253" s="520"/>
      <c r="BD253" s="520"/>
      <c r="BE253" s="520"/>
      <c r="BF253" s="520"/>
      <c r="BG253" s="520"/>
      <c r="BH253" s="520"/>
      <c r="BI253" s="520"/>
      <c r="BJ253" s="520"/>
      <c r="BK253" s="520"/>
      <c r="BL253" s="520"/>
      <c r="BM253" s="520"/>
      <c r="BN253" s="520"/>
      <c r="BO253" s="520"/>
      <c r="BP253" s="520"/>
      <c r="BQ253" s="520"/>
      <c r="BR253" s="520"/>
      <c r="BS253" s="519"/>
      <c r="BT253" s="519"/>
      <c r="BU253" s="519"/>
      <c r="BV253" s="519"/>
      <c r="BW253" s="519"/>
      <c r="BX253" s="519"/>
      <c r="BY253" s="519"/>
      <c r="BZ253" s="519"/>
      <c r="CA253" s="519"/>
      <c r="CB253" s="519"/>
      <c r="CC253" s="519"/>
      <c r="CD253" s="519"/>
      <c r="CE253" s="519"/>
      <c r="CF253" s="519"/>
      <c r="CG253" s="524"/>
    </row>
    <row r="254" spans="1:85" ht="15.75" hidden="1" customHeight="1">
      <c r="A254" s="617"/>
      <c r="B254" s="525"/>
      <c r="C254" s="524"/>
      <c r="D254" s="524"/>
      <c r="E254" s="524"/>
      <c r="F254" s="520"/>
      <c r="G254" s="520"/>
      <c r="H254" s="520"/>
      <c r="I254" s="520"/>
      <c r="J254" s="520"/>
      <c r="K254" s="520"/>
      <c r="L254" s="1066"/>
      <c r="M254" s="1066"/>
      <c r="N254" s="1066"/>
      <c r="O254" s="1066"/>
      <c r="P254" s="520"/>
      <c r="Q254" s="520"/>
      <c r="R254" s="520"/>
      <c r="S254" s="520"/>
      <c r="T254" s="523"/>
      <c r="U254" s="523"/>
      <c r="V254" s="523"/>
      <c r="W254" s="520"/>
      <c r="X254" s="520"/>
      <c r="Y254" s="520"/>
      <c r="Z254" s="520"/>
      <c r="AA254" s="520"/>
      <c r="AB254" s="520"/>
      <c r="AC254" s="520"/>
      <c r="AD254" s="520"/>
      <c r="AE254" s="520"/>
      <c r="AF254" s="520"/>
      <c r="AG254" s="520"/>
      <c r="AH254" s="520"/>
      <c r="AI254" s="520"/>
      <c r="AJ254" s="520"/>
      <c r="AK254" s="520"/>
      <c r="AL254" s="520"/>
      <c r="AM254" s="520"/>
      <c r="AN254" s="520"/>
      <c r="AO254" s="520"/>
      <c r="AP254" s="520"/>
      <c r="AQ254" s="520"/>
      <c r="AR254" s="520"/>
      <c r="AS254" s="520"/>
      <c r="AT254" s="520"/>
      <c r="AU254" s="520"/>
      <c r="AV254" s="523"/>
      <c r="AW254" s="523"/>
      <c r="AX254" s="523"/>
      <c r="AY254" s="523"/>
      <c r="AZ254" s="523"/>
      <c r="BA254" s="523"/>
      <c r="BB254" s="520"/>
      <c r="BC254" s="520"/>
      <c r="BD254" s="520"/>
      <c r="BE254" s="520"/>
      <c r="BF254" s="520"/>
      <c r="BG254" s="520"/>
      <c r="BH254" s="520"/>
      <c r="BI254" s="520"/>
      <c r="BJ254" s="520"/>
      <c r="BK254" s="520"/>
      <c r="BL254" s="520"/>
      <c r="BM254" s="520"/>
      <c r="BN254" s="520"/>
      <c r="BO254" s="520"/>
      <c r="BP254" s="520"/>
      <c r="BQ254" s="520"/>
      <c r="BR254" s="520"/>
      <c r="BS254" s="519"/>
      <c r="BT254" s="519"/>
      <c r="BU254" s="519"/>
      <c r="BV254" s="519"/>
      <c r="BW254" s="519"/>
      <c r="BX254" s="519"/>
      <c r="BY254" s="519"/>
      <c r="BZ254" s="519"/>
      <c r="CA254" s="519"/>
      <c r="CB254" s="519"/>
      <c r="CC254" s="519"/>
      <c r="CD254" s="519"/>
      <c r="CE254" s="519"/>
      <c r="CF254" s="519"/>
      <c r="CG254" s="524"/>
    </row>
    <row r="255" spans="1:85" ht="15.75" hidden="1" customHeight="1">
      <c r="A255" s="617"/>
      <c r="B255" s="525"/>
      <c r="C255" s="524"/>
      <c r="D255" s="524"/>
      <c r="E255" s="524"/>
      <c r="F255" s="520"/>
      <c r="G255" s="520"/>
      <c r="H255" s="520"/>
      <c r="I255" s="520"/>
      <c r="J255" s="520"/>
      <c r="K255" s="520"/>
      <c r="L255" s="1066"/>
      <c r="M255" s="1066"/>
      <c r="N255" s="1066"/>
      <c r="O255" s="1066"/>
      <c r="P255" s="520"/>
      <c r="Q255" s="520"/>
      <c r="R255" s="520"/>
      <c r="S255" s="520"/>
      <c r="T255" s="523"/>
      <c r="U255" s="523"/>
      <c r="V255" s="523"/>
      <c r="W255" s="520"/>
      <c r="X255" s="520"/>
      <c r="Y255" s="520"/>
      <c r="Z255" s="520"/>
      <c r="AA255" s="520"/>
      <c r="AB255" s="520"/>
      <c r="AC255" s="520"/>
      <c r="AD255" s="520"/>
      <c r="AE255" s="520"/>
      <c r="AF255" s="520"/>
      <c r="AG255" s="520"/>
      <c r="AH255" s="520"/>
      <c r="AI255" s="520"/>
      <c r="AJ255" s="520"/>
      <c r="AK255" s="520"/>
      <c r="AL255" s="520"/>
      <c r="AM255" s="520"/>
      <c r="AN255" s="520"/>
      <c r="AO255" s="520"/>
      <c r="AP255" s="520"/>
      <c r="AQ255" s="520"/>
      <c r="AR255" s="520"/>
      <c r="AS255" s="520"/>
      <c r="AT255" s="520"/>
      <c r="AU255" s="520"/>
      <c r="AV255" s="523"/>
      <c r="AW255" s="523"/>
      <c r="AX255" s="523"/>
      <c r="AY255" s="523"/>
      <c r="AZ255" s="523"/>
      <c r="BA255" s="523"/>
      <c r="BB255" s="520"/>
      <c r="BC255" s="520"/>
      <c r="BD255" s="520"/>
      <c r="BE255" s="520"/>
      <c r="BF255" s="520"/>
      <c r="BG255" s="520"/>
      <c r="BH255" s="520"/>
      <c r="BI255" s="520"/>
      <c r="BJ255" s="520"/>
      <c r="BK255" s="520"/>
      <c r="BL255" s="520"/>
      <c r="BM255" s="520"/>
      <c r="BN255" s="520"/>
      <c r="BO255" s="520"/>
      <c r="BP255" s="520"/>
      <c r="BQ255" s="520"/>
      <c r="BR255" s="520"/>
      <c r="BS255" s="519"/>
      <c r="BT255" s="519"/>
      <c r="BU255" s="519"/>
      <c r="BV255" s="519"/>
      <c r="BW255" s="519"/>
      <c r="BX255" s="519"/>
      <c r="BY255" s="519"/>
      <c r="BZ255" s="519"/>
      <c r="CA255" s="519"/>
      <c r="CB255" s="519"/>
      <c r="CC255" s="519"/>
      <c r="CD255" s="519"/>
      <c r="CE255" s="519"/>
      <c r="CF255" s="519"/>
      <c r="CG255" s="524"/>
    </row>
    <row r="256" spans="1:85" ht="15.75" hidden="1" customHeight="1">
      <c r="A256" s="617"/>
      <c r="B256" s="525"/>
      <c r="C256" s="524"/>
      <c r="D256" s="524"/>
      <c r="E256" s="524"/>
      <c r="F256" s="520"/>
      <c r="G256" s="520"/>
      <c r="H256" s="520"/>
      <c r="I256" s="520"/>
      <c r="J256" s="520"/>
      <c r="K256" s="520"/>
      <c r="L256" s="1066"/>
      <c r="M256" s="1066"/>
      <c r="N256" s="1066"/>
      <c r="O256" s="1066"/>
      <c r="P256" s="520"/>
      <c r="Q256" s="520"/>
      <c r="R256" s="520"/>
      <c r="S256" s="520"/>
      <c r="T256" s="523"/>
      <c r="U256" s="523"/>
      <c r="V256" s="523"/>
      <c r="W256" s="520"/>
      <c r="X256" s="520"/>
      <c r="Y256" s="520"/>
      <c r="Z256" s="520"/>
      <c r="AA256" s="520"/>
      <c r="AB256" s="520"/>
      <c r="AC256" s="520"/>
      <c r="AD256" s="520"/>
      <c r="AE256" s="520"/>
      <c r="AF256" s="520"/>
      <c r="AG256" s="520"/>
      <c r="AH256" s="520"/>
      <c r="AI256" s="520"/>
      <c r="AJ256" s="520"/>
      <c r="AK256" s="520"/>
      <c r="AL256" s="520"/>
      <c r="AM256" s="520"/>
      <c r="AN256" s="520"/>
      <c r="AO256" s="520"/>
      <c r="AP256" s="520"/>
      <c r="AQ256" s="520"/>
      <c r="AR256" s="520"/>
      <c r="AS256" s="520"/>
      <c r="AT256" s="520"/>
      <c r="AU256" s="520"/>
      <c r="AV256" s="523"/>
      <c r="AW256" s="523"/>
      <c r="AX256" s="523"/>
      <c r="AY256" s="523"/>
      <c r="AZ256" s="523"/>
      <c r="BA256" s="523"/>
      <c r="BB256" s="520"/>
      <c r="BC256" s="520"/>
      <c r="BD256" s="520"/>
      <c r="BE256" s="520"/>
      <c r="BF256" s="520"/>
      <c r="BG256" s="520"/>
      <c r="BH256" s="520"/>
      <c r="BI256" s="520"/>
      <c r="BJ256" s="520"/>
      <c r="BK256" s="520"/>
      <c r="BL256" s="520"/>
      <c r="BM256" s="520"/>
      <c r="BN256" s="520"/>
      <c r="BO256" s="520"/>
      <c r="BP256" s="520"/>
      <c r="BQ256" s="520"/>
      <c r="BR256" s="520"/>
      <c r="BS256" s="519"/>
      <c r="BT256" s="519"/>
      <c r="BU256" s="519"/>
      <c r="BV256" s="519"/>
      <c r="BW256" s="519"/>
      <c r="BX256" s="519"/>
      <c r="BY256" s="519"/>
      <c r="BZ256" s="519"/>
      <c r="CA256" s="519"/>
      <c r="CB256" s="519"/>
      <c r="CC256" s="519"/>
      <c r="CD256" s="519"/>
      <c r="CE256" s="519"/>
      <c r="CF256" s="519"/>
      <c r="CG256" s="524"/>
    </row>
    <row r="257" spans="1:85" ht="15.75" hidden="1" customHeight="1">
      <c r="A257" s="617"/>
      <c r="B257" s="525"/>
      <c r="C257" s="524"/>
      <c r="D257" s="524"/>
      <c r="E257" s="524"/>
      <c r="F257" s="520"/>
      <c r="G257" s="520"/>
      <c r="H257" s="520"/>
      <c r="I257" s="520"/>
      <c r="J257" s="520"/>
      <c r="K257" s="520"/>
      <c r="L257" s="1066"/>
      <c r="M257" s="1066"/>
      <c r="N257" s="1066"/>
      <c r="O257" s="1066"/>
      <c r="P257" s="520"/>
      <c r="Q257" s="520"/>
      <c r="R257" s="520"/>
      <c r="S257" s="520"/>
      <c r="T257" s="523"/>
      <c r="U257" s="523"/>
      <c r="V257" s="523"/>
      <c r="W257" s="520"/>
      <c r="X257" s="520"/>
      <c r="Y257" s="520"/>
      <c r="Z257" s="520"/>
      <c r="AA257" s="520"/>
      <c r="AB257" s="520"/>
      <c r="AC257" s="520"/>
      <c r="AD257" s="520"/>
      <c r="AE257" s="520"/>
      <c r="AF257" s="520"/>
      <c r="AG257" s="520"/>
      <c r="AH257" s="520"/>
      <c r="AI257" s="520"/>
      <c r="AJ257" s="520"/>
      <c r="AK257" s="520"/>
      <c r="AL257" s="520"/>
      <c r="AM257" s="520"/>
      <c r="AN257" s="520"/>
      <c r="AO257" s="520"/>
      <c r="AP257" s="520"/>
      <c r="AQ257" s="520"/>
      <c r="AR257" s="520"/>
      <c r="AS257" s="520"/>
      <c r="AT257" s="520"/>
      <c r="AU257" s="520"/>
      <c r="AV257" s="523"/>
      <c r="AW257" s="523"/>
      <c r="AX257" s="523"/>
      <c r="AY257" s="523"/>
      <c r="AZ257" s="523"/>
      <c r="BA257" s="523"/>
      <c r="BB257" s="520"/>
      <c r="BC257" s="520"/>
      <c r="BD257" s="520"/>
      <c r="BE257" s="520"/>
      <c r="BF257" s="520"/>
      <c r="BG257" s="520"/>
      <c r="BH257" s="520"/>
      <c r="BI257" s="520"/>
      <c r="BJ257" s="520"/>
      <c r="BK257" s="520"/>
      <c r="BL257" s="520"/>
      <c r="BM257" s="520"/>
      <c r="BN257" s="520"/>
      <c r="BO257" s="520"/>
      <c r="BP257" s="520"/>
      <c r="BQ257" s="520"/>
      <c r="BR257" s="520"/>
      <c r="BS257" s="519"/>
      <c r="BT257" s="519"/>
      <c r="BU257" s="519"/>
      <c r="BV257" s="519"/>
      <c r="BW257" s="519"/>
      <c r="BX257" s="519"/>
      <c r="BY257" s="519"/>
      <c r="BZ257" s="519"/>
      <c r="CA257" s="519"/>
      <c r="CB257" s="519"/>
      <c r="CC257" s="519"/>
      <c r="CD257" s="519"/>
      <c r="CE257" s="519"/>
      <c r="CF257" s="519"/>
      <c r="CG257" s="524"/>
    </row>
    <row r="258" spans="1:85" ht="15.75" hidden="1" customHeight="1">
      <c r="A258" s="617"/>
      <c r="B258" s="525"/>
      <c r="C258" s="524"/>
      <c r="D258" s="524"/>
      <c r="E258" s="524"/>
      <c r="F258" s="520"/>
      <c r="G258" s="520"/>
      <c r="H258" s="520"/>
      <c r="I258" s="520"/>
      <c r="J258" s="520"/>
      <c r="K258" s="520"/>
      <c r="L258" s="1066"/>
      <c r="M258" s="1066"/>
      <c r="N258" s="1066"/>
      <c r="O258" s="1066"/>
      <c r="P258" s="520"/>
      <c r="Q258" s="520"/>
      <c r="R258" s="520"/>
      <c r="S258" s="520"/>
      <c r="T258" s="523"/>
      <c r="U258" s="523"/>
      <c r="V258" s="523"/>
      <c r="W258" s="520"/>
      <c r="X258" s="520"/>
      <c r="Y258" s="520"/>
      <c r="Z258" s="520"/>
      <c r="AA258" s="520"/>
      <c r="AB258" s="520"/>
      <c r="AC258" s="520"/>
      <c r="AD258" s="520"/>
      <c r="AE258" s="520"/>
      <c r="AF258" s="520"/>
      <c r="AG258" s="520"/>
      <c r="AH258" s="520"/>
      <c r="AI258" s="520"/>
      <c r="AJ258" s="520"/>
      <c r="AK258" s="520"/>
      <c r="AL258" s="520"/>
      <c r="AM258" s="520"/>
      <c r="AN258" s="520"/>
      <c r="AO258" s="520"/>
      <c r="AP258" s="520"/>
      <c r="AQ258" s="520"/>
      <c r="AR258" s="520"/>
      <c r="AS258" s="520"/>
      <c r="AT258" s="520"/>
      <c r="AU258" s="520"/>
      <c r="AV258" s="523"/>
      <c r="AW258" s="523"/>
      <c r="AX258" s="523"/>
      <c r="AY258" s="523"/>
      <c r="AZ258" s="523"/>
      <c r="BA258" s="523"/>
      <c r="BB258" s="520"/>
      <c r="BC258" s="520"/>
      <c r="BD258" s="520"/>
      <c r="BE258" s="520"/>
      <c r="BF258" s="520"/>
      <c r="BG258" s="520"/>
      <c r="BH258" s="520"/>
      <c r="BI258" s="520"/>
      <c r="BJ258" s="520"/>
      <c r="BK258" s="520"/>
      <c r="BL258" s="520"/>
      <c r="BM258" s="520"/>
      <c r="BN258" s="520"/>
      <c r="BO258" s="520"/>
      <c r="BP258" s="520"/>
      <c r="BQ258" s="520"/>
      <c r="BR258" s="520"/>
      <c r="BS258" s="519"/>
      <c r="BT258" s="519"/>
      <c r="BU258" s="519"/>
      <c r="BV258" s="519"/>
      <c r="BW258" s="519"/>
      <c r="BX258" s="519"/>
      <c r="BY258" s="519"/>
      <c r="BZ258" s="519"/>
      <c r="CA258" s="519"/>
      <c r="CB258" s="519"/>
      <c r="CC258" s="519"/>
      <c r="CD258" s="519"/>
      <c r="CE258" s="519"/>
      <c r="CF258" s="519"/>
      <c r="CG258" s="524"/>
    </row>
    <row r="259" spans="1:85" ht="15.75" hidden="1" customHeight="1">
      <c r="A259" s="617"/>
      <c r="B259" s="525"/>
      <c r="C259" s="524"/>
      <c r="D259" s="524"/>
      <c r="E259" s="524"/>
      <c r="F259" s="520"/>
      <c r="G259" s="520"/>
      <c r="H259" s="520"/>
      <c r="I259" s="520"/>
      <c r="J259" s="520"/>
      <c r="K259" s="520"/>
      <c r="L259" s="1066"/>
      <c r="M259" s="1066"/>
      <c r="N259" s="1066"/>
      <c r="O259" s="1066"/>
      <c r="P259" s="520"/>
      <c r="Q259" s="520"/>
      <c r="R259" s="520"/>
      <c r="S259" s="520"/>
      <c r="T259" s="523"/>
      <c r="U259" s="523"/>
      <c r="V259" s="523"/>
      <c r="W259" s="520"/>
      <c r="X259" s="520"/>
      <c r="Y259" s="520"/>
      <c r="Z259" s="520"/>
      <c r="AA259" s="520"/>
      <c r="AB259" s="520"/>
      <c r="AC259" s="520"/>
      <c r="AD259" s="520"/>
      <c r="AE259" s="520"/>
      <c r="AF259" s="520"/>
      <c r="AG259" s="520"/>
      <c r="AH259" s="520"/>
      <c r="AI259" s="520"/>
      <c r="AJ259" s="520"/>
      <c r="AK259" s="520"/>
      <c r="AL259" s="520"/>
      <c r="AM259" s="520"/>
      <c r="AN259" s="520"/>
      <c r="AO259" s="520"/>
      <c r="AP259" s="520"/>
      <c r="AQ259" s="520"/>
      <c r="AR259" s="520"/>
      <c r="AS259" s="520"/>
      <c r="AT259" s="520"/>
      <c r="AU259" s="520"/>
      <c r="AV259" s="523"/>
      <c r="AW259" s="523"/>
      <c r="AX259" s="523"/>
      <c r="AY259" s="523"/>
      <c r="AZ259" s="523"/>
      <c r="BA259" s="523"/>
      <c r="BB259" s="520"/>
      <c r="BC259" s="520"/>
      <c r="BD259" s="520"/>
      <c r="BE259" s="520"/>
      <c r="BF259" s="520"/>
      <c r="BG259" s="520"/>
      <c r="BH259" s="520"/>
      <c r="BI259" s="520"/>
      <c r="BJ259" s="520"/>
      <c r="BK259" s="520"/>
      <c r="BL259" s="520"/>
      <c r="BM259" s="520"/>
      <c r="BN259" s="520"/>
      <c r="BO259" s="520"/>
      <c r="BP259" s="520"/>
      <c r="BQ259" s="520"/>
      <c r="BR259" s="520"/>
      <c r="BS259" s="519"/>
      <c r="BT259" s="519"/>
      <c r="BU259" s="519"/>
      <c r="BV259" s="519"/>
      <c r="BW259" s="519"/>
      <c r="BX259" s="519"/>
      <c r="BY259" s="519"/>
      <c r="BZ259" s="519"/>
      <c r="CA259" s="519"/>
      <c r="CB259" s="519"/>
      <c r="CC259" s="519"/>
      <c r="CD259" s="519"/>
      <c r="CE259" s="519"/>
      <c r="CF259" s="519"/>
      <c r="CG259" s="524"/>
    </row>
    <row r="260" spans="1:85" ht="15.75" hidden="1" customHeight="1">
      <c r="A260" s="617"/>
      <c r="B260" s="525"/>
      <c r="C260" s="524"/>
      <c r="D260" s="524"/>
      <c r="E260" s="524"/>
      <c r="F260" s="520"/>
      <c r="G260" s="520"/>
      <c r="H260" s="520"/>
      <c r="I260" s="520"/>
      <c r="J260" s="520"/>
      <c r="K260" s="520"/>
      <c r="L260" s="1066"/>
      <c r="M260" s="1066"/>
      <c r="N260" s="1066"/>
      <c r="O260" s="1066"/>
      <c r="P260" s="520"/>
      <c r="Q260" s="520"/>
      <c r="R260" s="520"/>
      <c r="S260" s="520"/>
      <c r="T260" s="523"/>
      <c r="U260" s="523"/>
      <c r="V260" s="523"/>
      <c r="W260" s="520"/>
      <c r="X260" s="520"/>
      <c r="Y260" s="520"/>
      <c r="Z260" s="520"/>
      <c r="AA260" s="520"/>
      <c r="AB260" s="520"/>
      <c r="AC260" s="520"/>
      <c r="AD260" s="520"/>
      <c r="AE260" s="520"/>
      <c r="AF260" s="520"/>
      <c r="AG260" s="520"/>
      <c r="AH260" s="520"/>
      <c r="AI260" s="520"/>
      <c r="AJ260" s="520"/>
      <c r="AK260" s="520"/>
      <c r="AL260" s="520"/>
      <c r="AM260" s="520"/>
      <c r="AN260" s="520"/>
      <c r="AO260" s="520"/>
      <c r="AP260" s="520"/>
      <c r="AQ260" s="520"/>
      <c r="AR260" s="520"/>
      <c r="AS260" s="520"/>
      <c r="AT260" s="520"/>
      <c r="AU260" s="520"/>
      <c r="AV260" s="523"/>
      <c r="AW260" s="523"/>
      <c r="AX260" s="523"/>
      <c r="AY260" s="523"/>
      <c r="AZ260" s="523"/>
      <c r="BA260" s="523"/>
      <c r="BB260" s="520"/>
      <c r="BC260" s="520"/>
      <c r="BD260" s="520"/>
      <c r="BE260" s="520"/>
      <c r="BF260" s="520"/>
      <c r="BG260" s="520"/>
      <c r="BH260" s="520"/>
      <c r="BI260" s="520"/>
      <c r="BJ260" s="520"/>
      <c r="BK260" s="520"/>
      <c r="BL260" s="520"/>
      <c r="BM260" s="520"/>
      <c r="BN260" s="520"/>
      <c r="BO260" s="520"/>
      <c r="BP260" s="520"/>
      <c r="BQ260" s="520"/>
      <c r="BR260" s="520"/>
      <c r="BS260" s="519"/>
      <c r="BT260" s="519"/>
      <c r="BU260" s="519"/>
      <c r="BV260" s="519"/>
      <c r="BW260" s="519"/>
      <c r="BX260" s="519"/>
      <c r="BY260" s="519"/>
      <c r="BZ260" s="519"/>
      <c r="CA260" s="519"/>
      <c r="CB260" s="519"/>
      <c r="CC260" s="519"/>
      <c r="CD260" s="519"/>
      <c r="CE260" s="519"/>
      <c r="CF260" s="519"/>
      <c r="CG260" s="524"/>
    </row>
    <row r="261" spans="1:85" ht="15.75" hidden="1" customHeight="1">
      <c r="A261" s="617"/>
      <c r="B261" s="525"/>
      <c r="C261" s="524"/>
      <c r="D261" s="524"/>
      <c r="E261" s="524"/>
      <c r="F261" s="520"/>
      <c r="G261" s="520"/>
      <c r="H261" s="520"/>
      <c r="I261" s="520"/>
      <c r="J261" s="520"/>
      <c r="K261" s="520"/>
      <c r="L261" s="1066"/>
      <c r="M261" s="1066"/>
      <c r="N261" s="1066"/>
      <c r="O261" s="1066"/>
      <c r="P261" s="520"/>
      <c r="Q261" s="520"/>
      <c r="R261" s="520"/>
      <c r="S261" s="520"/>
      <c r="T261" s="523"/>
      <c r="U261" s="523"/>
      <c r="V261" s="523"/>
      <c r="W261" s="520"/>
      <c r="X261" s="520"/>
      <c r="Y261" s="520"/>
      <c r="Z261" s="520"/>
      <c r="AA261" s="520"/>
      <c r="AB261" s="520"/>
      <c r="AC261" s="520"/>
      <c r="AD261" s="520"/>
      <c r="AE261" s="520"/>
      <c r="AF261" s="520"/>
      <c r="AG261" s="520"/>
      <c r="AH261" s="520"/>
      <c r="AI261" s="520"/>
      <c r="AJ261" s="520"/>
      <c r="AK261" s="520"/>
      <c r="AL261" s="520"/>
      <c r="AM261" s="520"/>
      <c r="AN261" s="520"/>
      <c r="AO261" s="520"/>
      <c r="AP261" s="520"/>
      <c r="AQ261" s="520"/>
      <c r="AR261" s="520"/>
      <c r="AS261" s="520"/>
      <c r="AT261" s="520"/>
      <c r="AU261" s="520"/>
      <c r="AV261" s="523"/>
      <c r="AW261" s="523"/>
      <c r="AX261" s="523"/>
      <c r="AY261" s="523"/>
      <c r="AZ261" s="523"/>
      <c r="BA261" s="523"/>
      <c r="BB261" s="520"/>
      <c r="BC261" s="520"/>
      <c r="BD261" s="520"/>
      <c r="BE261" s="520"/>
      <c r="BF261" s="520"/>
      <c r="BG261" s="520"/>
      <c r="BH261" s="520"/>
      <c r="BI261" s="520"/>
      <c r="BJ261" s="520"/>
      <c r="BK261" s="520"/>
      <c r="BL261" s="520"/>
      <c r="BM261" s="520"/>
      <c r="BN261" s="520"/>
      <c r="BO261" s="520"/>
      <c r="BP261" s="520"/>
      <c r="BQ261" s="520"/>
      <c r="BR261" s="520"/>
      <c r="BS261" s="519"/>
      <c r="BT261" s="519"/>
      <c r="BU261" s="519"/>
      <c r="BV261" s="519"/>
      <c r="BW261" s="519"/>
      <c r="BX261" s="519"/>
      <c r="BY261" s="519"/>
      <c r="BZ261" s="519"/>
      <c r="CA261" s="519"/>
      <c r="CB261" s="519"/>
      <c r="CC261" s="519"/>
      <c r="CD261" s="519"/>
      <c r="CE261" s="519"/>
      <c r="CF261" s="519"/>
      <c r="CG261" s="524"/>
    </row>
    <row r="262" spans="1:85" ht="15.75" hidden="1" customHeight="1">
      <c r="A262" s="617"/>
      <c r="B262" s="525"/>
      <c r="C262" s="524"/>
      <c r="D262" s="524"/>
      <c r="E262" s="524"/>
      <c r="F262" s="520"/>
      <c r="G262" s="520"/>
      <c r="H262" s="520"/>
      <c r="I262" s="520"/>
      <c r="J262" s="520"/>
      <c r="K262" s="520"/>
      <c r="L262" s="1066"/>
      <c r="M262" s="1066"/>
      <c r="N262" s="1066"/>
      <c r="O262" s="1066"/>
      <c r="P262" s="520"/>
      <c r="Q262" s="520"/>
      <c r="R262" s="520"/>
      <c r="S262" s="520"/>
      <c r="T262" s="523"/>
      <c r="U262" s="523"/>
      <c r="V262" s="523"/>
      <c r="W262" s="520"/>
      <c r="X262" s="520"/>
      <c r="Y262" s="520"/>
      <c r="Z262" s="520"/>
      <c r="AA262" s="520"/>
      <c r="AB262" s="520"/>
      <c r="AC262" s="520"/>
      <c r="AD262" s="520"/>
      <c r="AE262" s="520"/>
      <c r="AF262" s="520"/>
      <c r="AG262" s="520"/>
      <c r="AH262" s="520"/>
      <c r="AI262" s="520"/>
      <c r="AJ262" s="520"/>
      <c r="AK262" s="520"/>
      <c r="AL262" s="520"/>
      <c r="AM262" s="520"/>
      <c r="AN262" s="520"/>
      <c r="AO262" s="520"/>
      <c r="AP262" s="520"/>
      <c r="AQ262" s="520"/>
      <c r="AR262" s="520"/>
      <c r="AS262" s="520"/>
      <c r="AT262" s="520"/>
      <c r="AU262" s="520"/>
      <c r="AV262" s="523"/>
      <c r="AW262" s="523"/>
      <c r="AX262" s="523"/>
      <c r="AY262" s="523"/>
      <c r="AZ262" s="523"/>
      <c r="BA262" s="523"/>
      <c r="BB262" s="520"/>
      <c r="BC262" s="520"/>
      <c r="BD262" s="520"/>
      <c r="BE262" s="520"/>
      <c r="BF262" s="520"/>
      <c r="BG262" s="520"/>
      <c r="BH262" s="520"/>
      <c r="BI262" s="520"/>
      <c r="BJ262" s="520"/>
      <c r="BK262" s="520"/>
      <c r="BL262" s="520"/>
      <c r="BM262" s="520"/>
      <c r="BN262" s="520"/>
      <c r="BO262" s="520"/>
      <c r="BP262" s="520"/>
      <c r="BQ262" s="520"/>
      <c r="BR262" s="520"/>
      <c r="BS262" s="519"/>
      <c r="BT262" s="519"/>
      <c r="BU262" s="519"/>
      <c r="BV262" s="519"/>
      <c r="BW262" s="519"/>
      <c r="BX262" s="519"/>
      <c r="BY262" s="519"/>
      <c r="BZ262" s="519"/>
      <c r="CA262" s="519"/>
      <c r="CB262" s="519"/>
      <c r="CC262" s="519"/>
      <c r="CD262" s="519"/>
      <c r="CE262" s="519"/>
      <c r="CF262" s="519"/>
      <c r="CG262" s="524"/>
    </row>
    <row r="263" spans="1:85" ht="15.75" hidden="1" customHeight="1">
      <c r="A263" s="617"/>
      <c r="B263" s="525"/>
      <c r="C263" s="524"/>
      <c r="D263" s="524"/>
      <c r="E263" s="524"/>
      <c r="F263" s="520"/>
      <c r="G263" s="520"/>
      <c r="H263" s="520"/>
      <c r="I263" s="520"/>
      <c r="J263" s="520"/>
      <c r="K263" s="520"/>
      <c r="L263" s="1066"/>
      <c r="M263" s="1066"/>
      <c r="N263" s="1066"/>
      <c r="O263" s="1066"/>
      <c r="P263" s="520"/>
      <c r="Q263" s="520"/>
      <c r="R263" s="520"/>
      <c r="S263" s="520"/>
      <c r="T263" s="523"/>
      <c r="U263" s="523"/>
      <c r="V263" s="523"/>
      <c r="W263" s="520"/>
      <c r="X263" s="520"/>
      <c r="Y263" s="520"/>
      <c r="Z263" s="520"/>
      <c r="AA263" s="520"/>
      <c r="AB263" s="520"/>
      <c r="AC263" s="520"/>
      <c r="AD263" s="520"/>
      <c r="AE263" s="520"/>
      <c r="AF263" s="520"/>
      <c r="AG263" s="520"/>
      <c r="AH263" s="520"/>
      <c r="AI263" s="520"/>
      <c r="AJ263" s="520"/>
      <c r="AK263" s="520"/>
      <c r="AL263" s="520"/>
      <c r="AM263" s="520"/>
      <c r="AN263" s="520"/>
      <c r="AO263" s="520"/>
      <c r="AP263" s="520"/>
      <c r="AQ263" s="520"/>
      <c r="AR263" s="520"/>
      <c r="AS263" s="520"/>
      <c r="AT263" s="520"/>
      <c r="AU263" s="520"/>
      <c r="AV263" s="523"/>
      <c r="AW263" s="523"/>
      <c r="AX263" s="523"/>
      <c r="AY263" s="523"/>
      <c r="AZ263" s="523"/>
      <c r="BA263" s="523"/>
      <c r="BB263" s="520"/>
      <c r="BC263" s="520"/>
      <c r="BD263" s="520"/>
      <c r="BE263" s="520"/>
      <c r="BF263" s="520"/>
      <c r="BG263" s="520"/>
      <c r="BH263" s="520"/>
      <c r="BI263" s="520"/>
      <c r="BJ263" s="520"/>
      <c r="BK263" s="520"/>
      <c r="BL263" s="520"/>
      <c r="BM263" s="520"/>
      <c r="BN263" s="520"/>
      <c r="BO263" s="520"/>
      <c r="BP263" s="520"/>
      <c r="BQ263" s="520"/>
      <c r="BR263" s="520"/>
      <c r="BS263" s="519"/>
      <c r="BT263" s="519"/>
      <c r="BU263" s="519"/>
      <c r="BV263" s="519"/>
      <c r="BW263" s="519"/>
      <c r="BX263" s="519"/>
      <c r="BY263" s="519"/>
      <c r="BZ263" s="519"/>
      <c r="CA263" s="519"/>
      <c r="CB263" s="519"/>
      <c r="CC263" s="519"/>
      <c r="CD263" s="519"/>
      <c r="CE263" s="519"/>
      <c r="CF263" s="519"/>
      <c r="CG263" s="524"/>
    </row>
    <row r="264" spans="1:85" ht="15.75" hidden="1" customHeight="1">
      <c r="A264" s="617"/>
      <c r="B264" s="525"/>
      <c r="C264" s="524"/>
      <c r="D264" s="524"/>
      <c r="E264" s="524"/>
      <c r="F264" s="520"/>
      <c r="G264" s="520"/>
      <c r="H264" s="520"/>
      <c r="I264" s="520"/>
      <c r="J264" s="520"/>
      <c r="K264" s="520"/>
      <c r="L264" s="1066"/>
      <c r="M264" s="1066"/>
      <c r="N264" s="1066"/>
      <c r="O264" s="1066"/>
      <c r="P264" s="520"/>
      <c r="Q264" s="520"/>
      <c r="R264" s="520"/>
      <c r="S264" s="520"/>
      <c r="T264" s="523"/>
      <c r="U264" s="523"/>
      <c r="V264" s="523"/>
      <c r="W264" s="520"/>
      <c r="X264" s="520"/>
      <c r="Y264" s="520"/>
      <c r="Z264" s="520"/>
      <c r="AA264" s="520"/>
      <c r="AB264" s="520"/>
      <c r="AC264" s="520"/>
      <c r="AD264" s="520"/>
      <c r="AE264" s="520"/>
      <c r="AF264" s="520"/>
      <c r="AG264" s="520"/>
      <c r="AH264" s="520"/>
      <c r="AI264" s="520"/>
      <c r="AJ264" s="520"/>
      <c r="AK264" s="520"/>
      <c r="AL264" s="520"/>
      <c r="AM264" s="520"/>
      <c r="AN264" s="520"/>
      <c r="AO264" s="520"/>
      <c r="AP264" s="520"/>
      <c r="AQ264" s="520"/>
      <c r="AR264" s="520"/>
      <c r="AS264" s="520"/>
      <c r="AT264" s="520"/>
      <c r="AU264" s="520"/>
      <c r="AV264" s="523"/>
      <c r="AW264" s="523"/>
      <c r="AX264" s="523"/>
      <c r="AY264" s="523"/>
      <c r="AZ264" s="523"/>
      <c r="BA264" s="523"/>
      <c r="BB264" s="520"/>
      <c r="BC264" s="520"/>
      <c r="BD264" s="520"/>
      <c r="BE264" s="520"/>
      <c r="BF264" s="520"/>
      <c r="BG264" s="520"/>
      <c r="BH264" s="520"/>
      <c r="BI264" s="520"/>
      <c r="BJ264" s="520"/>
      <c r="BK264" s="520"/>
      <c r="BL264" s="520"/>
      <c r="BM264" s="520"/>
      <c r="BN264" s="520"/>
      <c r="BO264" s="520"/>
      <c r="BP264" s="520"/>
      <c r="BQ264" s="520"/>
      <c r="BR264" s="520"/>
      <c r="BS264" s="519"/>
      <c r="BT264" s="519"/>
      <c r="BU264" s="519"/>
      <c r="BV264" s="519"/>
      <c r="BW264" s="519"/>
      <c r="BX264" s="519"/>
      <c r="BY264" s="519"/>
      <c r="BZ264" s="519"/>
      <c r="CA264" s="519"/>
      <c r="CB264" s="519"/>
      <c r="CC264" s="519"/>
      <c r="CD264" s="519"/>
      <c r="CE264" s="519"/>
      <c r="CF264" s="519"/>
      <c r="CG264" s="524"/>
    </row>
    <row r="265" spans="1:85" ht="15.75" hidden="1" customHeight="1">
      <c r="A265" s="617"/>
      <c r="B265" s="525"/>
      <c r="C265" s="524"/>
      <c r="D265" s="524"/>
      <c r="E265" s="524"/>
      <c r="F265" s="520"/>
      <c r="G265" s="520"/>
      <c r="H265" s="520"/>
      <c r="I265" s="520"/>
      <c r="J265" s="520"/>
      <c r="K265" s="520"/>
      <c r="L265" s="1066"/>
      <c r="M265" s="1066"/>
      <c r="N265" s="1066"/>
      <c r="O265" s="1066"/>
      <c r="P265" s="520"/>
      <c r="Q265" s="520"/>
      <c r="R265" s="520"/>
      <c r="S265" s="520"/>
      <c r="T265" s="523"/>
      <c r="U265" s="523"/>
      <c r="V265" s="523"/>
      <c r="W265" s="520"/>
      <c r="X265" s="520"/>
      <c r="Y265" s="520"/>
      <c r="Z265" s="520"/>
      <c r="AA265" s="520"/>
      <c r="AB265" s="520"/>
      <c r="AC265" s="520"/>
      <c r="AD265" s="520"/>
      <c r="AE265" s="520"/>
      <c r="AF265" s="520"/>
      <c r="AG265" s="520"/>
      <c r="AH265" s="520"/>
      <c r="AI265" s="520"/>
      <c r="AJ265" s="520"/>
      <c r="AK265" s="520"/>
      <c r="AL265" s="520"/>
      <c r="AM265" s="520"/>
      <c r="AN265" s="520"/>
      <c r="AO265" s="520"/>
      <c r="AP265" s="520"/>
      <c r="AQ265" s="520"/>
      <c r="AR265" s="520"/>
      <c r="AS265" s="520"/>
      <c r="AT265" s="520"/>
      <c r="AU265" s="520"/>
      <c r="AV265" s="523"/>
      <c r="AW265" s="523"/>
      <c r="AX265" s="523"/>
      <c r="AY265" s="523"/>
      <c r="AZ265" s="523"/>
      <c r="BA265" s="523"/>
      <c r="BB265" s="520"/>
      <c r="BC265" s="520"/>
      <c r="BD265" s="520"/>
      <c r="BE265" s="520"/>
      <c r="BF265" s="520"/>
      <c r="BG265" s="520"/>
      <c r="BH265" s="520"/>
      <c r="BI265" s="520"/>
      <c r="BJ265" s="520"/>
      <c r="BK265" s="520"/>
      <c r="BL265" s="520"/>
      <c r="BM265" s="520"/>
      <c r="BN265" s="520"/>
      <c r="BO265" s="520"/>
      <c r="BP265" s="520"/>
      <c r="BQ265" s="520"/>
      <c r="BR265" s="520"/>
      <c r="BS265" s="519"/>
      <c r="BT265" s="519"/>
      <c r="BU265" s="519"/>
      <c r="BV265" s="519"/>
      <c r="BW265" s="519"/>
      <c r="BX265" s="519"/>
      <c r="BY265" s="519"/>
      <c r="BZ265" s="519"/>
      <c r="CA265" s="519"/>
      <c r="CB265" s="519"/>
      <c r="CC265" s="519"/>
      <c r="CD265" s="519"/>
      <c r="CE265" s="519"/>
      <c r="CF265" s="519"/>
      <c r="CG265" s="524"/>
    </row>
    <row r="266" spans="1:85" ht="15.75" hidden="1" customHeight="1">
      <c r="A266" s="617"/>
      <c r="B266" s="525"/>
      <c r="C266" s="524"/>
      <c r="D266" s="524"/>
      <c r="E266" s="524"/>
      <c r="F266" s="520"/>
      <c r="G266" s="520"/>
      <c r="H266" s="520"/>
      <c r="I266" s="520"/>
      <c r="J266" s="520"/>
      <c r="K266" s="520"/>
      <c r="L266" s="1066"/>
      <c r="M266" s="1066"/>
      <c r="N266" s="1066"/>
      <c r="O266" s="1066"/>
      <c r="P266" s="520"/>
      <c r="Q266" s="520"/>
      <c r="R266" s="520"/>
      <c r="S266" s="520"/>
      <c r="T266" s="523"/>
      <c r="U266" s="523"/>
      <c r="V266" s="523"/>
      <c r="W266" s="520"/>
      <c r="X266" s="520"/>
      <c r="Y266" s="520"/>
      <c r="Z266" s="520"/>
      <c r="AA266" s="520"/>
      <c r="AB266" s="520"/>
      <c r="AC266" s="520"/>
      <c r="AD266" s="520"/>
      <c r="AE266" s="520"/>
      <c r="AF266" s="520"/>
      <c r="AG266" s="520"/>
      <c r="AH266" s="520"/>
      <c r="AI266" s="520"/>
      <c r="AJ266" s="520"/>
      <c r="AK266" s="520"/>
      <c r="AL266" s="520"/>
      <c r="AM266" s="520"/>
      <c r="AN266" s="520"/>
      <c r="AO266" s="520"/>
      <c r="AP266" s="520"/>
      <c r="AQ266" s="520"/>
      <c r="AR266" s="520"/>
      <c r="AS266" s="520"/>
      <c r="AT266" s="520"/>
      <c r="AU266" s="520"/>
      <c r="AV266" s="523"/>
      <c r="AW266" s="523"/>
      <c r="AX266" s="523"/>
      <c r="AY266" s="523"/>
      <c r="AZ266" s="523"/>
      <c r="BA266" s="523"/>
      <c r="BB266" s="520"/>
      <c r="BC266" s="520"/>
      <c r="BD266" s="520"/>
      <c r="BE266" s="520"/>
      <c r="BF266" s="520"/>
      <c r="BG266" s="520"/>
      <c r="BH266" s="520"/>
      <c r="BI266" s="520"/>
      <c r="BJ266" s="520"/>
      <c r="BK266" s="520"/>
      <c r="BL266" s="520"/>
      <c r="BM266" s="520"/>
      <c r="BN266" s="520"/>
      <c r="BO266" s="520"/>
      <c r="BP266" s="520"/>
      <c r="BQ266" s="520"/>
      <c r="BR266" s="520"/>
      <c r="BS266" s="519"/>
      <c r="BT266" s="519"/>
      <c r="BU266" s="519"/>
      <c r="BV266" s="519"/>
      <c r="BW266" s="519"/>
      <c r="BX266" s="519"/>
      <c r="BY266" s="519"/>
      <c r="BZ266" s="519"/>
      <c r="CA266" s="519"/>
      <c r="CB266" s="519"/>
      <c r="CC266" s="519"/>
      <c r="CD266" s="519"/>
      <c r="CE266" s="519"/>
      <c r="CF266" s="519"/>
      <c r="CG266" s="524"/>
    </row>
    <row r="267" spans="1:85" ht="15.75" hidden="1" customHeight="1">
      <c r="A267" s="617"/>
      <c r="B267" s="525"/>
      <c r="C267" s="524"/>
      <c r="D267" s="524"/>
      <c r="E267" s="524"/>
      <c r="F267" s="520"/>
      <c r="G267" s="520"/>
      <c r="H267" s="520"/>
      <c r="I267" s="520"/>
      <c r="J267" s="520"/>
      <c r="K267" s="520"/>
      <c r="L267" s="1066"/>
      <c r="M267" s="1066"/>
      <c r="N267" s="1066"/>
      <c r="O267" s="1066"/>
      <c r="P267" s="520"/>
      <c r="Q267" s="520"/>
      <c r="R267" s="520"/>
      <c r="S267" s="520"/>
      <c r="T267" s="523"/>
      <c r="U267" s="523"/>
      <c r="V267" s="523"/>
      <c r="W267" s="520"/>
      <c r="X267" s="520"/>
      <c r="Y267" s="520"/>
      <c r="Z267" s="520"/>
      <c r="AA267" s="520"/>
      <c r="AB267" s="520"/>
      <c r="AC267" s="520"/>
      <c r="AD267" s="520"/>
      <c r="AE267" s="520"/>
      <c r="AF267" s="520"/>
      <c r="AG267" s="520"/>
      <c r="AH267" s="520"/>
      <c r="AI267" s="520"/>
      <c r="AJ267" s="520"/>
      <c r="AK267" s="520"/>
      <c r="AL267" s="520"/>
      <c r="AM267" s="520"/>
      <c r="AN267" s="520"/>
      <c r="AO267" s="520"/>
      <c r="AP267" s="520"/>
      <c r="AQ267" s="520"/>
      <c r="AR267" s="520"/>
      <c r="AS267" s="520"/>
      <c r="AT267" s="520"/>
      <c r="AU267" s="520"/>
      <c r="AV267" s="523"/>
      <c r="AW267" s="523"/>
      <c r="AX267" s="523"/>
      <c r="AY267" s="523"/>
      <c r="AZ267" s="523"/>
      <c r="BA267" s="523"/>
      <c r="BB267" s="520"/>
      <c r="BC267" s="520"/>
      <c r="BD267" s="520"/>
      <c r="BE267" s="520"/>
      <c r="BF267" s="520"/>
      <c r="BG267" s="520"/>
      <c r="BH267" s="520"/>
      <c r="BI267" s="520"/>
      <c r="BJ267" s="520"/>
      <c r="BK267" s="520"/>
      <c r="BL267" s="520"/>
      <c r="BM267" s="520"/>
      <c r="BN267" s="520"/>
      <c r="BO267" s="520"/>
      <c r="BP267" s="520"/>
      <c r="BQ267" s="520"/>
      <c r="BR267" s="520"/>
      <c r="BS267" s="519"/>
      <c r="BT267" s="519"/>
      <c r="BU267" s="519"/>
      <c r="BV267" s="519"/>
      <c r="BW267" s="519"/>
      <c r="BX267" s="519"/>
      <c r="BY267" s="519"/>
      <c r="BZ267" s="519"/>
      <c r="CA267" s="519"/>
      <c r="CB267" s="519"/>
      <c r="CC267" s="519"/>
      <c r="CD267" s="519"/>
      <c r="CE267" s="519"/>
      <c r="CF267" s="519"/>
      <c r="CG267" s="524"/>
    </row>
    <row r="268" spans="1:85" ht="15.75" hidden="1" customHeight="1">
      <c r="A268" s="617"/>
      <c r="B268" s="525"/>
      <c r="C268" s="524"/>
      <c r="D268" s="524"/>
      <c r="E268" s="524"/>
      <c r="F268" s="520"/>
      <c r="G268" s="520"/>
      <c r="H268" s="520"/>
      <c r="I268" s="520"/>
      <c r="J268" s="520"/>
      <c r="K268" s="520"/>
      <c r="L268" s="1066"/>
      <c r="M268" s="1066"/>
      <c r="N268" s="1066"/>
      <c r="O268" s="1066"/>
      <c r="P268" s="520"/>
      <c r="Q268" s="520"/>
      <c r="R268" s="520"/>
      <c r="S268" s="520"/>
      <c r="T268" s="523"/>
      <c r="U268" s="523"/>
      <c r="V268" s="523"/>
      <c r="W268" s="520"/>
      <c r="X268" s="520"/>
      <c r="Y268" s="520"/>
      <c r="Z268" s="520"/>
      <c r="AA268" s="520"/>
      <c r="AB268" s="520"/>
      <c r="AC268" s="520"/>
      <c r="AD268" s="520"/>
      <c r="AE268" s="520"/>
      <c r="AF268" s="520"/>
      <c r="AG268" s="520"/>
      <c r="AH268" s="520"/>
      <c r="AI268" s="520"/>
      <c r="AJ268" s="520"/>
      <c r="AK268" s="520"/>
      <c r="AL268" s="520"/>
      <c r="AM268" s="520"/>
      <c r="AN268" s="520"/>
      <c r="AO268" s="520"/>
      <c r="AP268" s="520"/>
      <c r="AQ268" s="520"/>
      <c r="AR268" s="520"/>
      <c r="AS268" s="520"/>
      <c r="AT268" s="520"/>
      <c r="AU268" s="520"/>
      <c r="AV268" s="523"/>
      <c r="AW268" s="523"/>
      <c r="AX268" s="523"/>
      <c r="AY268" s="523"/>
      <c r="AZ268" s="523"/>
      <c r="BA268" s="523"/>
      <c r="BB268" s="520"/>
      <c r="BC268" s="520"/>
      <c r="BD268" s="520"/>
      <c r="BE268" s="520"/>
      <c r="BF268" s="520"/>
      <c r="BG268" s="520"/>
      <c r="BH268" s="520"/>
      <c r="BI268" s="520"/>
      <c r="BJ268" s="520"/>
      <c r="BK268" s="520"/>
      <c r="BL268" s="520"/>
      <c r="BM268" s="520"/>
      <c r="BN268" s="520"/>
      <c r="BO268" s="520"/>
      <c r="BP268" s="520"/>
      <c r="BQ268" s="520"/>
      <c r="BR268" s="520"/>
      <c r="BS268" s="519"/>
      <c r="BT268" s="519"/>
      <c r="BU268" s="519"/>
      <c r="BV268" s="519"/>
      <c r="BW268" s="519"/>
      <c r="BX268" s="519"/>
      <c r="BY268" s="519"/>
      <c r="BZ268" s="519"/>
      <c r="CA268" s="519"/>
      <c r="CB268" s="519"/>
      <c r="CC268" s="519"/>
      <c r="CD268" s="519"/>
      <c r="CE268" s="519"/>
      <c r="CF268" s="519"/>
      <c r="CG268" s="524"/>
    </row>
    <row r="269" spans="1:85" ht="15.75" hidden="1" customHeight="1">
      <c r="A269" s="617"/>
      <c r="B269" s="525"/>
      <c r="C269" s="524"/>
      <c r="D269" s="524"/>
      <c r="E269" s="524"/>
      <c r="F269" s="520"/>
      <c r="G269" s="520"/>
      <c r="H269" s="520"/>
      <c r="I269" s="520"/>
      <c r="J269" s="520"/>
      <c r="K269" s="520"/>
      <c r="L269" s="1066"/>
      <c r="M269" s="1066"/>
      <c r="N269" s="1066"/>
      <c r="O269" s="1066"/>
      <c r="P269" s="520"/>
      <c r="Q269" s="520"/>
      <c r="R269" s="520"/>
      <c r="S269" s="520"/>
      <c r="T269" s="523"/>
      <c r="U269" s="523"/>
      <c r="V269" s="523"/>
      <c r="W269" s="520"/>
      <c r="X269" s="520"/>
      <c r="Y269" s="520"/>
      <c r="Z269" s="520"/>
      <c r="AA269" s="520"/>
      <c r="AB269" s="520"/>
      <c r="AC269" s="520"/>
      <c r="AD269" s="520"/>
      <c r="AE269" s="520"/>
      <c r="AF269" s="520"/>
      <c r="AG269" s="520"/>
      <c r="AH269" s="520"/>
      <c r="AI269" s="520"/>
      <c r="AJ269" s="520"/>
      <c r="AK269" s="520"/>
      <c r="AL269" s="520"/>
      <c r="AM269" s="520"/>
      <c r="AN269" s="520"/>
      <c r="AO269" s="520"/>
      <c r="AP269" s="520"/>
      <c r="AQ269" s="520"/>
      <c r="AR269" s="520"/>
      <c r="AS269" s="520"/>
      <c r="AT269" s="520"/>
      <c r="AU269" s="520"/>
      <c r="AV269" s="523"/>
      <c r="AW269" s="523"/>
      <c r="AX269" s="523"/>
      <c r="AY269" s="523"/>
      <c r="AZ269" s="523"/>
      <c r="BA269" s="523"/>
      <c r="BB269" s="520"/>
      <c r="BC269" s="520"/>
      <c r="BD269" s="520"/>
      <c r="BE269" s="520"/>
      <c r="BF269" s="520"/>
      <c r="BG269" s="520"/>
      <c r="BH269" s="520"/>
      <c r="BI269" s="520"/>
      <c r="BJ269" s="520"/>
      <c r="BK269" s="520"/>
      <c r="BL269" s="520"/>
      <c r="BM269" s="520"/>
      <c r="BN269" s="520"/>
      <c r="BO269" s="520"/>
      <c r="BP269" s="520"/>
      <c r="BQ269" s="520"/>
      <c r="BR269" s="520"/>
      <c r="BS269" s="519"/>
      <c r="BT269" s="519"/>
      <c r="BU269" s="519"/>
      <c r="BV269" s="519"/>
      <c r="BW269" s="519"/>
      <c r="BX269" s="519"/>
      <c r="BY269" s="519"/>
      <c r="BZ269" s="519"/>
      <c r="CA269" s="519"/>
      <c r="CB269" s="519"/>
      <c r="CC269" s="519"/>
      <c r="CD269" s="519"/>
      <c r="CE269" s="519"/>
      <c r="CF269" s="519"/>
      <c r="CG269" s="524"/>
    </row>
    <row r="270" spans="1:85" ht="15.75" hidden="1" customHeight="1">
      <c r="A270" s="617"/>
      <c r="B270" s="525"/>
      <c r="C270" s="524"/>
      <c r="D270" s="524"/>
      <c r="E270" s="524"/>
      <c r="F270" s="520"/>
      <c r="G270" s="520"/>
      <c r="H270" s="520"/>
      <c r="I270" s="520"/>
      <c r="J270" s="520"/>
      <c r="K270" s="520"/>
      <c r="L270" s="1066"/>
      <c r="M270" s="1066"/>
      <c r="N270" s="1066"/>
      <c r="O270" s="1066"/>
      <c r="P270" s="520"/>
      <c r="Q270" s="520"/>
      <c r="R270" s="520"/>
      <c r="S270" s="520"/>
      <c r="T270" s="523"/>
      <c r="U270" s="523"/>
      <c r="V270" s="523"/>
      <c r="W270" s="520"/>
      <c r="X270" s="520"/>
      <c r="Y270" s="520"/>
      <c r="Z270" s="520"/>
      <c r="AA270" s="520"/>
      <c r="AB270" s="520"/>
      <c r="AC270" s="520"/>
      <c r="AD270" s="520"/>
      <c r="AE270" s="520"/>
      <c r="AF270" s="520"/>
      <c r="AG270" s="520"/>
      <c r="AH270" s="520"/>
      <c r="AI270" s="520"/>
      <c r="AJ270" s="520"/>
      <c r="AK270" s="520"/>
      <c r="AL270" s="520"/>
      <c r="AM270" s="520"/>
      <c r="AN270" s="520"/>
      <c r="AO270" s="520"/>
      <c r="AP270" s="520"/>
      <c r="AQ270" s="520"/>
      <c r="AR270" s="520"/>
      <c r="AS270" s="520"/>
      <c r="AT270" s="520"/>
      <c r="AU270" s="520"/>
      <c r="AV270" s="523"/>
      <c r="AW270" s="523"/>
      <c r="AX270" s="523"/>
      <c r="AY270" s="523"/>
      <c r="AZ270" s="523"/>
      <c r="BA270" s="523"/>
      <c r="BB270" s="520"/>
      <c r="BC270" s="520"/>
      <c r="BD270" s="520"/>
      <c r="BE270" s="520"/>
      <c r="BF270" s="520"/>
      <c r="BG270" s="520"/>
      <c r="BH270" s="520"/>
      <c r="BI270" s="520"/>
      <c r="BJ270" s="520"/>
      <c r="BK270" s="520"/>
      <c r="BL270" s="520"/>
      <c r="BM270" s="520"/>
      <c r="BN270" s="520"/>
      <c r="BO270" s="520"/>
      <c r="BP270" s="520"/>
      <c r="BQ270" s="520"/>
      <c r="BR270" s="520"/>
      <c r="BS270" s="519"/>
      <c r="BT270" s="519"/>
      <c r="BU270" s="519"/>
      <c r="BV270" s="519"/>
      <c r="BW270" s="519"/>
      <c r="BX270" s="519"/>
      <c r="BY270" s="519"/>
      <c r="BZ270" s="519"/>
      <c r="CA270" s="519"/>
      <c r="CB270" s="519"/>
      <c r="CC270" s="519"/>
      <c r="CD270" s="519"/>
      <c r="CE270" s="519"/>
      <c r="CF270" s="519"/>
      <c r="CG270" s="524"/>
    </row>
    <row r="271" spans="1:85" ht="15.75" hidden="1" customHeight="1">
      <c r="A271" s="617"/>
      <c r="B271" s="525"/>
      <c r="C271" s="524"/>
      <c r="D271" s="524"/>
      <c r="E271" s="524"/>
      <c r="F271" s="520"/>
      <c r="G271" s="520"/>
      <c r="H271" s="520"/>
      <c r="I271" s="520"/>
      <c r="J271" s="520"/>
      <c r="K271" s="520"/>
      <c r="L271" s="1066"/>
      <c r="M271" s="1066"/>
      <c r="N271" s="1066"/>
      <c r="O271" s="1066"/>
      <c r="P271" s="520"/>
      <c r="Q271" s="520"/>
      <c r="R271" s="520"/>
      <c r="S271" s="520"/>
      <c r="T271" s="523"/>
      <c r="U271" s="523"/>
      <c r="V271" s="523"/>
      <c r="W271" s="520"/>
      <c r="X271" s="520"/>
      <c r="Y271" s="520"/>
      <c r="Z271" s="520"/>
      <c r="AA271" s="520"/>
      <c r="AB271" s="520"/>
      <c r="AC271" s="520"/>
      <c r="AD271" s="520"/>
      <c r="AE271" s="520"/>
      <c r="AF271" s="520"/>
      <c r="AG271" s="520"/>
      <c r="AH271" s="520"/>
      <c r="AI271" s="520"/>
      <c r="AJ271" s="520"/>
      <c r="AK271" s="520"/>
      <c r="AL271" s="520"/>
      <c r="AM271" s="520"/>
      <c r="AN271" s="520"/>
      <c r="AO271" s="520"/>
      <c r="AP271" s="520"/>
      <c r="AQ271" s="520"/>
      <c r="AR271" s="520"/>
      <c r="AS271" s="520"/>
      <c r="AT271" s="520"/>
      <c r="AU271" s="520"/>
      <c r="AV271" s="523"/>
      <c r="AW271" s="523"/>
      <c r="AX271" s="523"/>
      <c r="AY271" s="523"/>
      <c r="AZ271" s="523"/>
      <c r="BA271" s="523"/>
      <c r="BB271" s="520"/>
      <c r="BC271" s="520"/>
      <c r="BD271" s="520"/>
      <c r="BE271" s="520"/>
      <c r="BF271" s="520"/>
      <c r="BG271" s="520"/>
      <c r="BH271" s="520"/>
      <c r="BI271" s="520"/>
      <c r="BJ271" s="520"/>
      <c r="BK271" s="520"/>
      <c r="BL271" s="520"/>
      <c r="BM271" s="520"/>
      <c r="BN271" s="520"/>
      <c r="BO271" s="520"/>
      <c r="BP271" s="520"/>
      <c r="BQ271" s="520"/>
      <c r="BR271" s="520"/>
      <c r="BS271" s="519"/>
      <c r="BT271" s="519"/>
      <c r="BU271" s="519"/>
      <c r="BV271" s="519"/>
      <c r="BW271" s="519"/>
      <c r="BX271" s="519"/>
      <c r="BY271" s="519"/>
      <c r="BZ271" s="519"/>
      <c r="CA271" s="519"/>
      <c r="CB271" s="519"/>
      <c r="CC271" s="519"/>
      <c r="CD271" s="519"/>
      <c r="CE271" s="519"/>
      <c r="CF271" s="519"/>
      <c r="CG271" s="524"/>
    </row>
    <row r="272" spans="1:85" ht="15.75" hidden="1" customHeight="1">
      <c r="A272" s="617"/>
      <c r="B272" s="525"/>
      <c r="C272" s="524"/>
      <c r="D272" s="524"/>
      <c r="E272" s="524"/>
      <c r="F272" s="520"/>
      <c r="G272" s="520"/>
      <c r="H272" s="520"/>
      <c r="I272" s="520"/>
      <c r="J272" s="520"/>
      <c r="K272" s="520"/>
      <c r="L272" s="1066"/>
      <c r="M272" s="1066"/>
      <c r="N272" s="1066"/>
      <c r="O272" s="1066"/>
      <c r="P272" s="520"/>
      <c r="Q272" s="520"/>
      <c r="R272" s="520"/>
      <c r="S272" s="520"/>
      <c r="T272" s="523"/>
      <c r="U272" s="523"/>
      <c r="V272" s="523"/>
      <c r="W272" s="520"/>
      <c r="X272" s="520"/>
      <c r="Y272" s="520"/>
      <c r="Z272" s="520"/>
      <c r="AA272" s="520"/>
      <c r="AB272" s="520"/>
      <c r="AC272" s="520"/>
      <c r="AD272" s="520"/>
      <c r="AE272" s="520"/>
      <c r="AF272" s="520"/>
      <c r="AG272" s="520"/>
      <c r="AH272" s="520"/>
      <c r="AI272" s="520"/>
      <c r="AJ272" s="520"/>
      <c r="AK272" s="520"/>
      <c r="AL272" s="520"/>
      <c r="AM272" s="520"/>
      <c r="AN272" s="520"/>
      <c r="AO272" s="520"/>
      <c r="AP272" s="520"/>
      <c r="AQ272" s="520"/>
      <c r="AR272" s="520"/>
      <c r="AS272" s="520"/>
      <c r="AT272" s="520"/>
      <c r="AU272" s="520"/>
      <c r="AV272" s="523"/>
      <c r="AW272" s="523"/>
      <c r="AX272" s="523"/>
      <c r="AY272" s="523"/>
      <c r="AZ272" s="523"/>
      <c r="BA272" s="523"/>
      <c r="BB272" s="520"/>
      <c r="BC272" s="520"/>
      <c r="BD272" s="520"/>
      <c r="BE272" s="520"/>
      <c r="BF272" s="520"/>
      <c r="BG272" s="520"/>
      <c r="BH272" s="520"/>
      <c r="BI272" s="520"/>
      <c r="BJ272" s="520"/>
      <c r="BK272" s="520"/>
      <c r="BL272" s="520"/>
      <c r="BM272" s="520"/>
      <c r="BN272" s="520"/>
      <c r="BO272" s="520"/>
      <c r="BP272" s="520"/>
      <c r="BQ272" s="520"/>
      <c r="BR272" s="520"/>
      <c r="BS272" s="519"/>
      <c r="BT272" s="519"/>
      <c r="BU272" s="519"/>
      <c r="BV272" s="519"/>
      <c r="BW272" s="519"/>
      <c r="BX272" s="519"/>
      <c r="BY272" s="519"/>
      <c r="BZ272" s="519"/>
      <c r="CA272" s="519"/>
      <c r="CB272" s="519"/>
      <c r="CC272" s="519"/>
      <c r="CD272" s="519"/>
      <c r="CE272" s="519"/>
      <c r="CF272" s="519"/>
      <c r="CG272" s="524"/>
    </row>
    <row r="273" spans="1:85" ht="15.75" hidden="1" customHeight="1">
      <c r="A273" s="617"/>
      <c r="B273" s="525"/>
      <c r="C273" s="524"/>
      <c r="D273" s="524"/>
      <c r="E273" s="524"/>
      <c r="F273" s="520"/>
      <c r="G273" s="520"/>
      <c r="H273" s="520"/>
      <c r="I273" s="520"/>
      <c r="J273" s="520"/>
      <c r="K273" s="520"/>
      <c r="L273" s="1066"/>
      <c r="M273" s="1066"/>
      <c r="N273" s="1066"/>
      <c r="O273" s="1066"/>
      <c r="P273" s="520"/>
      <c r="Q273" s="520"/>
      <c r="R273" s="520"/>
      <c r="S273" s="520"/>
      <c r="T273" s="523"/>
      <c r="U273" s="523"/>
      <c r="V273" s="523"/>
      <c r="W273" s="520"/>
      <c r="X273" s="520"/>
      <c r="Y273" s="520"/>
      <c r="Z273" s="520"/>
      <c r="AA273" s="520"/>
      <c r="AB273" s="520"/>
      <c r="AC273" s="520"/>
      <c r="AD273" s="520"/>
      <c r="AE273" s="520"/>
      <c r="AF273" s="520"/>
      <c r="AG273" s="520"/>
      <c r="AH273" s="520"/>
      <c r="AI273" s="520"/>
      <c r="AJ273" s="520"/>
      <c r="AK273" s="520"/>
      <c r="AL273" s="520"/>
      <c r="AM273" s="520"/>
      <c r="AN273" s="520"/>
      <c r="AO273" s="520"/>
      <c r="AP273" s="520"/>
      <c r="AQ273" s="520"/>
      <c r="AR273" s="520"/>
      <c r="AS273" s="520"/>
      <c r="AT273" s="520"/>
      <c r="AU273" s="520"/>
      <c r="AV273" s="523"/>
      <c r="AW273" s="523"/>
      <c r="AX273" s="523"/>
      <c r="AY273" s="523"/>
      <c r="AZ273" s="523"/>
      <c r="BA273" s="523"/>
      <c r="BB273" s="520"/>
      <c r="BC273" s="520"/>
      <c r="BD273" s="520"/>
      <c r="BE273" s="520"/>
      <c r="BF273" s="520"/>
      <c r="BG273" s="520"/>
      <c r="BH273" s="520"/>
      <c r="BI273" s="520"/>
      <c r="BJ273" s="520"/>
      <c r="BK273" s="520"/>
      <c r="BL273" s="520"/>
      <c r="BM273" s="520"/>
      <c r="BN273" s="520"/>
      <c r="BO273" s="520"/>
      <c r="BP273" s="520"/>
      <c r="BQ273" s="520"/>
      <c r="BR273" s="520"/>
      <c r="BS273" s="519"/>
      <c r="BT273" s="519"/>
      <c r="BU273" s="519"/>
      <c r="BV273" s="519"/>
      <c r="BW273" s="519"/>
      <c r="BX273" s="519"/>
      <c r="BY273" s="519"/>
      <c r="BZ273" s="519"/>
      <c r="CA273" s="519"/>
      <c r="CB273" s="519"/>
      <c r="CC273" s="519"/>
      <c r="CD273" s="519"/>
      <c r="CE273" s="519"/>
      <c r="CF273" s="519"/>
      <c r="CG273" s="524"/>
    </row>
    <row r="274" spans="1:85" ht="15.75" hidden="1" customHeight="1">
      <c r="A274" s="617"/>
      <c r="B274" s="525"/>
      <c r="C274" s="524"/>
      <c r="D274" s="524"/>
      <c r="E274" s="524"/>
      <c r="F274" s="520"/>
      <c r="G274" s="520"/>
      <c r="H274" s="520"/>
      <c r="I274" s="520"/>
      <c r="J274" s="520"/>
      <c r="K274" s="520"/>
      <c r="L274" s="1066"/>
      <c r="M274" s="1066"/>
      <c r="N274" s="1066"/>
      <c r="O274" s="1066"/>
      <c r="P274" s="520"/>
      <c r="Q274" s="520"/>
      <c r="R274" s="520"/>
      <c r="S274" s="520"/>
      <c r="T274" s="523"/>
      <c r="U274" s="523"/>
      <c r="V274" s="523"/>
      <c r="W274" s="520"/>
      <c r="X274" s="520"/>
      <c r="Y274" s="520"/>
      <c r="Z274" s="520"/>
      <c r="AA274" s="520"/>
      <c r="AB274" s="520"/>
      <c r="AC274" s="520"/>
      <c r="AD274" s="520"/>
      <c r="AE274" s="520"/>
      <c r="AF274" s="520"/>
      <c r="AG274" s="520"/>
      <c r="AH274" s="520"/>
      <c r="AI274" s="520"/>
      <c r="AJ274" s="520"/>
      <c r="AK274" s="520"/>
      <c r="AL274" s="520"/>
      <c r="AM274" s="520"/>
      <c r="AN274" s="520"/>
      <c r="AO274" s="520"/>
      <c r="AP274" s="520"/>
      <c r="AQ274" s="520"/>
      <c r="AR274" s="520"/>
      <c r="AS274" s="520"/>
      <c r="AT274" s="520"/>
      <c r="AU274" s="520"/>
      <c r="AV274" s="523"/>
      <c r="AW274" s="523"/>
      <c r="AX274" s="523"/>
      <c r="AY274" s="523"/>
      <c r="AZ274" s="523"/>
      <c r="BA274" s="523"/>
      <c r="BB274" s="520"/>
      <c r="BC274" s="520"/>
      <c r="BD274" s="520"/>
      <c r="BE274" s="520"/>
      <c r="BF274" s="520"/>
      <c r="BG274" s="520"/>
      <c r="BH274" s="520"/>
      <c r="BI274" s="520"/>
      <c r="BJ274" s="520"/>
      <c r="BK274" s="520"/>
      <c r="BL274" s="520"/>
      <c r="BM274" s="520"/>
      <c r="BN274" s="520"/>
      <c r="BO274" s="520"/>
      <c r="BP274" s="520"/>
      <c r="BQ274" s="520"/>
      <c r="BR274" s="520"/>
      <c r="BS274" s="519"/>
      <c r="BT274" s="519"/>
      <c r="BU274" s="519"/>
      <c r="BV274" s="519"/>
      <c r="BW274" s="519"/>
      <c r="BX274" s="519"/>
      <c r="BY274" s="519"/>
      <c r="BZ274" s="519"/>
      <c r="CA274" s="519"/>
      <c r="CB274" s="519"/>
      <c r="CC274" s="519"/>
      <c r="CD274" s="519"/>
      <c r="CE274" s="519"/>
      <c r="CF274" s="519"/>
      <c r="CG274" s="524"/>
    </row>
    <row r="275" spans="1:85" ht="15.75" hidden="1" customHeight="1">
      <c r="A275" s="617"/>
      <c r="B275" s="525"/>
      <c r="C275" s="524"/>
      <c r="D275" s="524"/>
      <c r="E275" s="524"/>
      <c r="F275" s="520"/>
      <c r="G275" s="520"/>
      <c r="H275" s="520"/>
      <c r="I275" s="520"/>
      <c r="J275" s="520"/>
      <c r="K275" s="520"/>
      <c r="L275" s="1066"/>
      <c r="M275" s="1066"/>
      <c r="N275" s="1066"/>
      <c r="O275" s="1066"/>
      <c r="P275" s="520"/>
      <c r="Q275" s="520"/>
      <c r="R275" s="520"/>
      <c r="S275" s="520"/>
      <c r="T275" s="523"/>
      <c r="U275" s="523"/>
      <c r="V275" s="523"/>
      <c r="W275" s="520"/>
      <c r="X275" s="520"/>
      <c r="Y275" s="520"/>
      <c r="Z275" s="520"/>
      <c r="AA275" s="520"/>
      <c r="AB275" s="520"/>
      <c r="AC275" s="520"/>
      <c r="AD275" s="520"/>
      <c r="AE275" s="520"/>
      <c r="AF275" s="520"/>
      <c r="AG275" s="520"/>
      <c r="AH275" s="520"/>
      <c r="AI275" s="520"/>
      <c r="AJ275" s="520"/>
      <c r="AK275" s="520"/>
      <c r="AL275" s="520"/>
      <c r="AM275" s="520"/>
      <c r="AN275" s="520"/>
      <c r="AO275" s="520"/>
      <c r="AP275" s="520"/>
      <c r="AQ275" s="520"/>
      <c r="AR275" s="520"/>
      <c r="AS275" s="520"/>
      <c r="AT275" s="520"/>
      <c r="AU275" s="520"/>
      <c r="AV275" s="523"/>
      <c r="AW275" s="523"/>
      <c r="AX275" s="523"/>
      <c r="AY275" s="523"/>
      <c r="AZ275" s="523"/>
      <c r="BA275" s="523"/>
      <c r="BB275" s="520"/>
      <c r="BC275" s="520"/>
      <c r="BD275" s="520"/>
      <c r="BE275" s="520"/>
      <c r="BF275" s="520"/>
      <c r="BG275" s="520"/>
      <c r="BH275" s="520"/>
      <c r="BI275" s="520"/>
      <c r="BJ275" s="520"/>
      <c r="BK275" s="520"/>
      <c r="BL275" s="520"/>
      <c r="BM275" s="520"/>
      <c r="BN275" s="520"/>
      <c r="BO275" s="520"/>
      <c r="BP275" s="520"/>
      <c r="BQ275" s="520"/>
      <c r="BR275" s="520"/>
      <c r="BS275" s="519"/>
      <c r="BT275" s="519"/>
      <c r="BU275" s="519"/>
      <c r="BV275" s="519"/>
      <c r="BW275" s="519"/>
      <c r="BX275" s="519"/>
      <c r="BY275" s="519"/>
      <c r="BZ275" s="519"/>
      <c r="CA275" s="519"/>
      <c r="CB275" s="519"/>
      <c r="CC275" s="519"/>
      <c r="CD275" s="519"/>
      <c r="CE275" s="519"/>
      <c r="CF275" s="519"/>
      <c r="CG275" s="524"/>
    </row>
    <row r="276" spans="1:85" ht="15.75" hidden="1" customHeight="1">
      <c r="A276" s="617"/>
      <c r="B276" s="525"/>
      <c r="C276" s="524"/>
      <c r="D276" s="524"/>
      <c r="E276" s="524"/>
      <c r="F276" s="520"/>
      <c r="G276" s="520"/>
      <c r="H276" s="520"/>
      <c r="I276" s="520"/>
      <c r="J276" s="520"/>
      <c r="K276" s="520"/>
      <c r="L276" s="1066"/>
      <c r="M276" s="1066"/>
      <c r="N276" s="1066"/>
      <c r="O276" s="1066"/>
      <c r="P276" s="520"/>
      <c r="Q276" s="520"/>
      <c r="R276" s="520"/>
      <c r="S276" s="520"/>
      <c r="T276" s="523"/>
      <c r="U276" s="523"/>
      <c r="V276" s="523"/>
      <c r="W276" s="520"/>
      <c r="X276" s="520"/>
      <c r="Y276" s="520"/>
      <c r="Z276" s="520"/>
      <c r="AA276" s="520"/>
      <c r="AB276" s="520"/>
      <c r="AC276" s="520"/>
      <c r="AD276" s="520"/>
      <c r="AE276" s="520"/>
      <c r="AF276" s="520"/>
      <c r="AG276" s="520"/>
      <c r="AH276" s="520"/>
      <c r="AI276" s="520"/>
      <c r="AJ276" s="520"/>
      <c r="AK276" s="520"/>
      <c r="AL276" s="520"/>
      <c r="AM276" s="520"/>
      <c r="AN276" s="520"/>
      <c r="AO276" s="520"/>
      <c r="AP276" s="520"/>
      <c r="AQ276" s="520"/>
      <c r="AR276" s="520"/>
      <c r="AS276" s="520"/>
      <c r="AT276" s="520"/>
      <c r="AU276" s="520"/>
      <c r="AV276" s="523"/>
      <c r="AW276" s="523"/>
      <c r="AX276" s="523"/>
      <c r="AY276" s="523"/>
      <c r="AZ276" s="523"/>
      <c r="BA276" s="523"/>
      <c r="BB276" s="520"/>
      <c r="BC276" s="520"/>
      <c r="BD276" s="520"/>
      <c r="BE276" s="520"/>
      <c r="BF276" s="520"/>
      <c r="BG276" s="520"/>
      <c r="BH276" s="520"/>
      <c r="BI276" s="520"/>
      <c r="BJ276" s="520"/>
      <c r="BK276" s="520"/>
      <c r="BL276" s="520"/>
      <c r="BM276" s="520"/>
      <c r="BN276" s="520"/>
      <c r="BO276" s="520"/>
      <c r="BP276" s="520"/>
      <c r="BQ276" s="520"/>
      <c r="BR276" s="520"/>
      <c r="BS276" s="519"/>
      <c r="BT276" s="519"/>
      <c r="BU276" s="519"/>
      <c r="BV276" s="519"/>
      <c r="BW276" s="519"/>
      <c r="BX276" s="519"/>
      <c r="BY276" s="519"/>
      <c r="BZ276" s="519"/>
      <c r="CA276" s="519"/>
      <c r="CB276" s="519"/>
      <c r="CC276" s="519"/>
      <c r="CD276" s="519"/>
      <c r="CE276" s="519"/>
      <c r="CF276" s="519"/>
      <c r="CG276" s="524"/>
    </row>
    <row r="277" spans="1:85" ht="15.75" hidden="1" customHeight="1">
      <c r="A277" s="617"/>
      <c r="B277" s="525"/>
      <c r="C277" s="524"/>
      <c r="D277" s="524"/>
      <c r="E277" s="524"/>
      <c r="F277" s="520"/>
      <c r="G277" s="520"/>
      <c r="H277" s="520"/>
      <c r="I277" s="520"/>
      <c r="J277" s="520"/>
      <c r="K277" s="520"/>
      <c r="L277" s="1066"/>
      <c r="M277" s="1066"/>
      <c r="N277" s="1066"/>
      <c r="O277" s="1066"/>
      <c r="P277" s="520"/>
      <c r="Q277" s="520"/>
      <c r="R277" s="520"/>
      <c r="S277" s="520"/>
      <c r="T277" s="523"/>
      <c r="U277" s="523"/>
      <c r="V277" s="523"/>
      <c r="W277" s="520"/>
      <c r="X277" s="520"/>
      <c r="Y277" s="520"/>
      <c r="Z277" s="520"/>
      <c r="AA277" s="520"/>
      <c r="AB277" s="520"/>
      <c r="AC277" s="520"/>
      <c r="AD277" s="520"/>
      <c r="AE277" s="520"/>
      <c r="AF277" s="520"/>
      <c r="AG277" s="520"/>
      <c r="AH277" s="520"/>
      <c r="AI277" s="520"/>
      <c r="AJ277" s="520"/>
      <c r="AK277" s="520"/>
      <c r="AL277" s="520"/>
      <c r="AM277" s="520"/>
      <c r="AN277" s="520"/>
      <c r="AO277" s="520"/>
      <c r="AP277" s="520"/>
      <c r="AQ277" s="520"/>
      <c r="AR277" s="520"/>
      <c r="AS277" s="520"/>
      <c r="AT277" s="520"/>
      <c r="AU277" s="520"/>
      <c r="AV277" s="523"/>
      <c r="AW277" s="523"/>
      <c r="AX277" s="523"/>
      <c r="AY277" s="523"/>
      <c r="AZ277" s="523"/>
      <c r="BA277" s="523"/>
      <c r="BB277" s="520"/>
      <c r="BC277" s="520"/>
      <c r="BD277" s="520"/>
      <c r="BE277" s="520"/>
      <c r="BF277" s="520"/>
      <c r="BG277" s="520"/>
      <c r="BH277" s="520"/>
      <c r="BI277" s="520"/>
      <c r="BJ277" s="520"/>
      <c r="BK277" s="520"/>
      <c r="BL277" s="520"/>
      <c r="BM277" s="520"/>
      <c r="BN277" s="520"/>
      <c r="BO277" s="520"/>
      <c r="BP277" s="520"/>
      <c r="BQ277" s="520"/>
      <c r="BR277" s="520"/>
      <c r="BS277" s="519"/>
      <c r="BT277" s="519"/>
      <c r="BU277" s="519"/>
      <c r="BV277" s="519"/>
      <c r="BW277" s="519"/>
      <c r="BX277" s="519"/>
      <c r="BY277" s="519"/>
      <c r="BZ277" s="519"/>
      <c r="CA277" s="519"/>
      <c r="CB277" s="519"/>
      <c r="CC277" s="519"/>
      <c r="CD277" s="519"/>
      <c r="CE277" s="519"/>
      <c r="CF277" s="519"/>
      <c r="CG277" s="524"/>
    </row>
    <row r="278" spans="1:85" ht="15.75" hidden="1" customHeight="1">
      <c r="A278" s="617"/>
      <c r="B278" s="525"/>
      <c r="C278" s="524"/>
      <c r="D278" s="524"/>
      <c r="E278" s="524"/>
      <c r="F278" s="520"/>
      <c r="G278" s="520"/>
      <c r="H278" s="520"/>
      <c r="I278" s="520"/>
      <c r="J278" s="520"/>
      <c r="K278" s="520"/>
      <c r="L278" s="1066"/>
      <c r="M278" s="1066"/>
      <c r="N278" s="1066"/>
      <c r="O278" s="1066"/>
      <c r="P278" s="520"/>
      <c r="Q278" s="520"/>
      <c r="R278" s="520"/>
      <c r="S278" s="520"/>
      <c r="T278" s="523"/>
      <c r="U278" s="523"/>
      <c r="V278" s="523"/>
      <c r="W278" s="520"/>
      <c r="X278" s="520"/>
      <c r="Y278" s="520"/>
      <c r="Z278" s="520"/>
      <c r="AA278" s="520"/>
      <c r="AB278" s="520"/>
      <c r="AC278" s="520"/>
      <c r="AD278" s="520"/>
      <c r="AE278" s="520"/>
      <c r="AF278" s="520"/>
      <c r="AG278" s="520"/>
      <c r="AH278" s="520"/>
      <c r="AI278" s="520"/>
      <c r="AJ278" s="520"/>
      <c r="AK278" s="520"/>
      <c r="AL278" s="520"/>
      <c r="AM278" s="520"/>
      <c r="AN278" s="520"/>
      <c r="AO278" s="520"/>
      <c r="AP278" s="520"/>
      <c r="AQ278" s="520"/>
      <c r="AR278" s="520"/>
      <c r="AS278" s="520"/>
      <c r="AT278" s="520"/>
      <c r="AU278" s="520"/>
      <c r="AV278" s="523"/>
      <c r="AW278" s="523"/>
      <c r="AX278" s="523"/>
      <c r="AY278" s="523"/>
      <c r="AZ278" s="523"/>
      <c r="BA278" s="523"/>
      <c r="BB278" s="520"/>
      <c r="BC278" s="520"/>
      <c r="BD278" s="520"/>
      <c r="BE278" s="520"/>
      <c r="BF278" s="520"/>
      <c r="BG278" s="520"/>
      <c r="BH278" s="520"/>
      <c r="BI278" s="520"/>
      <c r="BJ278" s="520"/>
      <c r="BK278" s="520"/>
      <c r="BL278" s="520"/>
      <c r="BM278" s="520"/>
      <c r="BN278" s="520"/>
      <c r="BO278" s="520"/>
      <c r="BP278" s="520"/>
      <c r="BQ278" s="520"/>
      <c r="BR278" s="520"/>
      <c r="BS278" s="519"/>
      <c r="BT278" s="519"/>
      <c r="BU278" s="519"/>
      <c r="BV278" s="519"/>
      <c r="BW278" s="519"/>
      <c r="BX278" s="519"/>
      <c r="BY278" s="519"/>
      <c r="BZ278" s="519"/>
      <c r="CA278" s="519"/>
      <c r="CB278" s="519"/>
      <c r="CC278" s="519"/>
      <c r="CD278" s="519"/>
      <c r="CE278" s="519"/>
      <c r="CF278" s="519"/>
      <c r="CG278" s="524"/>
    </row>
    <row r="279" spans="1:85" ht="15.75" hidden="1" customHeight="1">
      <c r="A279" s="617"/>
      <c r="B279" s="525"/>
      <c r="C279" s="524"/>
      <c r="D279" s="524"/>
      <c r="E279" s="524"/>
      <c r="F279" s="520"/>
      <c r="G279" s="520"/>
      <c r="H279" s="520"/>
      <c r="I279" s="520"/>
      <c r="J279" s="520"/>
      <c r="K279" s="520"/>
      <c r="L279" s="1066"/>
      <c r="M279" s="1066"/>
      <c r="N279" s="1066"/>
      <c r="O279" s="1066"/>
      <c r="P279" s="520"/>
      <c r="Q279" s="520"/>
      <c r="R279" s="520"/>
      <c r="S279" s="520"/>
      <c r="T279" s="523"/>
      <c r="U279" s="523"/>
      <c r="V279" s="523"/>
      <c r="W279" s="520"/>
      <c r="X279" s="520"/>
      <c r="Y279" s="520"/>
      <c r="Z279" s="520"/>
      <c r="AA279" s="520"/>
      <c r="AB279" s="520"/>
      <c r="AC279" s="520"/>
      <c r="AD279" s="520"/>
      <c r="AE279" s="520"/>
      <c r="AF279" s="520"/>
      <c r="AG279" s="520"/>
      <c r="AH279" s="520"/>
      <c r="AI279" s="520"/>
      <c r="AJ279" s="520"/>
      <c r="AK279" s="520"/>
      <c r="AL279" s="520"/>
      <c r="AM279" s="520"/>
      <c r="AN279" s="520"/>
      <c r="AO279" s="520"/>
      <c r="AP279" s="520"/>
      <c r="AQ279" s="520"/>
      <c r="AR279" s="520"/>
      <c r="AS279" s="520"/>
      <c r="AT279" s="520"/>
      <c r="AU279" s="520"/>
      <c r="AV279" s="523"/>
      <c r="AW279" s="523"/>
      <c r="AX279" s="523"/>
      <c r="AY279" s="523"/>
      <c r="AZ279" s="523"/>
      <c r="BA279" s="523"/>
      <c r="BB279" s="520"/>
      <c r="BC279" s="520"/>
      <c r="BD279" s="520"/>
      <c r="BE279" s="520"/>
      <c r="BF279" s="520"/>
      <c r="BG279" s="520"/>
      <c r="BH279" s="520"/>
      <c r="BI279" s="520"/>
      <c r="BJ279" s="520"/>
      <c r="BK279" s="520"/>
      <c r="BL279" s="520"/>
      <c r="BM279" s="520"/>
      <c r="BN279" s="520"/>
      <c r="BO279" s="520"/>
      <c r="BP279" s="520"/>
      <c r="BQ279" s="520"/>
      <c r="BR279" s="520"/>
      <c r="BS279" s="519"/>
      <c r="BT279" s="519"/>
      <c r="BU279" s="519"/>
      <c r="BV279" s="519"/>
      <c r="BW279" s="519"/>
      <c r="BX279" s="519"/>
      <c r="BY279" s="519"/>
      <c r="BZ279" s="519"/>
      <c r="CA279" s="519"/>
      <c r="CB279" s="519"/>
      <c r="CC279" s="519"/>
      <c r="CD279" s="519"/>
      <c r="CE279" s="519"/>
      <c r="CF279" s="519"/>
      <c r="CG279" s="524"/>
    </row>
    <row r="280" spans="1:85" ht="15.75" hidden="1" customHeight="1">
      <c r="A280" s="617"/>
      <c r="B280" s="525"/>
      <c r="C280" s="524"/>
      <c r="D280" s="524"/>
      <c r="E280" s="524"/>
      <c r="F280" s="520"/>
      <c r="G280" s="520"/>
      <c r="H280" s="520"/>
      <c r="I280" s="520"/>
      <c r="J280" s="520"/>
      <c r="K280" s="520"/>
      <c r="L280" s="1066"/>
      <c r="M280" s="1066"/>
      <c r="N280" s="1066"/>
      <c r="O280" s="1066"/>
      <c r="P280" s="520"/>
      <c r="Q280" s="520"/>
      <c r="R280" s="520"/>
      <c r="S280" s="520"/>
      <c r="T280" s="523"/>
      <c r="U280" s="523"/>
      <c r="V280" s="523"/>
      <c r="W280" s="520"/>
      <c r="X280" s="520"/>
      <c r="Y280" s="520"/>
      <c r="Z280" s="520"/>
      <c r="AA280" s="520"/>
      <c r="AB280" s="520"/>
      <c r="AC280" s="520"/>
      <c r="AD280" s="520"/>
      <c r="AE280" s="520"/>
      <c r="AF280" s="520"/>
      <c r="AG280" s="520"/>
      <c r="AH280" s="520"/>
      <c r="AI280" s="520"/>
      <c r="AJ280" s="520"/>
      <c r="AK280" s="520"/>
      <c r="AL280" s="520"/>
      <c r="AM280" s="520"/>
      <c r="AN280" s="520"/>
      <c r="AO280" s="520"/>
      <c r="AP280" s="520"/>
      <c r="AQ280" s="520"/>
      <c r="AR280" s="520"/>
      <c r="AS280" s="520"/>
      <c r="AT280" s="520"/>
      <c r="AU280" s="520"/>
      <c r="AV280" s="523"/>
      <c r="AW280" s="523"/>
      <c r="AX280" s="523"/>
      <c r="AY280" s="523"/>
      <c r="AZ280" s="523"/>
      <c r="BA280" s="523"/>
      <c r="BB280" s="520"/>
      <c r="BC280" s="520"/>
      <c r="BD280" s="520"/>
      <c r="BE280" s="520"/>
      <c r="BF280" s="520"/>
      <c r="BG280" s="520"/>
      <c r="BH280" s="520"/>
      <c r="BI280" s="520"/>
      <c r="BJ280" s="520"/>
      <c r="BK280" s="520"/>
      <c r="BL280" s="520"/>
      <c r="BM280" s="520"/>
      <c r="BN280" s="520"/>
      <c r="BO280" s="520"/>
      <c r="BP280" s="520"/>
      <c r="BQ280" s="520"/>
      <c r="BR280" s="520"/>
      <c r="BS280" s="519"/>
      <c r="BT280" s="519"/>
      <c r="BU280" s="519"/>
      <c r="BV280" s="519"/>
      <c r="BW280" s="519"/>
      <c r="BX280" s="519"/>
      <c r="BY280" s="519"/>
      <c r="BZ280" s="519"/>
      <c r="CA280" s="519"/>
      <c r="CB280" s="519"/>
      <c r="CC280" s="519"/>
      <c r="CD280" s="519"/>
      <c r="CE280" s="519"/>
      <c r="CF280" s="519"/>
      <c r="CG280" s="524"/>
    </row>
    <row r="281" spans="1:85" ht="15.75" hidden="1" customHeight="1">
      <c r="A281" s="617"/>
      <c r="B281" s="525"/>
      <c r="C281" s="524"/>
      <c r="D281" s="524"/>
      <c r="E281" s="524"/>
      <c r="F281" s="520"/>
      <c r="G281" s="520"/>
      <c r="H281" s="520"/>
      <c r="I281" s="520"/>
      <c r="J281" s="520"/>
      <c r="K281" s="520"/>
      <c r="L281" s="1066"/>
      <c r="M281" s="1066"/>
      <c r="N281" s="1066"/>
      <c r="O281" s="1066"/>
      <c r="P281" s="520"/>
      <c r="Q281" s="520"/>
      <c r="R281" s="520"/>
      <c r="S281" s="520"/>
      <c r="T281" s="523"/>
      <c r="U281" s="523"/>
      <c r="V281" s="523"/>
      <c r="W281" s="520"/>
      <c r="X281" s="520"/>
      <c r="Y281" s="520"/>
      <c r="Z281" s="520"/>
      <c r="AA281" s="520"/>
      <c r="AB281" s="520"/>
      <c r="AC281" s="520"/>
      <c r="AD281" s="520"/>
      <c r="AE281" s="520"/>
      <c r="AF281" s="520"/>
      <c r="AG281" s="520"/>
      <c r="AH281" s="520"/>
      <c r="AI281" s="520"/>
      <c r="AJ281" s="520"/>
      <c r="AK281" s="520"/>
      <c r="AL281" s="520"/>
      <c r="AM281" s="520"/>
      <c r="AN281" s="520"/>
      <c r="AO281" s="520"/>
      <c r="AP281" s="520"/>
      <c r="AQ281" s="520"/>
      <c r="AR281" s="520"/>
      <c r="AS281" s="520"/>
      <c r="AT281" s="520"/>
      <c r="AU281" s="520"/>
      <c r="AV281" s="523"/>
      <c r="AW281" s="523"/>
      <c r="AX281" s="523"/>
      <c r="AY281" s="523"/>
      <c r="AZ281" s="523"/>
      <c r="BA281" s="523"/>
      <c r="BB281" s="520"/>
      <c r="BC281" s="520"/>
      <c r="BD281" s="520"/>
      <c r="BE281" s="520"/>
      <c r="BF281" s="520"/>
      <c r="BG281" s="520"/>
      <c r="BH281" s="520"/>
      <c r="BI281" s="520"/>
      <c r="BJ281" s="520"/>
      <c r="BK281" s="520"/>
      <c r="BL281" s="520"/>
      <c r="BM281" s="520"/>
      <c r="BN281" s="520"/>
      <c r="BO281" s="520"/>
      <c r="BP281" s="520"/>
      <c r="BQ281" s="520"/>
      <c r="BR281" s="520"/>
      <c r="BS281" s="519"/>
      <c r="BT281" s="519"/>
      <c r="BU281" s="519"/>
      <c r="BV281" s="519"/>
      <c r="BW281" s="519"/>
      <c r="BX281" s="519"/>
      <c r="BY281" s="519"/>
      <c r="BZ281" s="519"/>
      <c r="CA281" s="519"/>
      <c r="CB281" s="519"/>
      <c r="CC281" s="519"/>
      <c r="CD281" s="519"/>
      <c r="CE281" s="519"/>
      <c r="CF281" s="519"/>
      <c r="CG281" s="524"/>
    </row>
    <row r="282" spans="1:85" ht="15.75" hidden="1" customHeight="1">
      <c r="A282" s="617"/>
      <c r="B282" s="525"/>
      <c r="C282" s="524"/>
      <c r="D282" s="524"/>
      <c r="E282" s="524"/>
      <c r="F282" s="520"/>
      <c r="G282" s="520"/>
      <c r="H282" s="520"/>
      <c r="I282" s="520"/>
      <c r="J282" s="520"/>
      <c r="K282" s="520"/>
      <c r="L282" s="1066"/>
      <c r="M282" s="1066"/>
      <c r="N282" s="1066"/>
      <c r="O282" s="1066"/>
      <c r="P282" s="520"/>
      <c r="Q282" s="520"/>
      <c r="R282" s="520"/>
      <c r="S282" s="520"/>
      <c r="T282" s="523"/>
      <c r="U282" s="523"/>
      <c r="V282" s="523"/>
      <c r="W282" s="520"/>
      <c r="X282" s="520"/>
      <c r="Y282" s="520"/>
      <c r="Z282" s="520"/>
      <c r="AA282" s="520"/>
      <c r="AB282" s="520"/>
      <c r="AC282" s="520"/>
      <c r="AD282" s="520"/>
      <c r="AE282" s="520"/>
      <c r="AF282" s="520"/>
      <c r="AG282" s="520"/>
      <c r="AH282" s="520"/>
      <c r="AI282" s="520"/>
      <c r="AJ282" s="520"/>
      <c r="AK282" s="520"/>
      <c r="AL282" s="520"/>
      <c r="AM282" s="520"/>
      <c r="AN282" s="520"/>
      <c r="AO282" s="520"/>
      <c r="AP282" s="520"/>
      <c r="AQ282" s="520"/>
      <c r="AR282" s="520"/>
      <c r="AS282" s="520"/>
      <c r="AT282" s="520"/>
      <c r="AU282" s="520"/>
      <c r="AV282" s="523"/>
      <c r="AW282" s="523"/>
      <c r="AX282" s="523"/>
      <c r="AY282" s="523"/>
      <c r="AZ282" s="523"/>
      <c r="BA282" s="523"/>
      <c r="BB282" s="520"/>
      <c r="BC282" s="520"/>
      <c r="BD282" s="520"/>
      <c r="BE282" s="520"/>
      <c r="BF282" s="520"/>
      <c r="BG282" s="520"/>
      <c r="BH282" s="520"/>
      <c r="BI282" s="520"/>
      <c r="BJ282" s="520"/>
      <c r="BK282" s="520"/>
      <c r="BL282" s="520"/>
      <c r="BM282" s="520"/>
      <c r="BN282" s="520"/>
      <c r="BO282" s="520"/>
      <c r="BP282" s="520"/>
      <c r="BQ282" s="520"/>
      <c r="BR282" s="520"/>
      <c r="BS282" s="519"/>
      <c r="BT282" s="519"/>
      <c r="BU282" s="519"/>
      <c r="BV282" s="519"/>
      <c r="BW282" s="519"/>
      <c r="BX282" s="519"/>
      <c r="BY282" s="519"/>
      <c r="BZ282" s="519"/>
      <c r="CA282" s="519"/>
      <c r="CB282" s="519"/>
      <c r="CC282" s="519"/>
      <c r="CD282" s="519"/>
      <c r="CE282" s="519"/>
      <c r="CF282" s="519"/>
      <c r="CG282" s="524"/>
    </row>
    <row r="283" spans="1:85" ht="15.75" hidden="1" customHeight="1">
      <c r="A283" s="617"/>
      <c r="B283" s="525"/>
      <c r="C283" s="524"/>
      <c r="D283" s="524"/>
      <c r="E283" s="524"/>
      <c r="F283" s="520"/>
      <c r="G283" s="520"/>
      <c r="H283" s="520"/>
      <c r="I283" s="520"/>
      <c r="J283" s="520"/>
      <c r="K283" s="520"/>
      <c r="L283" s="1066"/>
      <c r="M283" s="1066"/>
      <c r="N283" s="1066"/>
      <c r="O283" s="1066"/>
      <c r="P283" s="520"/>
      <c r="Q283" s="520"/>
      <c r="R283" s="520"/>
      <c r="S283" s="520"/>
      <c r="T283" s="523"/>
      <c r="U283" s="523"/>
      <c r="V283" s="523"/>
      <c r="W283" s="520"/>
      <c r="X283" s="520"/>
      <c r="Y283" s="520"/>
      <c r="Z283" s="520"/>
      <c r="AA283" s="520"/>
      <c r="AB283" s="520"/>
      <c r="AC283" s="520"/>
      <c r="AD283" s="520"/>
      <c r="AE283" s="520"/>
      <c r="AF283" s="520"/>
      <c r="AG283" s="520"/>
      <c r="AH283" s="520"/>
      <c r="AI283" s="520"/>
      <c r="AJ283" s="520"/>
      <c r="AK283" s="520"/>
      <c r="AL283" s="520"/>
      <c r="AM283" s="520"/>
      <c r="AN283" s="520"/>
      <c r="AO283" s="520"/>
      <c r="AP283" s="520"/>
      <c r="AQ283" s="520"/>
      <c r="AR283" s="520"/>
      <c r="AS283" s="520"/>
      <c r="AT283" s="520"/>
      <c r="AU283" s="520"/>
      <c r="AV283" s="523"/>
      <c r="AW283" s="523"/>
      <c r="AX283" s="523"/>
      <c r="AY283" s="523"/>
      <c r="AZ283" s="523"/>
      <c r="BA283" s="523"/>
      <c r="BB283" s="520"/>
      <c r="BC283" s="520"/>
      <c r="BD283" s="520"/>
      <c r="BE283" s="520"/>
      <c r="BF283" s="520"/>
      <c r="BG283" s="520"/>
      <c r="BH283" s="520"/>
      <c r="BI283" s="520"/>
      <c r="BJ283" s="520"/>
      <c r="BK283" s="520"/>
      <c r="BL283" s="520"/>
      <c r="BM283" s="520"/>
      <c r="BN283" s="520"/>
      <c r="BO283" s="520"/>
      <c r="BP283" s="520"/>
      <c r="BQ283" s="520"/>
      <c r="BR283" s="520"/>
      <c r="BS283" s="519"/>
      <c r="BT283" s="519"/>
      <c r="BU283" s="519"/>
      <c r="BV283" s="519"/>
      <c r="BW283" s="519"/>
      <c r="BX283" s="519"/>
      <c r="BY283" s="519"/>
      <c r="BZ283" s="519"/>
      <c r="CA283" s="519"/>
      <c r="CB283" s="519"/>
      <c r="CC283" s="519"/>
      <c r="CD283" s="519"/>
      <c r="CE283" s="519"/>
      <c r="CF283" s="519"/>
      <c r="CG283" s="524"/>
    </row>
    <row r="284" spans="1:85" ht="15.75" hidden="1" customHeight="1">
      <c r="A284" s="617"/>
      <c r="B284" s="525"/>
      <c r="C284" s="524"/>
      <c r="D284" s="524"/>
      <c r="E284" s="524"/>
      <c r="F284" s="520"/>
      <c r="G284" s="520"/>
      <c r="H284" s="520"/>
      <c r="I284" s="520"/>
      <c r="J284" s="520"/>
      <c r="K284" s="520"/>
      <c r="L284" s="1066"/>
      <c r="M284" s="1066"/>
      <c r="N284" s="1066"/>
      <c r="O284" s="1066"/>
      <c r="P284" s="520"/>
      <c r="Q284" s="520"/>
      <c r="R284" s="520"/>
      <c r="S284" s="520"/>
      <c r="T284" s="523"/>
      <c r="U284" s="523"/>
      <c r="V284" s="523"/>
      <c r="W284" s="520"/>
      <c r="X284" s="520"/>
      <c r="Y284" s="520"/>
      <c r="Z284" s="520"/>
      <c r="AA284" s="520"/>
      <c r="AB284" s="520"/>
      <c r="AC284" s="520"/>
      <c r="AD284" s="520"/>
      <c r="AE284" s="520"/>
      <c r="AF284" s="520"/>
      <c r="AG284" s="520"/>
      <c r="AH284" s="520"/>
      <c r="AI284" s="520"/>
      <c r="AJ284" s="520"/>
      <c r="AK284" s="520"/>
      <c r="AL284" s="520"/>
      <c r="AM284" s="520"/>
      <c r="AN284" s="520"/>
      <c r="AO284" s="520"/>
      <c r="AP284" s="520"/>
      <c r="AQ284" s="520"/>
      <c r="AR284" s="520"/>
      <c r="AS284" s="520"/>
      <c r="AT284" s="520"/>
      <c r="AU284" s="520"/>
      <c r="AV284" s="523"/>
      <c r="AW284" s="523"/>
      <c r="AX284" s="523"/>
      <c r="AY284" s="523"/>
      <c r="AZ284" s="523"/>
      <c r="BA284" s="523"/>
      <c r="BB284" s="520"/>
      <c r="BC284" s="520"/>
      <c r="BD284" s="520"/>
      <c r="BE284" s="520"/>
      <c r="BF284" s="520"/>
      <c r="BG284" s="520"/>
      <c r="BH284" s="520"/>
      <c r="BI284" s="520"/>
      <c r="BJ284" s="520"/>
      <c r="BK284" s="520"/>
      <c r="BL284" s="520"/>
      <c r="BM284" s="520"/>
      <c r="BN284" s="520"/>
      <c r="BO284" s="520"/>
      <c r="BP284" s="520"/>
      <c r="BQ284" s="520"/>
      <c r="BR284" s="520"/>
      <c r="BS284" s="519"/>
      <c r="BT284" s="519"/>
      <c r="BU284" s="519"/>
      <c r="BV284" s="519"/>
      <c r="BW284" s="519"/>
      <c r="BX284" s="519"/>
      <c r="BY284" s="519"/>
      <c r="BZ284" s="519"/>
      <c r="CA284" s="519"/>
      <c r="CB284" s="519"/>
      <c r="CC284" s="519"/>
      <c r="CD284" s="519"/>
      <c r="CE284" s="519"/>
      <c r="CF284" s="519"/>
      <c r="CG284" s="524"/>
    </row>
    <row r="285" spans="1:85" ht="15.75" hidden="1" customHeight="1">
      <c r="A285" s="617"/>
      <c r="B285" s="525"/>
      <c r="C285" s="524"/>
      <c r="D285" s="524"/>
      <c r="E285" s="524"/>
      <c r="F285" s="520"/>
      <c r="G285" s="520"/>
      <c r="H285" s="520"/>
      <c r="I285" s="520"/>
      <c r="J285" s="520"/>
      <c r="K285" s="520"/>
      <c r="L285" s="1066"/>
      <c r="M285" s="1066"/>
      <c r="N285" s="1066"/>
      <c r="O285" s="1066"/>
      <c r="P285" s="520"/>
      <c r="Q285" s="520"/>
      <c r="R285" s="520"/>
      <c r="S285" s="520"/>
      <c r="T285" s="523"/>
      <c r="U285" s="523"/>
      <c r="V285" s="523"/>
      <c r="W285" s="520"/>
      <c r="X285" s="520"/>
      <c r="Y285" s="520"/>
      <c r="Z285" s="520"/>
      <c r="AA285" s="520"/>
      <c r="AB285" s="520"/>
      <c r="AC285" s="520"/>
      <c r="AD285" s="520"/>
      <c r="AE285" s="520"/>
      <c r="AF285" s="520"/>
      <c r="AG285" s="520"/>
      <c r="AH285" s="520"/>
      <c r="AI285" s="520"/>
      <c r="AJ285" s="520"/>
      <c r="AK285" s="520"/>
      <c r="AL285" s="520"/>
      <c r="AM285" s="520"/>
      <c r="AN285" s="520"/>
      <c r="AO285" s="520"/>
      <c r="AP285" s="520"/>
      <c r="AQ285" s="520"/>
      <c r="AR285" s="520"/>
      <c r="AS285" s="520"/>
      <c r="AT285" s="520"/>
      <c r="AU285" s="520"/>
      <c r="AV285" s="523"/>
      <c r="AW285" s="523"/>
      <c r="AX285" s="523"/>
      <c r="AY285" s="523"/>
      <c r="AZ285" s="523"/>
      <c r="BA285" s="523"/>
      <c r="BB285" s="520"/>
      <c r="BC285" s="520"/>
      <c r="BD285" s="520"/>
      <c r="BE285" s="520"/>
      <c r="BF285" s="520"/>
      <c r="BG285" s="520"/>
      <c r="BH285" s="520"/>
      <c r="BI285" s="520"/>
      <c r="BJ285" s="520"/>
      <c r="BK285" s="520"/>
      <c r="BL285" s="520"/>
      <c r="BM285" s="520"/>
      <c r="BN285" s="520"/>
      <c r="BO285" s="520"/>
      <c r="BP285" s="520"/>
      <c r="BQ285" s="520"/>
      <c r="BR285" s="520"/>
      <c r="BS285" s="519"/>
      <c r="BT285" s="519"/>
      <c r="BU285" s="519"/>
      <c r="BV285" s="519"/>
      <c r="BW285" s="519"/>
      <c r="BX285" s="519"/>
      <c r="BY285" s="519"/>
      <c r="BZ285" s="519"/>
      <c r="CA285" s="519"/>
      <c r="CB285" s="519"/>
      <c r="CC285" s="519"/>
      <c r="CD285" s="519"/>
      <c r="CE285" s="519"/>
      <c r="CF285" s="519"/>
      <c r="CG285" s="524"/>
    </row>
    <row r="286" spans="1:85" ht="15.75" hidden="1" customHeight="1">
      <c r="A286" s="617"/>
      <c r="B286" s="525"/>
      <c r="C286" s="524"/>
      <c r="D286" s="524"/>
      <c r="E286" s="524"/>
      <c r="F286" s="520"/>
      <c r="G286" s="520"/>
      <c r="H286" s="520"/>
      <c r="I286" s="520"/>
      <c r="J286" s="520"/>
      <c r="K286" s="520"/>
      <c r="L286" s="1066"/>
      <c r="M286" s="1066"/>
      <c r="N286" s="1066"/>
      <c r="O286" s="1066"/>
      <c r="P286" s="520"/>
      <c r="Q286" s="520"/>
      <c r="R286" s="520"/>
      <c r="S286" s="520"/>
      <c r="T286" s="523"/>
      <c r="U286" s="523"/>
      <c r="V286" s="523"/>
      <c r="W286" s="520"/>
      <c r="X286" s="520"/>
      <c r="Y286" s="520"/>
      <c r="Z286" s="520"/>
      <c r="AA286" s="520"/>
      <c r="AB286" s="520"/>
      <c r="AC286" s="520"/>
      <c r="AD286" s="520"/>
      <c r="AE286" s="520"/>
      <c r="AF286" s="520"/>
      <c r="AG286" s="520"/>
      <c r="AH286" s="520"/>
      <c r="AI286" s="520"/>
      <c r="AJ286" s="520"/>
      <c r="AK286" s="520"/>
      <c r="AL286" s="520"/>
      <c r="AM286" s="520"/>
      <c r="AN286" s="520"/>
      <c r="AO286" s="520"/>
      <c r="AP286" s="520"/>
      <c r="AQ286" s="520"/>
      <c r="AR286" s="520"/>
      <c r="AS286" s="520"/>
      <c r="AT286" s="520"/>
      <c r="AU286" s="520"/>
      <c r="AV286" s="523"/>
      <c r="AW286" s="523"/>
      <c r="AX286" s="523"/>
      <c r="AY286" s="523"/>
      <c r="AZ286" s="523"/>
      <c r="BA286" s="523"/>
      <c r="BB286" s="520"/>
      <c r="BC286" s="520"/>
      <c r="BD286" s="520"/>
      <c r="BE286" s="520"/>
      <c r="BF286" s="520"/>
      <c r="BG286" s="520"/>
      <c r="BH286" s="520"/>
      <c r="BI286" s="520"/>
      <c r="BJ286" s="520"/>
      <c r="BK286" s="520"/>
      <c r="BL286" s="520"/>
      <c r="BM286" s="520"/>
      <c r="BN286" s="520"/>
      <c r="BO286" s="520"/>
      <c r="BP286" s="520"/>
      <c r="BQ286" s="520"/>
      <c r="BR286" s="520"/>
      <c r="BS286" s="519"/>
      <c r="BT286" s="519"/>
      <c r="BU286" s="519"/>
      <c r="BV286" s="519"/>
      <c r="BW286" s="519"/>
      <c r="BX286" s="519"/>
      <c r="BY286" s="519"/>
      <c r="BZ286" s="519"/>
      <c r="CA286" s="519"/>
      <c r="CB286" s="519"/>
      <c r="CC286" s="519"/>
      <c r="CD286" s="519"/>
      <c r="CE286" s="519"/>
      <c r="CF286" s="519"/>
      <c r="CG286" s="524"/>
    </row>
    <row r="287" spans="1:85" ht="15.75" hidden="1" customHeight="1">
      <c r="A287" s="617"/>
      <c r="B287" s="525"/>
      <c r="C287" s="524"/>
      <c r="D287" s="524"/>
      <c r="E287" s="524"/>
      <c r="F287" s="520"/>
      <c r="G287" s="520"/>
      <c r="H287" s="520"/>
      <c r="I287" s="520"/>
      <c r="J287" s="520"/>
      <c r="K287" s="520"/>
      <c r="L287" s="1066"/>
      <c r="M287" s="1066"/>
      <c r="N287" s="1066"/>
      <c r="O287" s="1066"/>
      <c r="P287" s="520"/>
      <c r="Q287" s="520"/>
      <c r="R287" s="520"/>
      <c r="S287" s="520"/>
      <c r="T287" s="523"/>
      <c r="U287" s="523"/>
      <c r="V287" s="523"/>
      <c r="W287" s="520"/>
      <c r="X287" s="520"/>
      <c r="Y287" s="520"/>
      <c r="Z287" s="520"/>
      <c r="AA287" s="520"/>
      <c r="AB287" s="520"/>
      <c r="AC287" s="520"/>
      <c r="AD287" s="520"/>
      <c r="AE287" s="520"/>
      <c r="AF287" s="520"/>
      <c r="AG287" s="520"/>
      <c r="AH287" s="520"/>
      <c r="AI287" s="520"/>
      <c r="AJ287" s="520"/>
      <c r="AK287" s="520"/>
      <c r="AL287" s="520"/>
      <c r="AM287" s="520"/>
      <c r="AN287" s="520"/>
      <c r="AO287" s="520"/>
      <c r="AP287" s="520"/>
      <c r="AQ287" s="520"/>
      <c r="AR287" s="520"/>
      <c r="AS287" s="520"/>
      <c r="AT287" s="520"/>
      <c r="AU287" s="520"/>
      <c r="AV287" s="523"/>
      <c r="AW287" s="523"/>
      <c r="AX287" s="523"/>
      <c r="AY287" s="523"/>
      <c r="AZ287" s="523"/>
      <c r="BA287" s="523"/>
      <c r="BB287" s="520"/>
      <c r="BC287" s="520"/>
      <c r="BD287" s="520"/>
      <c r="BE287" s="520"/>
      <c r="BF287" s="520"/>
      <c r="BG287" s="520"/>
      <c r="BH287" s="520"/>
      <c r="BI287" s="520"/>
      <c r="BJ287" s="520"/>
      <c r="BK287" s="520"/>
      <c r="BL287" s="520"/>
      <c r="BM287" s="520"/>
      <c r="BN287" s="520"/>
      <c r="BO287" s="520"/>
      <c r="BP287" s="520"/>
      <c r="BQ287" s="520"/>
      <c r="BR287" s="520"/>
      <c r="BS287" s="519"/>
      <c r="BT287" s="519"/>
      <c r="BU287" s="519"/>
      <c r="BV287" s="519"/>
      <c r="BW287" s="519"/>
      <c r="BX287" s="519"/>
      <c r="BY287" s="519"/>
      <c r="BZ287" s="519"/>
      <c r="CA287" s="519"/>
      <c r="CB287" s="519"/>
      <c r="CC287" s="519"/>
      <c r="CD287" s="519"/>
      <c r="CE287" s="519"/>
      <c r="CF287" s="519"/>
      <c r="CG287" s="524"/>
    </row>
    <row r="288" spans="1:85" ht="15.75" hidden="1" customHeight="1">
      <c r="A288" s="617"/>
      <c r="B288" s="525"/>
      <c r="C288" s="524"/>
      <c r="D288" s="524"/>
      <c r="E288" s="524"/>
      <c r="F288" s="520"/>
      <c r="G288" s="520"/>
      <c r="H288" s="520"/>
      <c r="I288" s="520"/>
      <c r="J288" s="520"/>
      <c r="K288" s="520"/>
      <c r="L288" s="1066"/>
      <c r="M288" s="1066"/>
      <c r="N288" s="1066"/>
      <c r="O288" s="1066"/>
      <c r="P288" s="520"/>
      <c r="Q288" s="520"/>
      <c r="R288" s="520"/>
      <c r="S288" s="520"/>
      <c r="T288" s="523"/>
      <c r="U288" s="523"/>
      <c r="V288" s="523"/>
      <c r="W288" s="520"/>
      <c r="X288" s="520"/>
      <c r="Y288" s="520"/>
      <c r="Z288" s="520"/>
      <c r="AA288" s="520"/>
      <c r="AB288" s="520"/>
      <c r="AC288" s="520"/>
      <c r="AD288" s="520"/>
      <c r="AE288" s="520"/>
      <c r="AF288" s="520"/>
      <c r="AG288" s="520"/>
      <c r="AH288" s="520"/>
      <c r="AI288" s="520"/>
      <c r="AJ288" s="520"/>
      <c r="AK288" s="520"/>
      <c r="AL288" s="520"/>
      <c r="AM288" s="520"/>
      <c r="AN288" s="520"/>
      <c r="AO288" s="520"/>
      <c r="AP288" s="520"/>
      <c r="AQ288" s="520"/>
      <c r="AR288" s="520"/>
      <c r="AS288" s="520"/>
      <c r="AT288" s="520"/>
      <c r="AU288" s="520"/>
      <c r="AV288" s="523"/>
      <c r="AW288" s="523"/>
      <c r="AX288" s="523"/>
      <c r="AY288" s="523"/>
      <c r="AZ288" s="523"/>
      <c r="BA288" s="523"/>
      <c r="BB288" s="520"/>
      <c r="BC288" s="520"/>
      <c r="BD288" s="520"/>
      <c r="BE288" s="520"/>
      <c r="BF288" s="520"/>
      <c r="BG288" s="520"/>
      <c r="BH288" s="520"/>
      <c r="BI288" s="520"/>
      <c r="BJ288" s="520"/>
      <c r="BK288" s="520"/>
      <c r="BL288" s="520"/>
      <c r="BM288" s="520"/>
      <c r="BN288" s="520"/>
      <c r="BO288" s="520"/>
      <c r="BP288" s="520"/>
      <c r="BQ288" s="520"/>
      <c r="BR288" s="520"/>
      <c r="BS288" s="519"/>
      <c r="BT288" s="519"/>
      <c r="BU288" s="519"/>
      <c r="BV288" s="519"/>
      <c r="BW288" s="519"/>
      <c r="BX288" s="519"/>
      <c r="BY288" s="519"/>
      <c r="BZ288" s="519"/>
      <c r="CA288" s="519"/>
      <c r="CB288" s="519"/>
      <c r="CC288" s="519"/>
      <c r="CD288" s="519"/>
      <c r="CE288" s="519"/>
      <c r="CF288" s="519"/>
      <c r="CG288" s="524"/>
    </row>
    <row r="289" spans="1:85" ht="15.75" hidden="1" customHeight="1">
      <c r="A289" s="617"/>
      <c r="B289" s="525"/>
      <c r="C289" s="524"/>
      <c r="D289" s="524"/>
      <c r="E289" s="524"/>
      <c r="F289" s="520"/>
      <c r="G289" s="520"/>
      <c r="H289" s="520"/>
      <c r="I289" s="520"/>
      <c r="J289" s="520"/>
      <c r="K289" s="520"/>
      <c r="L289" s="1066"/>
      <c r="M289" s="1066"/>
      <c r="N289" s="1066"/>
      <c r="O289" s="1066"/>
      <c r="P289" s="520"/>
      <c r="Q289" s="520"/>
      <c r="R289" s="520"/>
      <c r="S289" s="520"/>
      <c r="T289" s="523"/>
      <c r="U289" s="523"/>
      <c r="V289" s="523"/>
      <c r="W289" s="520"/>
      <c r="X289" s="520"/>
      <c r="Y289" s="520"/>
      <c r="Z289" s="520"/>
      <c r="AA289" s="520"/>
      <c r="AB289" s="520"/>
      <c r="AC289" s="520"/>
      <c r="AD289" s="520"/>
      <c r="AE289" s="520"/>
      <c r="AF289" s="520"/>
      <c r="AG289" s="520"/>
      <c r="AH289" s="520"/>
      <c r="AI289" s="520"/>
      <c r="AJ289" s="520"/>
      <c r="AK289" s="520"/>
      <c r="AL289" s="520"/>
      <c r="AM289" s="520"/>
      <c r="AN289" s="520"/>
      <c r="AO289" s="520"/>
      <c r="AP289" s="520"/>
      <c r="AQ289" s="520"/>
      <c r="AR289" s="520"/>
      <c r="AS289" s="520"/>
      <c r="AT289" s="520"/>
      <c r="AU289" s="520"/>
      <c r="AV289" s="523"/>
      <c r="AW289" s="523"/>
      <c r="AX289" s="523"/>
      <c r="AY289" s="523"/>
      <c r="AZ289" s="523"/>
      <c r="BA289" s="523"/>
      <c r="BB289" s="520"/>
      <c r="BC289" s="520"/>
      <c r="BD289" s="520"/>
      <c r="BE289" s="520"/>
      <c r="BF289" s="520"/>
      <c r="BG289" s="520"/>
      <c r="BH289" s="520"/>
      <c r="BI289" s="520"/>
      <c r="BJ289" s="520"/>
      <c r="BK289" s="520"/>
      <c r="BL289" s="520"/>
      <c r="BM289" s="520"/>
      <c r="BN289" s="520"/>
      <c r="BO289" s="520"/>
      <c r="BP289" s="520"/>
      <c r="BQ289" s="520"/>
      <c r="BR289" s="520"/>
      <c r="BS289" s="519"/>
      <c r="BT289" s="519"/>
      <c r="BU289" s="519"/>
      <c r="BV289" s="519"/>
      <c r="BW289" s="519"/>
      <c r="BX289" s="519"/>
      <c r="BY289" s="519"/>
      <c r="BZ289" s="519"/>
      <c r="CA289" s="519"/>
      <c r="CB289" s="519"/>
      <c r="CC289" s="519"/>
      <c r="CD289" s="519"/>
      <c r="CE289" s="519"/>
      <c r="CF289" s="519"/>
      <c r="CG289" s="524"/>
    </row>
    <row r="290" spans="1:85" ht="15.75" hidden="1" customHeight="1">
      <c r="A290" s="617"/>
      <c r="B290" s="525"/>
      <c r="C290" s="524"/>
      <c r="D290" s="524"/>
      <c r="E290" s="524"/>
      <c r="F290" s="520"/>
      <c r="G290" s="520"/>
      <c r="H290" s="520"/>
      <c r="I290" s="520"/>
      <c r="J290" s="520"/>
      <c r="K290" s="520"/>
      <c r="L290" s="1066"/>
      <c r="M290" s="1066"/>
      <c r="N290" s="1066"/>
      <c r="O290" s="1066"/>
      <c r="P290" s="520"/>
      <c r="Q290" s="520"/>
      <c r="R290" s="520"/>
      <c r="S290" s="520"/>
      <c r="T290" s="523"/>
      <c r="U290" s="523"/>
      <c r="V290" s="523"/>
      <c r="W290" s="520"/>
      <c r="X290" s="520"/>
      <c r="Y290" s="520"/>
      <c r="Z290" s="520"/>
      <c r="AA290" s="520"/>
      <c r="AB290" s="520"/>
      <c r="AC290" s="520"/>
      <c r="AD290" s="520"/>
      <c r="AE290" s="520"/>
      <c r="AF290" s="520"/>
      <c r="AG290" s="520"/>
      <c r="AH290" s="520"/>
      <c r="AI290" s="520"/>
      <c r="AJ290" s="520"/>
      <c r="AK290" s="520"/>
      <c r="AL290" s="520"/>
      <c r="AM290" s="520"/>
      <c r="AN290" s="520"/>
      <c r="AO290" s="520"/>
      <c r="AP290" s="520"/>
      <c r="AQ290" s="520"/>
      <c r="AR290" s="520"/>
      <c r="AS290" s="520"/>
      <c r="AT290" s="520"/>
      <c r="AU290" s="520"/>
      <c r="AV290" s="523"/>
      <c r="AW290" s="523"/>
      <c r="AX290" s="523"/>
      <c r="AY290" s="523"/>
      <c r="AZ290" s="523"/>
      <c r="BA290" s="523"/>
      <c r="BB290" s="520"/>
      <c r="BC290" s="520"/>
      <c r="BD290" s="520"/>
      <c r="BE290" s="520"/>
      <c r="BF290" s="520"/>
      <c r="BG290" s="520"/>
      <c r="BH290" s="520"/>
      <c r="BI290" s="520"/>
      <c r="BJ290" s="520"/>
      <c r="BK290" s="520"/>
      <c r="BL290" s="520"/>
      <c r="BM290" s="520"/>
      <c r="BN290" s="520"/>
      <c r="BO290" s="520"/>
      <c r="BP290" s="520"/>
      <c r="BQ290" s="520"/>
      <c r="BR290" s="520"/>
      <c r="BS290" s="519"/>
      <c r="BT290" s="519"/>
      <c r="BU290" s="519"/>
      <c r="BV290" s="519"/>
      <c r="BW290" s="519"/>
      <c r="BX290" s="519"/>
      <c r="BY290" s="519"/>
      <c r="BZ290" s="519"/>
      <c r="CA290" s="519"/>
      <c r="CB290" s="519"/>
      <c r="CC290" s="519"/>
      <c r="CD290" s="519"/>
      <c r="CE290" s="519"/>
      <c r="CF290" s="519"/>
      <c r="CG290" s="524"/>
    </row>
    <row r="291" spans="1:85" ht="15.75" hidden="1" customHeight="1">
      <c r="A291" s="617"/>
      <c r="B291" s="525"/>
      <c r="C291" s="524"/>
      <c r="D291" s="524"/>
      <c r="E291" s="524"/>
      <c r="F291" s="520"/>
      <c r="G291" s="520"/>
      <c r="H291" s="520"/>
      <c r="I291" s="520"/>
      <c r="J291" s="520"/>
      <c r="K291" s="520"/>
      <c r="L291" s="1066"/>
      <c r="M291" s="1066"/>
      <c r="N291" s="1066"/>
      <c r="O291" s="1066"/>
      <c r="P291" s="520"/>
      <c r="Q291" s="520"/>
      <c r="R291" s="520"/>
      <c r="S291" s="520"/>
      <c r="T291" s="523"/>
      <c r="U291" s="523"/>
      <c r="V291" s="523"/>
      <c r="W291" s="520"/>
      <c r="X291" s="520"/>
      <c r="Y291" s="520"/>
      <c r="Z291" s="520"/>
      <c r="AA291" s="520"/>
      <c r="AB291" s="520"/>
      <c r="AC291" s="520"/>
      <c r="AD291" s="520"/>
      <c r="AE291" s="520"/>
      <c r="AF291" s="520"/>
      <c r="AG291" s="520"/>
      <c r="AH291" s="520"/>
      <c r="AI291" s="520"/>
      <c r="AJ291" s="520"/>
      <c r="AK291" s="520"/>
      <c r="AL291" s="520"/>
      <c r="AM291" s="520"/>
      <c r="AN291" s="520"/>
      <c r="AO291" s="520"/>
      <c r="AP291" s="520"/>
      <c r="AQ291" s="520"/>
      <c r="AR291" s="520"/>
      <c r="AS291" s="520"/>
      <c r="AT291" s="520"/>
      <c r="AU291" s="520"/>
      <c r="AV291" s="523"/>
      <c r="AW291" s="523"/>
      <c r="AX291" s="523"/>
      <c r="AY291" s="523"/>
      <c r="AZ291" s="523"/>
      <c r="BA291" s="523"/>
      <c r="BB291" s="520"/>
      <c r="BC291" s="520"/>
      <c r="BD291" s="520"/>
      <c r="BE291" s="520"/>
      <c r="BF291" s="520"/>
      <c r="BG291" s="520"/>
      <c r="BH291" s="520"/>
      <c r="BI291" s="520"/>
      <c r="BJ291" s="520"/>
      <c r="BK291" s="520"/>
      <c r="BL291" s="520"/>
      <c r="BM291" s="520"/>
      <c r="BN291" s="520"/>
      <c r="BO291" s="520"/>
      <c r="BP291" s="520"/>
      <c r="BQ291" s="520"/>
      <c r="BR291" s="520"/>
      <c r="BS291" s="519"/>
      <c r="BT291" s="519"/>
      <c r="BU291" s="519"/>
      <c r="BV291" s="519"/>
      <c r="BW291" s="519"/>
      <c r="BX291" s="519"/>
      <c r="BY291" s="519"/>
      <c r="BZ291" s="519"/>
      <c r="CA291" s="519"/>
      <c r="CB291" s="519"/>
      <c r="CC291" s="519"/>
      <c r="CD291" s="519"/>
      <c r="CE291" s="519"/>
      <c r="CF291" s="519"/>
      <c r="CG291" s="524"/>
    </row>
    <row r="292" spans="1:85" ht="15.75" hidden="1" customHeight="1">
      <c r="A292" s="617"/>
      <c r="B292" s="525"/>
      <c r="C292" s="524"/>
      <c r="D292" s="524"/>
      <c r="E292" s="524"/>
      <c r="F292" s="520"/>
      <c r="G292" s="520"/>
      <c r="H292" s="520"/>
      <c r="I292" s="520"/>
      <c r="J292" s="520"/>
      <c r="K292" s="520"/>
      <c r="L292" s="1066"/>
      <c r="M292" s="1066"/>
      <c r="N292" s="1066"/>
      <c r="O292" s="1066"/>
      <c r="P292" s="520"/>
      <c r="Q292" s="520"/>
      <c r="R292" s="520"/>
      <c r="S292" s="520"/>
      <c r="T292" s="523"/>
      <c r="U292" s="523"/>
      <c r="V292" s="523"/>
      <c r="W292" s="520"/>
      <c r="X292" s="520"/>
      <c r="Y292" s="520"/>
      <c r="Z292" s="520"/>
      <c r="AA292" s="520"/>
      <c r="AB292" s="520"/>
      <c r="AC292" s="520"/>
      <c r="AD292" s="520"/>
      <c r="AE292" s="520"/>
      <c r="AF292" s="520"/>
      <c r="AG292" s="520"/>
      <c r="AH292" s="520"/>
      <c r="AI292" s="520"/>
      <c r="AJ292" s="520"/>
      <c r="AK292" s="520"/>
      <c r="AL292" s="520"/>
      <c r="AM292" s="520"/>
      <c r="AN292" s="520"/>
      <c r="AO292" s="520"/>
      <c r="AP292" s="520"/>
      <c r="AQ292" s="520"/>
      <c r="AR292" s="520"/>
      <c r="AS292" s="520"/>
      <c r="AT292" s="520"/>
      <c r="AU292" s="520"/>
      <c r="AV292" s="523"/>
      <c r="AW292" s="523"/>
      <c r="AX292" s="523"/>
      <c r="AY292" s="523"/>
      <c r="AZ292" s="523"/>
      <c r="BA292" s="523"/>
      <c r="BB292" s="520"/>
      <c r="BC292" s="520"/>
      <c r="BD292" s="520"/>
      <c r="BE292" s="520"/>
      <c r="BF292" s="520"/>
      <c r="BG292" s="520"/>
      <c r="BH292" s="520"/>
      <c r="BI292" s="520"/>
      <c r="BJ292" s="520"/>
      <c r="BK292" s="520"/>
      <c r="BL292" s="520"/>
      <c r="BM292" s="520"/>
      <c r="BN292" s="520"/>
      <c r="BO292" s="520"/>
      <c r="BP292" s="520"/>
      <c r="BQ292" s="520"/>
      <c r="BR292" s="520"/>
      <c r="BS292" s="519"/>
      <c r="BT292" s="519"/>
      <c r="BU292" s="519"/>
      <c r="BV292" s="519"/>
      <c r="BW292" s="519"/>
      <c r="BX292" s="519"/>
      <c r="BY292" s="519"/>
      <c r="BZ292" s="519"/>
      <c r="CA292" s="519"/>
      <c r="CB292" s="519"/>
      <c r="CC292" s="519"/>
      <c r="CD292" s="519"/>
      <c r="CE292" s="519"/>
      <c r="CF292" s="519"/>
      <c r="CG292" s="524"/>
    </row>
    <row r="293" spans="1:85" ht="15.75" hidden="1" customHeight="1">
      <c r="A293" s="617"/>
      <c r="B293" s="525"/>
      <c r="C293" s="524"/>
      <c r="D293" s="524"/>
      <c r="E293" s="524"/>
      <c r="F293" s="520"/>
      <c r="G293" s="520"/>
      <c r="H293" s="520"/>
      <c r="I293" s="520"/>
      <c r="J293" s="520"/>
      <c r="K293" s="520"/>
      <c r="L293" s="1066"/>
      <c r="M293" s="1066"/>
      <c r="N293" s="1066"/>
      <c r="O293" s="1066"/>
      <c r="P293" s="520"/>
      <c r="Q293" s="520"/>
      <c r="R293" s="520"/>
      <c r="S293" s="520"/>
      <c r="T293" s="523"/>
      <c r="U293" s="523"/>
      <c r="V293" s="523"/>
      <c r="W293" s="520"/>
      <c r="X293" s="520"/>
      <c r="Y293" s="520"/>
      <c r="Z293" s="520"/>
      <c r="AA293" s="520"/>
      <c r="AB293" s="520"/>
      <c r="AC293" s="520"/>
      <c r="AD293" s="520"/>
      <c r="AE293" s="520"/>
      <c r="AF293" s="520"/>
      <c r="AG293" s="520"/>
      <c r="AH293" s="520"/>
      <c r="AI293" s="520"/>
      <c r="AJ293" s="520"/>
      <c r="AK293" s="520"/>
      <c r="AL293" s="520"/>
      <c r="AM293" s="520"/>
      <c r="AN293" s="520"/>
      <c r="AO293" s="520"/>
      <c r="AP293" s="520"/>
      <c r="AQ293" s="520"/>
      <c r="AR293" s="520"/>
      <c r="AS293" s="520"/>
      <c r="AT293" s="520"/>
      <c r="AU293" s="520"/>
      <c r="AV293" s="523"/>
      <c r="AW293" s="523"/>
      <c r="AX293" s="523"/>
      <c r="AY293" s="523"/>
      <c r="AZ293" s="523"/>
      <c r="BA293" s="523"/>
      <c r="BB293" s="520"/>
      <c r="BC293" s="520"/>
      <c r="BD293" s="520"/>
      <c r="BE293" s="520"/>
      <c r="BF293" s="520"/>
      <c r="BG293" s="520"/>
      <c r="BH293" s="520"/>
      <c r="BI293" s="520"/>
      <c r="BJ293" s="520"/>
      <c r="BK293" s="520"/>
      <c r="BL293" s="520"/>
      <c r="BM293" s="520"/>
      <c r="BN293" s="520"/>
      <c r="BO293" s="520"/>
      <c r="BP293" s="520"/>
      <c r="BQ293" s="520"/>
      <c r="BR293" s="520"/>
      <c r="BS293" s="519"/>
      <c r="BT293" s="519"/>
      <c r="BU293" s="519"/>
      <c r="BV293" s="519"/>
      <c r="BW293" s="519"/>
      <c r="BX293" s="519"/>
      <c r="BY293" s="519"/>
      <c r="BZ293" s="519"/>
      <c r="CA293" s="519"/>
      <c r="CB293" s="519"/>
      <c r="CC293" s="519"/>
      <c r="CD293" s="519"/>
      <c r="CE293" s="519"/>
      <c r="CF293" s="519"/>
      <c r="CG293" s="524"/>
    </row>
    <row r="294" spans="1:85" ht="15.75" hidden="1" customHeight="1">
      <c r="A294" s="617"/>
      <c r="B294" s="525"/>
      <c r="C294" s="524"/>
      <c r="D294" s="524"/>
      <c r="E294" s="524"/>
      <c r="F294" s="520"/>
      <c r="G294" s="520"/>
      <c r="H294" s="520"/>
      <c r="I294" s="520"/>
      <c r="J294" s="520"/>
      <c r="K294" s="520"/>
      <c r="L294" s="1066"/>
      <c r="M294" s="1066"/>
      <c r="N294" s="1066"/>
      <c r="O294" s="1066"/>
      <c r="P294" s="520"/>
      <c r="Q294" s="520"/>
      <c r="R294" s="520"/>
      <c r="S294" s="520"/>
      <c r="T294" s="523"/>
      <c r="U294" s="523"/>
      <c r="V294" s="523"/>
      <c r="W294" s="520"/>
      <c r="X294" s="520"/>
      <c r="Y294" s="520"/>
      <c r="Z294" s="520"/>
      <c r="AA294" s="520"/>
      <c r="AB294" s="520"/>
      <c r="AC294" s="520"/>
      <c r="AD294" s="520"/>
      <c r="AE294" s="520"/>
      <c r="AF294" s="520"/>
      <c r="AG294" s="520"/>
      <c r="AH294" s="520"/>
      <c r="AI294" s="520"/>
      <c r="AJ294" s="520"/>
      <c r="AK294" s="520"/>
      <c r="AL294" s="520"/>
      <c r="AM294" s="520"/>
      <c r="AN294" s="520"/>
      <c r="AO294" s="520"/>
      <c r="AP294" s="520"/>
      <c r="AQ294" s="520"/>
      <c r="AR294" s="520"/>
      <c r="AS294" s="520"/>
      <c r="AT294" s="520"/>
      <c r="AU294" s="520"/>
      <c r="AV294" s="523"/>
      <c r="AW294" s="523"/>
      <c r="AX294" s="523"/>
      <c r="AY294" s="523"/>
      <c r="AZ294" s="523"/>
      <c r="BA294" s="523"/>
      <c r="BB294" s="520"/>
      <c r="BC294" s="520"/>
      <c r="BD294" s="520"/>
      <c r="BE294" s="520"/>
      <c r="BF294" s="520"/>
      <c r="BG294" s="520"/>
      <c r="BH294" s="520"/>
      <c r="BI294" s="520"/>
      <c r="BJ294" s="520"/>
      <c r="BK294" s="520"/>
      <c r="BL294" s="520"/>
      <c r="BM294" s="520"/>
      <c r="BN294" s="520"/>
      <c r="BO294" s="520"/>
      <c r="BP294" s="520"/>
      <c r="BQ294" s="520"/>
      <c r="BR294" s="520"/>
      <c r="BS294" s="519"/>
      <c r="BT294" s="519"/>
      <c r="BU294" s="519"/>
      <c r="BV294" s="519"/>
      <c r="BW294" s="519"/>
      <c r="BX294" s="519"/>
      <c r="BY294" s="519"/>
      <c r="BZ294" s="519"/>
      <c r="CA294" s="519"/>
      <c r="CB294" s="519"/>
      <c r="CC294" s="519"/>
      <c r="CD294" s="519"/>
      <c r="CE294" s="519"/>
      <c r="CF294" s="519"/>
      <c r="CG294" s="524"/>
    </row>
    <row r="295" spans="1:85" ht="15.75" hidden="1" customHeight="1">
      <c r="A295" s="617"/>
      <c r="B295" s="525"/>
      <c r="C295" s="524"/>
      <c r="D295" s="524"/>
      <c r="E295" s="524"/>
      <c r="F295" s="520"/>
      <c r="G295" s="520"/>
      <c r="H295" s="520"/>
      <c r="I295" s="520"/>
      <c r="J295" s="520"/>
      <c r="K295" s="520"/>
      <c r="L295" s="1066"/>
      <c r="M295" s="1066"/>
      <c r="N295" s="1066"/>
      <c r="O295" s="1066"/>
      <c r="P295" s="520"/>
      <c r="Q295" s="520"/>
      <c r="R295" s="520"/>
      <c r="S295" s="520"/>
      <c r="T295" s="523"/>
      <c r="U295" s="523"/>
      <c r="V295" s="523"/>
      <c r="W295" s="520"/>
      <c r="X295" s="520"/>
      <c r="Y295" s="520"/>
      <c r="Z295" s="520"/>
      <c r="AA295" s="520"/>
      <c r="AB295" s="520"/>
      <c r="AC295" s="520"/>
      <c r="AD295" s="520"/>
      <c r="AE295" s="520"/>
      <c r="AF295" s="520"/>
      <c r="AG295" s="520"/>
      <c r="AH295" s="520"/>
      <c r="AI295" s="520"/>
      <c r="AJ295" s="520"/>
      <c r="AK295" s="520"/>
      <c r="AL295" s="520"/>
      <c r="AM295" s="520"/>
      <c r="AN295" s="520"/>
      <c r="AO295" s="520"/>
      <c r="AP295" s="520"/>
      <c r="AQ295" s="520"/>
      <c r="AR295" s="520"/>
      <c r="AS295" s="520"/>
      <c r="AT295" s="520"/>
      <c r="AU295" s="520"/>
      <c r="AV295" s="523"/>
      <c r="AW295" s="523"/>
      <c r="AX295" s="523"/>
      <c r="AY295" s="523"/>
      <c r="AZ295" s="523"/>
      <c r="BA295" s="523"/>
      <c r="BB295" s="520"/>
      <c r="BC295" s="520"/>
      <c r="BD295" s="520"/>
      <c r="BE295" s="520"/>
      <c r="BF295" s="520"/>
      <c r="BG295" s="520"/>
      <c r="BH295" s="520"/>
      <c r="BI295" s="520"/>
      <c r="BJ295" s="520"/>
      <c r="BK295" s="520"/>
      <c r="BL295" s="520"/>
      <c r="BM295" s="520"/>
      <c r="BN295" s="520"/>
      <c r="BO295" s="520"/>
      <c r="BP295" s="520"/>
      <c r="BQ295" s="520"/>
      <c r="BR295" s="520"/>
      <c r="BS295" s="519"/>
      <c r="BT295" s="519"/>
      <c r="BU295" s="519"/>
      <c r="BV295" s="519"/>
      <c r="BW295" s="519"/>
      <c r="BX295" s="519"/>
      <c r="BY295" s="519"/>
      <c r="BZ295" s="519"/>
      <c r="CA295" s="519"/>
      <c r="CB295" s="519"/>
      <c r="CC295" s="519"/>
      <c r="CD295" s="519"/>
      <c r="CE295" s="519"/>
      <c r="CF295" s="519"/>
      <c r="CG295" s="524"/>
    </row>
    <row r="296" spans="1:85" ht="15.75" hidden="1" customHeight="1">
      <c r="A296" s="617"/>
      <c r="B296" s="525"/>
      <c r="C296" s="524"/>
      <c r="D296" s="524"/>
      <c r="E296" s="524"/>
      <c r="F296" s="520"/>
      <c r="G296" s="520"/>
      <c r="H296" s="520"/>
      <c r="I296" s="520"/>
      <c r="J296" s="520"/>
      <c r="K296" s="520"/>
      <c r="L296" s="1066"/>
      <c r="M296" s="1066"/>
      <c r="N296" s="1066"/>
      <c r="O296" s="1066"/>
      <c r="P296" s="520"/>
      <c r="Q296" s="520"/>
      <c r="R296" s="520"/>
      <c r="S296" s="520"/>
      <c r="T296" s="523"/>
      <c r="U296" s="523"/>
      <c r="V296" s="523"/>
      <c r="W296" s="520"/>
      <c r="X296" s="520"/>
      <c r="Y296" s="520"/>
      <c r="Z296" s="520"/>
      <c r="AA296" s="520"/>
      <c r="AB296" s="520"/>
      <c r="AC296" s="520"/>
      <c r="AD296" s="520"/>
      <c r="AE296" s="520"/>
      <c r="AF296" s="520"/>
      <c r="AG296" s="520"/>
      <c r="AH296" s="520"/>
      <c r="AI296" s="520"/>
      <c r="AJ296" s="520"/>
      <c r="AK296" s="520"/>
      <c r="AL296" s="520"/>
      <c r="AM296" s="520"/>
      <c r="AN296" s="520"/>
      <c r="AO296" s="520"/>
      <c r="AP296" s="520"/>
      <c r="AQ296" s="520"/>
      <c r="AR296" s="520"/>
      <c r="AS296" s="520"/>
      <c r="AT296" s="520"/>
      <c r="AU296" s="520"/>
      <c r="AV296" s="523"/>
      <c r="AW296" s="523"/>
      <c r="AX296" s="523"/>
      <c r="AY296" s="523"/>
      <c r="AZ296" s="523"/>
      <c r="BA296" s="523"/>
      <c r="BB296" s="520"/>
      <c r="BC296" s="520"/>
      <c r="BD296" s="520"/>
      <c r="BE296" s="520"/>
      <c r="BF296" s="520"/>
      <c r="BG296" s="520"/>
      <c r="BH296" s="520"/>
      <c r="BI296" s="520"/>
      <c r="BJ296" s="520"/>
      <c r="BK296" s="520"/>
      <c r="BL296" s="520"/>
      <c r="BM296" s="520"/>
      <c r="BN296" s="520"/>
      <c r="BO296" s="520"/>
      <c r="BP296" s="520"/>
      <c r="BQ296" s="520"/>
      <c r="BR296" s="520"/>
      <c r="BS296" s="519"/>
      <c r="BT296" s="519"/>
      <c r="BU296" s="519"/>
      <c r="BV296" s="519"/>
      <c r="BW296" s="519"/>
      <c r="BX296" s="519"/>
      <c r="BY296" s="519"/>
      <c r="BZ296" s="519"/>
      <c r="CA296" s="519"/>
      <c r="CB296" s="519"/>
      <c r="CC296" s="519"/>
      <c r="CD296" s="519"/>
      <c r="CE296" s="519"/>
      <c r="CF296" s="519"/>
      <c r="CG296" s="524"/>
    </row>
    <row r="297" spans="1:85" ht="15.75" hidden="1" customHeight="1">
      <c r="A297" s="617"/>
      <c r="B297" s="525"/>
      <c r="C297" s="524"/>
      <c r="D297" s="524"/>
      <c r="E297" s="524"/>
      <c r="F297" s="520"/>
      <c r="G297" s="520"/>
      <c r="H297" s="520"/>
      <c r="I297" s="520"/>
      <c r="J297" s="520"/>
      <c r="K297" s="520"/>
      <c r="L297" s="1066"/>
      <c r="M297" s="1066"/>
      <c r="N297" s="1066"/>
      <c r="O297" s="1066"/>
      <c r="P297" s="520"/>
      <c r="Q297" s="520"/>
      <c r="R297" s="520"/>
      <c r="S297" s="520"/>
      <c r="T297" s="523"/>
      <c r="U297" s="523"/>
      <c r="V297" s="523"/>
      <c r="W297" s="520"/>
      <c r="X297" s="520"/>
      <c r="Y297" s="520"/>
      <c r="Z297" s="520"/>
      <c r="AA297" s="520"/>
      <c r="AB297" s="520"/>
      <c r="AC297" s="520"/>
      <c r="AD297" s="520"/>
      <c r="AE297" s="520"/>
      <c r="AF297" s="520"/>
      <c r="AG297" s="520"/>
      <c r="AH297" s="520"/>
      <c r="AI297" s="520"/>
      <c r="AJ297" s="520"/>
      <c r="AK297" s="520"/>
      <c r="AL297" s="520"/>
      <c r="AM297" s="520"/>
      <c r="AN297" s="520"/>
      <c r="AO297" s="520"/>
      <c r="AP297" s="520"/>
      <c r="AQ297" s="520"/>
      <c r="AR297" s="520"/>
      <c r="AS297" s="520"/>
      <c r="AT297" s="520"/>
      <c r="AU297" s="520"/>
      <c r="AV297" s="523"/>
      <c r="AW297" s="523"/>
      <c r="AX297" s="523"/>
      <c r="AY297" s="523"/>
      <c r="AZ297" s="523"/>
      <c r="BA297" s="523"/>
      <c r="BB297" s="520"/>
      <c r="BC297" s="520"/>
      <c r="BD297" s="520"/>
      <c r="BE297" s="520"/>
      <c r="BF297" s="520"/>
      <c r="BG297" s="520"/>
      <c r="BH297" s="520"/>
      <c r="BI297" s="520"/>
      <c r="BJ297" s="520"/>
      <c r="BK297" s="520"/>
      <c r="BL297" s="520"/>
      <c r="BM297" s="520"/>
      <c r="BN297" s="520"/>
      <c r="BO297" s="520"/>
      <c r="BP297" s="520"/>
      <c r="BQ297" s="520"/>
      <c r="BR297" s="520"/>
      <c r="BS297" s="519"/>
      <c r="BT297" s="519"/>
      <c r="BU297" s="519"/>
      <c r="BV297" s="519"/>
      <c r="BW297" s="519"/>
      <c r="BX297" s="519"/>
      <c r="BY297" s="519"/>
      <c r="BZ297" s="519"/>
      <c r="CA297" s="519"/>
      <c r="CB297" s="519"/>
      <c r="CC297" s="519"/>
      <c r="CD297" s="519"/>
      <c r="CE297" s="519"/>
      <c r="CF297" s="519"/>
      <c r="CG297" s="524"/>
    </row>
    <row r="298" spans="1:85" ht="15.75" hidden="1" customHeight="1">
      <c r="A298" s="617"/>
      <c r="B298" s="525"/>
      <c r="C298" s="524"/>
      <c r="D298" s="524"/>
      <c r="E298" s="524"/>
      <c r="F298" s="520"/>
      <c r="G298" s="520"/>
      <c r="H298" s="520"/>
      <c r="I298" s="520"/>
      <c r="J298" s="520"/>
      <c r="K298" s="520"/>
      <c r="L298" s="1066"/>
      <c r="M298" s="1066"/>
      <c r="N298" s="1066"/>
      <c r="O298" s="1066"/>
      <c r="P298" s="520"/>
      <c r="Q298" s="520"/>
      <c r="R298" s="520"/>
      <c r="S298" s="520"/>
      <c r="T298" s="523"/>
      <c r="U298" s="523"/>
      <c r="V298" s="523"/>
      <c r="W298" s="520"/>
      <c r="X298" s="520"/>
      <c r="Y298" s="520"/>
      <c r="Z298" s="520"/>
      <c r="AA298" s="520"/>
      <c r="AB298" s="520"/>
      <c r="AC298" s="520"/>
      <c r="AD298" s="520"/>
      <c r="AE298" s="520"/>
      <c r="AF298" s="520"/>
      <c r="AG298" s="520"/>
      <c r="AH298" s="520"/>
      <c r="AI298" s="520"/>
      <c r="AJ298" s="520"/>
      <c r="AK298" s="520"/>
      <c r="AL298" s="520"/>
      <c r="AM298" s="520"/>
      <c r="AN298" s="520"/>
      <c r="AO298" s="520"/>
      <c r="AP298" s="520"/>
      <c r="AQ298" s="520"/>
      <c r="AR298" s="520"/>
      <c r="AS298" s="520"/>
      <c r="AT298" s="520"/>
      <c r="AU298" s="520"/>
      <c r="AV298" s="523"/>
      <c r="AW298" s="523"/>
      <c r="AX298" s="523"/>
      <c r="AY298" s="523"/>
      <c r="AZ298" s="523"/>
      <c r="BA298" s="523"/>
      <c r="BB298" s="520"/>
      <c r="BC298" s="520"/>
      <c r="BD298" s="520"/>
      <c r="BE298" s="520"/>
      <c r="BF298" s="520"/>
      <c r="BG298" s="520"/>
      <c r="BH298" s="520"/>
      <c r="BI298" s="520"/>
      <c r="BJ298" s="520"/>
      <c r="BK298" s="520"/>
      <c r="BL298" s="520"/>
      <c r="BM298" s="520"/>
      <c r="BN298" s="520"/>
      <c r="BO298" s="520"/>
      <c r="BP298" s="520"/>
      <c r="BQ298" s="520"/>
      <c r="BR298" s="520"/>
      <c r="BS298" s="519"/>
      <c r="BT298" s="519"/>
      <c r="BU298" s="519"/>
      <c r="BV298" s="519"/>
      <c r="BW298" s="519"/>
      <c r="BX298" s="519"/>
      <c r="BY298" s="519"/>
      <c r="BZ298" s="519"/>
      <c r="CA298" s="519"/>
      <c r="CB298" s="519"/>
      <c r="CC298" s="519"/>
      <c r="CD298" s="519"/>
      <c r="CE298" s="519"/>
      <c r="CF298" s="519"/>
      <c r="CG298" s="524"/>
    </row>
    <row r="299" spans="1:85" ht="15.75" hidden="1" customHeight="1">
      <c r="A299" s="617"/>
      <c r="B299" s="525"/>
      <c r="C299" s="524"/>
      <c r="D299" s="524"/>
      <c r="E299" s="524"/>
      <c r="F299" s="520"/>
      <c r="G299" s="520"/>
      <c r="H299" s="520"/>
      <c r="I299" s="520"/>
      <c r="J299" s="520"/>
      <c r="K299" s="520"/>
      <c r="L299" s="1066"/>
      <c r="M299" s="1066"/>
      <c r="N299" s="1066"/>
      <c r="O299" s="1066"/>
      <c r="P299" s="520"/>
      <c r="Q299" s="520"/>
      <c r="R299" s="520"/>
      <c r="S299" s="520"/>
      <c r="T299" s="523"/>
      <c r="U299" s="523"/>
      <c r="V299" s="523"/>
      <c r="W299" s="520"/>
      <c r="X299" s="520"/>
      <c r="Y299" s="520"/>
      <c r="Z299" s="520"/>
      <c r="AA299" s="520"/>
      <c r="AB299" s="520"/>
      <c r="AC299" s="520"/>
      <c r="AD299" s="520"/>
      <c r="AE299" s="520"/>
      <c r="AF299" s="520"/>
      <c r="AG299" s="520"/>
      <c r="AH299" s="520"/>
      <c r="AI299" s="520"/>
      <c r="AJ299" s="520"/>
      <c r="AK299" s="520"/>
      <c r="AL299" s="520"/>
      <c r="AM299" s="520"/>
      <c r="AN299" s="520"/>
      <c r="AO299" s="520"/>
      <c r="AP299" s="520"/>
      <c r="AQ299" s="520"/>
      <c r="AR299" s="520"/>
      <c r="AS299" s="520"/>
      <c r="AT299" s="520"/>
      <c r="AU299" s="520"/>
      <c r="AV299" s="523"/>
      <c r="AW299" s="523"/>
      <c r="AX299" s="523"/>
      <c r="AY299" s="523"/>
      <c r="AZ299" s="523"/>
      <c r="BA299" s="523"/>
      <c r="BB299" s="520"/>
      <c r="BC299" s="520"/>
      <c r="BD299" s="520"/>
      <c r="BE299" s="520"/>
      <c r="BF299" s="520"/>
      <c r="BG299" s="520"/>
      <c r="BH299" s="520"/>
      <c r="BI299" s="520"/>
      <c r="BJ299" s="520"/>
      <c r="BK299" s="520"/>
      <c r="BL299" s="520"/>
      <c r="BM299" s="520"/>
      <c r="BN299" s="520"/>
      <c r="BO299" s="520"/>
      <c r="BP299" s="520"/>
      <c r="BQ299" s="520"/>
      <c r="BR299" s="520"/>
      <c r="BS299" s="519"/>
      <c r="BT299" s="519"/>
      <c r="BU299" s="519"/>
      <c r="BV299" s="519"/>
      <c r="BW299" s="519"/>
      <c r="BX299" s="519"/>
      <c r="BY299" s="519"/>
      <c r="BZ299" s="519"/>
      <c r="CA299" s="519"/>
      <c r="CB299" s="519"/>
      <c r="CC299" s="519"/>
      <c r="CD299" s="519"/>
      <c r="CE299" s="519"/>
      <c r="CF299" s="519"/>
      <c r="CG299" s="524"/>
    </row>
    <row r="300" spans="1:85" ht="15.75" hidden="1" customHeight="1">
      <c r="A300" s="617"/>
      <c r="B300" s="525"/>
      <c r="C300" s="524"/>
      <c r="D300" s="524"/>
      <c r="E300" s="524"/>
      <c r="F300" s="520"/>
      <c r="G300" s="520"/>
      <c r="H300" s="520"/>
      <c r="I300" s="520"/>
      <c r="J300" s="520"/>
      <c r="K300" s="520"/>
      <c r="L300" s="1066"/>
      <c r="M300" s="1066"/>
      <c r="N300" s="1066"/>
      <c r="O300" s="1066"/>
      <c r="P300" s="520"/>
      <c r="Q300" s="520"/>
      <c r="R300" s="520"/>
      <c r="S300" s="520"/>
      <c r="T300" s="523"/>
      <c r="U300" s="523"/>
      <c r="V300" s="523"/>
      <c r="W300" s="520"/>
      <c r="X300" s="520"/>
      <c r="Y300" s="520"/>
      <c r="Z300" s="520"/>
      <c r="AA300" s="520"/>
      <c r="AB300" s="520"/>
      <c r="AC300" s="520"/>
      <c r="AD300" s="520"/>
      <c r="AE300" s="520"/>
      <c r="AF300" s="520"/>
      <c r="AG300" s="520"/>
      <c r="AH300" s="520"/>
      <c r="AI300" s="520"/>
      <c r="AJ300" s="520"/>
      <c r="AK300" s="520"/>
      <c r="AL300" s="520"/>
      <c r="AM300" s="520"/>
      <c r="AN300" s="520"/>
      <c r="AO300" s="520"/>
      <c r="AP300" s="520"/>
      <c r="AQ300" s="520"/>
      <c r="AR300" s="520"/>
      <c r="AS300" s="520"/>
      <c r="AT300" s="520"/>
      <c r="AU300" s="520"/>
      <c r="AV300" s="523"/>
      <c r="AW300" s="523"/>
      <c r="AX300" s="523"/>
      <c r="AY300" s="523"/>
      <c r="AZ300" s="523"/>
      <c r="BA300" s="523"/>
      <c r="BB300" s="520"/>
      <c r="BC300" s="520"/>
      <c r="BD300" s="520"/>
      <c r="BE300" s="520"/>
      <c r="BF300" s="520"/>
      <c r="BG300" s="520"/>
      <c r="BH300" s="520"/>
      <c r="BI300" s="520"/>
      <c r="BJ300" s="520"/>
      <c r="BK300" s="520"/>
      <c r="BL300" s="520"/>
      <c r="BM300" s="520"/>
      <c r="BN300" s="520"/>
      <c r="BO300" s="520"/>
      <c r="BP300" s="520"/>
      <c r="BQ300" s="520"/>
      <c r="BR300" s="520"/>
      <c r="BS300" s="519"/>
      <c r="BT300" s="519"/>
      <c r="BU300" s="519"/>
      <c r="BV300" s="519"/>
      <c r="BW300" s="519"/>
      <c r="BX300" s="519"/>
      <c r="BY300" s="519"/>
      <c r="BZ300" s="519"/>
      <c r="CA300" s="519"/>
      <c r="CB300" s="519"/>
      <c r="CC300" s="519"/>
      <c r="CD300" s="519"/>
      <c r="CE300" s="519"/>
      <c r="CF300" s="519"/>
      <c r="CG300" s="524"/>
    </row>
    <row r="301" spans="1:85" ht="15.75" hidden="1" customHeight="1">
      <c r="A301" s="617"/>
      <c r="B301" s="525"/>
      <c r="C301" s="524"/>
      <c r="D301" s="524"/>
      <c r="E301" s="524"/>
      <c r="F301" s="520"/>
      <c r="G301" s="520"/>
      <c r="H301" s="520"/>
      <c r="I301" s="520"/>
      <c r="J301" s="520"/>
      <c r="K301" s="520"/>
      <c r="L301" s="1066"/>
      <c r="M301" s="1066"/>
      <c r="N301" s="1066"/>
      <c r="O301" s="1066"/>
      <c r="P301" s="520"/>
      <c r="Q301" s="520"/>
      <c r="R301" s="520"/>
      <c r="S301" s="520"/>
      <c r="T301" s="523"/>
      <c r="U301" s="523"/>
      <c r="V301" s="523"/>
      <c r="W301" s="520"/>
      <c r="X301" s="520"/>
      <c r="Y301" s="520"/>
      <c r="Z301" s="520"/>
      <c r="AA301" s="520"/>
      <c r="AB301" s="520"/>
      <c r="AC301" s="520"/>
      <c r="AD301" s="520"/>
      <c r="AE301" s="520"/>
      <c r="AF301" s="520"/>
      <c r="AG301" s="520"/>
      <c r="AH301" s="520"/>
      <c r="AI301" s="520"/>
      <c r="AJ301" s="520"/>
      <c r="AK301" s="520"/>
      <c r="AL301" s="520"/>
      <c r="AM301" s="520"/>
      <c r="AN301" s="520"/>
      <c r="AO301" s="520"/>
      <c r="AP301" s="520"/>
      <c r="AQ301" s="520"/>
      <c r="AR301" s="520"/>
      <c r="AS301" s="520"/>
      <c r="AT301" s="520"/>
      <c r="AU301" s="520"/>
      <c r="AV301" s="523"/>
      <c r="AW301" s="523"/>
      <c r="AX301" s="523"/>
      <c r="AY301" s="523"/>
      <c r="AZ301" s="523"/>
      <c r="BA301" s="523"/>
      <c r="BB301" s="520"/>
      <c r="BC301" s="520"/>
      <c r="BD301" s="520"/>
      <c r="BE301" s="520"/>
      <c r="BF301" s="520"/>
      <c r="BG301" s="520"/>
      <c r="BH301" s="520"/>
      <c r="BI301" s="520"/>
      <c r="BJ301" s="520"/>
      <c r="BK301" s="520"/>
      <c r="BL301" s="520"/>
      <c r="BM301" s="520"/>
      <c r="BN301" s="520"/>
      <c r="BO301" s="520"/>
      <c r="BP301" s="520"/>
      <c r="BQ301" s="520"/>
      <c r="BR301" s="520"/>
      <c r="BS301" s="519"/>
      <c r="BT301" s="519"/>
      <c r="BU301" s="519"/>
      <c r="BV301" s="519"/>
      <c r="BW301" s="519"/>
      <c r="BX301" s="519"/>
      <c r="BY301" s="519"/>
      <c r="BZ301" s="519"/>
      <c r="CA301" s="519"/>
      <c r="CB301" s="519"/>
      <c r="CC301" s="519"/>
      <c r="CD301" s="519"/>
      <c r="CE301" s="519"/>
      <c r="CF301" s="519"/>
      <c r="CG301" s="524"/>
    </row>
    <row r="302" spans="1:85" ht="15.75" hidden="1" customHeight="1">
      <c r="A302" s="617"/>
      <c r="B302" s="525"/>
      <c r="C302" s="524"/>
      <c r="D302" s="524"/>
      <c r="E302" s="524"/>
      <c r="F302" s="520"/>
      <c r="G302" s="520"/>
      <c r="H302" s="520"/>
      <c r="I302" s="520"/>
      <c r="J302" s="520"/>
      <c r="K302" s="520"/>
      <c r="L302" s="1066"/>
      <c r="M302" s="1066"/>
      <c r="N302" s="1066"/>
      <c r="O302" s="1066"/>
      <c r="P302" s="520"/>
      <c r="Q302" s="520"/>
      <c r="R302" s="520"/>
      <c r="S302" s="520"/>
      <c r="T302" s="523"/>
      <c r="U302" s="523"/>
      <c r="V302" s="523"/>
      <c r="W302" s="520"/>
      <c r="X302" s="520"/>
      <c r="Y302" s="520"/>
      <c r="Z302" s="520"/>
      <c r="AA302" s="520"/>
      <c r="AB302" s="520"/>
      <c r="AC302" s="520"/>
      <c r="AD302" s="520"/>
      <c r="AE302" s="520"/>
      <c r="AF302" s="520"/>
      <c r="AG302" s="520"/>
      <c r="AH302" s="520"/>
      <c r="AI302" s="520"/>
      <c r="AJ302" s="520"/>
      <c r="AK302" s="520"/>
      <c r="AL302" s="520"/>
      <c r="AM302" s="520"/>
      <c r="AN302" s="520"/>
      <c r="AO302" s="520"/>
      <c r="AP302" s="520"/>
      <c r="AQ302" s="520"/>
      <c r="AR302" s="520"/>
      <c r="AS302" s="520"/>
      <c r="AT302" s="520"/>
      <c r="AU302" s="520"/>
      <c r="AV302" s="523"/>
      <c r="AW302" s="523"/>
      <c r="AX302" s="523"/>
      <c r="AY302" s="523"/>
      <c r="AZ302" s="523"/>
      <c r="BA302" s="523"/>
      <c r="BB302" s="520"/>
      <c r="BC302" s="520"/>
      <c r="BD302" s="520"/>
      <c r="BE302" s="520"/>
      <c r="BF302" s="520"/>
      <c r="BG302" s="520"/>
      <c r="BH302" s="520"/>
      <c r="BI302" s="520"/>
      <c r="BJ302" s="520"/>
      <c r="BK302" s="520"/>
      <c r="BL302" s="520"/>
      <c r="BM302" s="520"/>
      <c r="BN302" s="520"/>
      <c r="BO302" s="520"/>
      <c r="BP302" s="520"/>
      <c r="BQ302" s="520"/>
      <c r="BR302" s="520"/>
      <c r="BS302" s="519"/>
      <c r="BT302" s="519"/>
      <c r="BU302" s="519"/>
      <c r="BV302" s="519"/>
      <c r="BW302" s="519"/>
      <c r="BX302" s="519"/>
      <c r="BY302" s="519"/>
      <c r="BZ302" s="519"/>
      <c r="CA302" s="519"/>
      <c r="CB302" s="519"/>
      <c r="CC302" s="519"/>
      <c r="CD302" s="519"/>
      <c r="CE302" s="519"/>
      <c r="CF302" s="519"/>
      <c r="CG302" s="524"/>
    </row>
    <row r="303" spans="1:85" ht="15.75" hidden="1" customHeight="1">
      <c r="A303" s="617"/>
      <c r="B303" s="525"/>
      <c r="C303" s="524"/>
      <c r="D303" s="524"/>
      <c r="E303" s="524"/>
      <c r="F303" s="520"/>
      <c r="G303" s="520"/>
      <c r="H303" s="520"/>
      <c r="I303" s="520"/>
      <c r="J303" s="520"/>
      <c r="K303" s="520"/>
      <c r="L303" s="1066"/>
      <c r="M303" s="1066"/>
      <c r="N303" s="1066"/>
      <c r="O303" s="1066"/>
      <c r="P303" s="520"/>
      <c r="Q303" s="520"/>
      <c r="R303" s="520"/>
      <c r="S303" s="520"/>
      <c r="T303" s="523"/>
      <c r="U303" s="523"/>
      <c r="V303" s="523"/>
      <c r="W303" s="520"/>
      <c r="X303" s="520"/>
      <c r="Y303" s="520"/>
      <c r="Z303" s="520"/>
      <c r="AA303" s="520"/>
      <c r="AB303" s="520"/>
      <c r="AC303" s="520"/>
      <c r="AD303" s="520"/>
      <c r="AE303" s="520"/>
      <c r="AF303" s="520"/>
      <c r="AG303" s="520"/>
      <c r="AH303" s="520"/>
      <c r="AI303" s="520"/>
      <c r="AJ303" s="520"/>
      <c r="AK303" s="520"/>
      <c r="AL303" s="520"/>
      <c r="AM303" s="520"/>
      <c r="AN303" s="520"/>
      <c r="AO303" s="520"/>
      <c r="AP303" s="520"/>
      <c r="AQ303" s="520"/>
      <c r="AR303" s="520"/>
      <c r="AS303" s="520"/>
      <c r="AT303" s="520"/>
      <c r="AU303" s="520"/>
      <c r="AV303" s="523"/>
      <c r="AW303" s="523"/>
      <c r="AX303" s="523"/>
      <c r="AY303" s="523"/>
      <c r="AZ303" s="523"/>
      <c r="BA303" s="523"/>
      <c r="BB303" s="520"/>
      <c r="BC303" s="520"/>
      <c r="BD303" s="520"/>
      <c r="BE303" s="520"/>
      <c r="BF303" s="520"/>
      <c r="BG303" s="520"/>
      <c r="BH303" s="520"/>
      <c r="BI303" s="520"/>
      <c r="BJ303" s="520"/>
      <c r="BK303" s="520"/>
      <c r="BL303" s="520"/>
      <c r="BM303" s="520"/>
      <c r="BN303" s="520"/>
      <c r="BO303" s="520"/>
      <c r="BP303" s="520"/>
      <c r="BQ303" s="520"/>
      <c r="BR303" s="520"/>
      <c r="BS303" s="519"/>
      <c r="BT303" s="519"/>
      <c r="BU303" s="519"/>
      <c r="BV303" s="519"/>
      <c r="BW303" s="519"/>
      <c r="BX303" s="519"/>
      <c r="BY303" s="519"/>
      <c r="BZ303" s="519"/>
      <c r="CA303" s="519"/>
      <c r="CB303" s="519"/>
      <c r="CC303" s="519"/>
      <c r="CD303" s="519"/>
      <c r="CE303" s="519"/>
      <c r="CF303" s="519"/>
      <c r="CG303" s="524"/>
    </row>
    <row r="304" spans="1:85" ht="15.75" hidden="1" customHeight="1">
      <c r="A304" s="617"/>
      <c r="B304" s="525"/>
      <c r="C304" s="524"/>
      <c r="D304" s="524"/>
      <c r="E304" s="524"/>
      <c r="F304" s="520"/>
      <c r="G304" s="520"/>
      <c r="H304" s="520"/>
      <c r="I304" s="520"/>
      <c r="J304" s="520"/>
      <c r="K304" s="520"/>
      <c r="L304" s="1066"/>
      <c r="M304" s="1066"/>
      <c r="N304" s="1066"/>
      <c r="O304" s="1066"/>
      <c r="P304" s="520"/>
      <c r="Q304" s="520"/>
      <c r="R304" s="520"/>
      <c r="S304" s="520"/>
      <c r="T304" s="523"/>
      <c r="U304" s="523"/>
      <c r="V304" s="523"/>
      <c r="W304" s="520"/>
      <c r="X304" s="520"/>
      <c r="Y304" s="520"/>
      <c r="Z304" s="520"/>
      <c r="AA304" s="520"/>
      <c r="AB304" s="520"/>
      <c r="AC304" s="520"/>
      <c r="AD304" s="520"/>
      <c r="AE304" s="520"/>
      <c r="AF304" s="520"/>
      <c r="AG304" s="520"/>
      <c r="AH304" s="520"/>
      <c r="AI304" s="520"/>
      <c r="AJ304" s="520"/>
      <c r="AK304" s="520"/>
      <c r="AL304" s="520"/>
      <c r="AM304" s="520"/>
      <c r="AN304" s="520"/>
      <c r="AO304" s="520"/>
      <c r="AP304" s="520"/>
      <c r="AQ304" s="520"/>
      <c r="AR304" s="520"/>
      <c r="AS304" s="520"/>
      <c r="AT304" s="520"/>
      <c r="AU304" s="520"/>
      <c r="AV304" s="523"/>
      <c r="AW304" s="523"/>
      <c r="AX304" s="523"/>
      <c r="AY304" s="523"/>
      <c r="AZ304" s="523"/>
      <c r="BA304" s="523"/>
      <c r="BB304" s="520"/>
      <c r="BC304" s="520"/>
      <c r="BD304" s="520"/>
      <c r="BE304" s="520"/>
      <c r="BF304" s="520"/>
      <c r="BG304" s="520"/>
      <c r="BH304" s="520"/>
      <c r="BI304" s="520"/>
      <c r="BJ304" s="520"/>
      <c r="BK304" s="520"/>
      <c r="BL304" s="520"/>
      <c r="BM304" s="520"/>
      <c r="BN304" s="520"/>
      <c r="BO304" s="520"/>
      <c r="BP304" s="520"/>
      <c r="BQ304" s="520"/>
      <c r="BR304" s="520"/>
      <c r="BS304" s="519"/>
      <c r="BT304" s="519"/>
      <c r="BU304" s="519"/>
      <c r="BV304" s="519"/>
      <c r="BW304" s="519"/>
      <c r="BX304" s="519"/>
      <c r="BY304" s="519"/>
      <c r="BZ304" s="519"/>
      <c r="CA304" s="519"/>
      <c r="CB304" s="519"/>
      <c r="CC304" s="519"/>
      <c r="CD304" s="519"/>
      <c r="CE304" s="519"/>
      <c r="CF304" s="519"/>
      <c r="CG304" s="524"/>
    </row>
    <row r="305" spans="1:85" ht="15.75" hidden="1" customHeight="1">
      <c r="A305" s="617"/>
      <c r="B305" s="525"/>
      <c r="C305" s="524"/>
      <c r="D305" s="524"/>
      <c r="E305" s="524"/>
      <c r="F305" s="520"/>
      <c r="G305" s="520"/>
      <c r="H305" s="520"/>
      <c r="I305" s="520"/>
      <c r="J305" s="520"/>
      <c r="K305" s="520"/>
      <c r="L305" s="1066"/>
      <c r="M305" s="1066"/>
      <c r="N305" s="1066"/>
      <c r="O305" s="1066"/>
      <c r="P305" s="520"/>
      <c r="Q305" s="520"/>
      <c r="R305" s="520"/>
      <c r="S305" s="520"/>
      <c r="T305" s="523"/>
      <c r="U305" s="523"/>
      <c r="V305" s="523"/>
      <c r="W305" s="520"/>
      <c r="X305" s="520"/>
      <c r="Y305" s="520"/>
      <c r="Z305" s="520"/>
      <c r="AA305" s="520"/>
      <c r="AB305" s="520"/>
      <c r="AC305" s="520"/>
      <c r="AD305" s="520"/>
      <c r="AE305" s="520"/>
      <c r="AF305" s="520"/>
      <c r="AG305" s="520"/>
      <c r="AH305" s="520"/>
      <c r="AI305" s="520"/>
      <c r="AJ305" s="520"/>
      <c r="AK305" s="520"/>
      <c r="AL305" s="520"/>
      <c r="AM305" s="520"/>
      <c r="AN305" s="520"/>
      <c r="AO305" s="520"/>
      <c r="AP305" s="520"/>
      <c r="AQ305" s="520"/>
      <c r="AR305" s="520"/>
      <c r="AS305" s="520"/>
      <c r="AT305" s="520"/>
      <c r="AU305" s="520"/>
      <c r="AV305" s="523"/>
      <c r="AW305" s="523"/>
      <c r="AX305" s="523"/>
      <c r="AY305" s="523"/>
      <c r="AZ305" s="523"/>
      <c r="BA305" s="523"/>
      <c r="BB305" s="520"/>
      <c r="BC305" s="520"/>
      <c r="BD305" s="520"/>
      <c r="BE305" s="520"/>
      <c r="BF305" s="520"/>
      <c r="BG305" s="520"/>
      <c r="BH305" s="520"/>
      <c r="BI305" s="520"/>
      <c r="BJ305" s="520"/>
      <c r="BK305" s="520"/>
      <c r="BL305" s="520"/>
      <c r="BM305" s="520"/>
      <c r="BN305" s="520"/>
      <c r="BO305" s="520"/>
      <c r="BP305" s="520"/>
      <c r="BQ305" s="520"/>
      <c r="BR305" s="520"/>
      <c r="BS305" s="519"/>
      <c r="BT305" s="519"/>
      <c r="BU305" s="519"/>
      <c r="BV305" s="519"/>
      <c r="BW305" s="519"/>
      <c r="BX305" s="519"/>
      <c r="BY305" s="519"/>
      <c r="BZ305" s="519"/>
      <c r="CA305" s="519"/>
      <c r="CB305" s="519"/>
      <c r="CC305" s="519"/>
      <c r="CD305" s="519"/>
      <c r="CE305" s="519"/>
      <c r="CF305" s="519"/>
      <c r="CG305" s="524"/>
    </row>
    <row r="306" spans="1:85" ht="15.75" hidden="1" customHeight="1">
      <c r="A306" s="617"/>
      <c r="B306" s="525"/>
      <c r="C306" s="524"/>
      <c r="D306" s="524"/>
      <c r="E306" s="524"/>
      <c r="F306" s="520"/>
      <c r="G306" s="520"/>
      <c r="H306" s="520"/>
      <c r="I306" s="520"/>
      <c r="J306" s="520"/>
      <c r="K306" s="520"/>
      <c r="L306" s="1066"/>
      <c r="M306" s="1066"/>
      <c r="N306" s="1066"/>
      <c r="O306" s="1066"/>
      <c r="P306" s="520"/>
      <c r="Q306" s="520"/>
      <c r="R306" s="520"/>
      <c r="S306" s="520"/>
      <c r="T306" s="523"/>
      <c r="U306" s="523"/>
      <c r="V306" s="523"/>
      <c r="W306" s="520"/>
      <c r="X306" s="520"/>
      <c r="Y306" s="520"/>
      <c r="Z306" s="520"/>
      <c r="AA306" s="520"/>
      <c r="AB306" s="520"/>
      <c r="AC306" s="520"/>
      <c r="AD306" s="520"/>
      <c r="AE306" s="520"/>
      <c r="AF306" s="520"/>
      <c r="AG306" s="520"/>
      <c r="AH306" s="520"/>
      <c r="AI306" s="520"/>
      <c r="AJ306" s="520"/>
      <c r="AK306" s="520"/>
      <c r="AL306" s="520"/>
      <c r="AM306" s="520"/>
      <c r="AN306" s="520"/>
      <c r="AO306" s="520"/>
      <c r="AP306" s="520"/>
      <c r="AQ306" s="520"/>
      <c r="AR306" s="520"/>
      <c r="AS306" s="520"/>
      <c r="AT306" s="520"/>
      <c r="AU306" s="520"/>
      <c r="AV306" s="523"/>
      <c r="AW306" s="523"/>
      <c r="AX306" s="523"/>
      <c r="AY306" s="523"/>
      <c r="AZ306" s="523"/>
      <c r="BA306" s="523"/>
      <c r="BB306" s="520"/>
      <c r="BC306" s="520"/>
      <c r="BD306" s="520"/>
      <c r="BE306" s="520"/>
      <c r="BF306" s="520"/>
      <c r="BG306" s="520"/>
      <c r="BH306" s="520"/>
      <c r="BI306" s="520"/>
      <c r="BJ306" s="520"/>
      <c r="BK306" s="520"/>
      <c r="BL306" s="520"/>
      <c r="BM306" s="520"/>
      <c r="BN306" s="520"/>
      <c r="BO306" s="520"/>
      <c r="BP306" s="520"/>
      <c r="BQ306" s="520"/>
      <c r="BR306" s="520"/>
      <c r="BS306" s="519"/>
      <c r="BT306" s="519"/>
      <c r="BU306" s="519"/>
      <c r="BV306" s="519"/>
      <c r="BW306" s="519"/>
      <c r="BX306" s="519"/>
      <c r="BY306" s="519"/>
      <c r="BZ306" s="519"/>
      <c r="CA306" s="519"/>
      <c r="CB306" s="519"/>
      <c r="CC306" s="519"/>
      <c r="CD306" s="519"/>
      <c r="CE306" s="519"/>
      <c r="CF306" s="519"/>
      <c r="CG306" s="524"/>
    </row>
    <row r="307" spans="1:85" ht="15.75" hidden="1" customHeight="1">
      <c r="A307" s="617"/>
      <c r="B307" s="525"/>
      <c r="C307" s="524"/>
      <c r="D307" s="524"/>
      <c r="E307" s="524"/>
      <c r="F307" s="520"/>
      <c r="G307" s="520"/>
      <c r="H307" s="520"/>
      <c r="I307" s="520"/>
      <c r="J307" s="520"/>
      <c r="K307" s="520"/>
      <c r="L307" s="1066"/>
      <c r="M307" s="1066"/>
      <c r="N307" s="1066"/>
      <c r="O307" s="1066"/>
      <c r="P307" s="520"/>
      <c r="Q307" s="520"/>
      <c r="R307" s="520"/>
      <c r="S307" s="520"/>
      <c r="T307" s="523"/>
      <c r="U307" s="523"/>
      <c r="V307" s="523"/>
      <c r="W307" s="520"/>
      <c r="X307" s="520"/>
      <c r="Y307" s="520"/>
      <c r="Z307" s="520"/>
      <c r="AA307" s="520"/>
      <c r="AB307" s="520"/>
      <c r="AC307" s="520"/>
      <c r="AD307" s="520"/>
      <c r="AE307" s="520"/>
      <c r="AF307" s="520"/>
      <c r="AG307" s="520"/>
      <c r="AH307" s="520"/>
      <c r="AI307" s="520"/>
      <c r="AJ307" s="520"/>
      <c r="AK307" s="520"/>
      <c r="AL307" s="520"/>
      <c r="AM307" s="520"/>
      <c r="AN307" s="520"/>
      <c r="AO307" s="520"/>
      <c r="AP307" s="520"/>
      <c r="AQ307" s="520"/>
      <c r="AR307" s="520"/>
      <c r="AS307" s="520"/>
      <c r="AT307" s="520"/>
      <c r="AU307" s="520"/>
      <c r="AV307" s="523"/>
      <c r="AW307" s="523"/>
      <c r="AX307" s="523"/>
      <c r="AY307" s="523"/>
      <c r="AZ307" s="523"/>
      <c r="BA307" s="523"/>
      <c r="BB307" s="520"/>
      <c r="BC307" s="520"/>
      <c r="BD307" s="520"/>
      <c r="BE307" s="520"/>
      <c r="BF307" s="520"/>
      <c r="BG307" s="520"/>
      <c r="BH307" s="520"/>
      <c r="BI307" s="520"/>
      <c r="BJ307" s="520"/>
      <c r="BK307" s="520"/>
      <c r="BL307" s="520"/>
      <c r="BM307" s="520"/>
      <c r="BN307" s="520"/>
      <c r="BO307" s="520"/>
      <c r="BP307" s="520"/>
      <c r="BQ307" s="520"/>
      <c r="BR307" s="520"/>
      <c r="BS307" s="519"/>
      <c r="BT307" s="519"/>
      <c r="BU307" s="519"/>
      <c r="BV307" s="519"/>
      <c r="BW307" s="519"/>
      <c r="BX307" s="519"/>
      <c r="BY307" s="519"/>
      <c r="BZ307" s="519"/>
      <c r="CA307" s="519"/>
      <c r="CB307" s="519"/>
      <c r="CC307" s="519"/>
      <c r="CD307" s="519"/>
      <c r="CE307" s="519"/>
      <c r="CF307" s="519"/>
      <c r="CG307" s="524"/>
    </row>
    <row r="308" spans="1:85" ht="15.75" hidden="1" customHeight="1">
      <c r="A308" s="617"/>
      <c r="B308" s="525"/>
      <c r="C308" s="524"/>
      <c r="D308" s="524"/>
      <c r="E308" s="524"/>
      <c r="F308" s="520"/>
      <c r="G308" s="520"/>
      <c r="H308" s="520"/>
      <c r="I308" s="520"/>
      <c r="J308" s="520"/>
      <c r="K308" s="520"/>
      <c r="L308" s="1066"/>
      <c r="M308" s="1066"/>
      <c r="N308" s="1066"/>
      <c r="O308" s="1066"/>
      <c r="P308" s="520"/>
      <c r="Q308" s="520"/>
      <c r="R308" s="520"/>
      <c r="S308" s="520"/>
      <c r="T308" s="523"/>
      <c r="U308" s="523"/>
      <c r="V308" s="523"/>
      <c r="W308" s="520"/>
      <c r="X308" s="520"/>
      <c r="Y308" s="520"/>
      <c r="Z308" s="520"/>
      <c r="AA308" s="520"/>
      <c r="AB308" s="520"/>
      <c r="AC308" s="520"/>
      <c r="AD308" s="520"/>
      <c r="AE308" s="520"/>
      <c r="AF308" s="520"/>
      <c r="AG308" s="520"/>
      <c r="AH308" s="520"/>
      <c r="AI308" s="520"/>
      <c r="AJ308" s="520"/>
      <c r="AK308" s="520"/>
      <c r="AL308" s="520"/>
      <c r="AM308" s="520"/>
      <c r="AN308" s="520"/>
      <c r="AO308" s="520"/>
      <c r="AP308" s="520"/>
      <c r="AQ308" s="520"/>
      <c r="AR308" s="520"/>
      <c r="AS308" s="520"/>
      <c r="AT308" s="520"/>
      <c r="AU308" s="520"/>
      <c r="AV308" s="523"/>
      <c r="AW308" s="523"/>
      <c r="AX308" s="523"/>
      <c r="AY308" s="523"/>
      <c r="AZ308" s="523"/>
      <c r="BA308" s="523"/>
      <c r="BB308" s="520"/>
      <c r="BC308" s="520"/>
      <c r="BD308" s="520"/>
      <c r="BE308" s="520"/>
      <c r="BF308" s="520"/>
      <c r="BG308" s="520"/>
      <c r="BH308" s="520"/>
      <c r="BI308" s="520"/>
      <c r="BJ308" s="520"/>
      <c r="BK308" s="520"/>
      <c r="BL308" s="520"/>
      <c r="BM308" s="520"/>
      <c r="BN308" s="520"/>
      <c r="BO308" s="520"/>
      <c r="BP308" s="520"/>
      <c r="BQ308" s="520"/>
      <c r="BR308" s="520"/>
      <c r="BS308" s="519"/>
      <c r="BT308" s="519"/>
      <c r="BU308" s="519"/>
      <c r="BV308" s="519"/>
      <c r="BW308" s="519"/>
      <c r="BX308" s="519"/>
      <c r="BY308" s="519"/>
      <c r="BZ308" s="519"/>
      <c r="CA308" s="519"/>
      <c r="CB308" s="519"/>
      <c r="CC308" s="519"/>
      <c r="CD308" s="519"/>
      <c r="CE308" s="519"/>
      <c r="CF308" s="519"/>
      <c r="CG308" s="524"/>
    </row>
    <row r="309" spans="1:85" ht="15.75" hidden="1" customHeight="1">
      <c r="A309" s="617"/>
      <c r="B309" s="525"/>
      <c r="C309" s="524"/>
      <c r="D309" s="524"/>
      <c r="E309" s="524"/>
      <c r="F309" s="520"/>
      <c r="G309" s="520"/>
      <c r="H309" s="520"/>
      <c r="I309" s="520"/>
      <c r="J309" s="520"/>
      <c r="K309" s="520"/>
      <c r="L309" s="1066"/>
      <c r="M309" s="1066"/>
      <c r="N309" s="1066"/>
      <c r="O309" s="1066"/>
      <c r="P309" s="520"/>
      <c r="Q309" s="520"/>
      <c r="R309" s="520"/>
      <c r="S309" s="520"/>
      <c r="T309" s="523"/>
      <c r="U309" s="523"/>
      <c r="V309" s="523"/>
      <c r="W309" s="520"/>
      <c r="X309" s="520"/>
      <c r="Y309" s="520"/>
      <c r="Z309" s="520"/>
      <c r="AA309" s="520"/>
      <c r="AB309" s="520"/>
      <c r="AC309" s="520"/>
      <c r="AD309" s="520"/>
      <c r="AE309" s="520"/>
      <c r="AF309" s="520"/>
      <c r="AG309" s="520"/>
      <c r="AH309" s="520"/>
      <c r="AI309" s="520"/>
      <c r="AJ309" s="520"/>
      <c r="AK309" s="520"/>
      <c r="AL309" s="520"/>
      <c r="AM309" s="520"/>
      <c r="AN309" s="520"/>
      <c r="AO309" s="520"/>
      <c r="AP309" s="520"/>
      <c r="AQ309" s="520"/>
      <c r="AR309" s="520"/>
      <c r="AS309" s="520"/>
      <c r="AT309" s="520"/>
      <c r="AU309" s="520"/>
      <c r="AV309" s="523"/>
      <c r="AW309" s="523"/>
      <c r="AX309" s="523"/>
      <c r="AY309" s="523"/>
      <c r="AZ309" s="523"/>
      <c r="BA309" s="523"/>
      <c r="BB309" s="520"/>
      <c r="BC309" s="520"/>
      <c r="BD309" s="520"/>
      <c r="BE309" s="520"/>
      <c r="BF309" s="520"/>
      <c r="BG309" s="520"/>
      <c r="BH309" s="520"/>
      <c r="BI309" s="520"/>
      <c r="BJ309" s="520"/>
      <c r="BK309" s="520"/>
      <c r="BL309" s="520"/>
      <c r="BM309" s="520"/>
      <c r="BN309" s="520"/>
      <c r="BO309" s="520"/>
      <c r="BP309" s="520"/>
      <c r="BQ309" s="520"/>
      <c r="BR309" s="520"/>
      <c r="BS309" s="519"/>
      <c r="BT309" s="519"/>
      <c r="BU309" s="519"/>
      <c r="BV309" s="519"/>
      <c r="BW309" s="519"/>
      <c r="BX309" s="519"/>
      <c r="BY309" s="519"/>
      <c r="BZ309" s="519"/>
      <c r="CA309" s="519"/>
      <c r="CB309" s="519"/>
      <c r="CC309" s="519"/>
      <c r="CD309" s="519"/>
      <c r="CE309" s="519"/>
      <c r="CF309" s="519"/>
      <c r="CG309" s="524"/>
    </row>
    <row r="310" spans="1:85" ht="15.75" hidden="1" customHeight="1">
      <c r="A310" s="617"/>
      <c r="B310" s="525"/>
      <c r="C310" s="524"/>
      <c r="D310" s="524"/>
      <c r="E310" s="524"/>
      <c r="F310" s="520"/>
      <c r="G310" s="520"/>
      <c r="H310" s="520"/>
      <c r="I310" s="520"/>
      <c r="J310" s="520"/>
      <c r="K310" s="520"/>
      <c r="L310" s="1066"/>
      <c r="M310" s="1066"/>
      <c r="N310" s="1066"/>
      <c r="O310" s="1066"/>
      <c r="P310" s="520"/>
      <c r="Q310" s="520"/>
      <c r="R310" s="520"/>
      <c r="S310" s="520"/>
      <c r="T310" s="523"/>
      <c r="U310" s="523"/>
      <c r="V310" s="523"/>
      <c r="W310" s="520"/>
      <c r="X310" s="520"/>
      <c r="Y310" s="520"/>
      <c r="Z310" s="520"/>
      <c r="AA310" s="520"/>
      <c r="AB310" s="520"/>
      <c r="AC310" s="520"/>
      <c r="AD310" s="520"/>
      <c r="AE310" s="520"/>
      <c r="AF310" s="520"/>
      <c r="AG310" s="520"/>
      <c r="AH310" s="520"/>
      <c r="AI310" s="520"/>
      <c r="AJ310" s="520"/>
      <c r="AK310" s="520"/>
      <c r="AL310" s="520"/>
      <c r="AM310" s="520"/>
      <c r="AN310" s="520"/>
      <c r="AO310" s="520"/>
      <c r="AP310" s="520"/>
      <c r="AQ310" s="520"/>
      <c r="AR310" s="520"/>
      <c r="AS310" s="520"/>
      <c r="AT310" s="520"/>
      <c r="AU310" s="520"/>
      <c r="AV310" s="523"/>
      <c r="AW310" s="523"/>
      <c r="AX310" s="523"/>
      <c r="AY310" s="523"/>
      <c r="AZ310" s="523"/>
      <c r="BA310" s="523"/>
      <c r="BB310" s="520"/>
      <c r="BC310" s="520"/>
      <c r="BD310" s="520"/>
      <c r="BE310" s="520"/>
      <c r="BF310" s="520"/>
      <c r="BG310" s="520"/>
      <c r="BH310" s="520"/>
      <c r="BI310" s="520"/>
      <c r="BJ310" s="520"/>
      <c r="BK310" s="520"/>
      <c r="BL310" s="520"/>
      <c r="BM310" s="520"/>
      <c r="BN310" s="520"/>
      <c r="BO310" s="520"/>
      <c r="BP310" s="520"/>
      <c r="BQ310" s="520"/>
      <c r="BR310" s="520"/>
      <c r="BS310" s="519"/>
      <c r="BT310" s="519"/>
      <c r="BU310" s="519"/>
      <c r="BV310" s="519"/>
      <c r="BW310" s="519"/>
      <c r="BX310" s="519"/>
      <c r="BY310" s="519"/>
      <c r="BZ310" s="519"/>
      <c r="CA310" s="519"/>
      <c r="CB310" s="519"/>
      <c r="CC310" s="519"/>
      <c r="CD310" s="519"/>
      <c r="CE310" s="519"/>
      <c r="CF310" s="519"/>
      <c r="CG310" s="524"/>
    </row>
    <row r="311" spans="1:85" ht="15.75" hidden="1" customHeight="1">
      <c r="A311" s="617"/>
      <c r="B311" s="525"/>
      <c r="C311" s="524"/>
      <c r="D311" s="524"/>
      <c r="E311" s="524"/>
      <c r="F311" s="520"/>
      <c r="G311" s="520"/>
      <c r="H311" s="520"/>
      <c r="I311" s="520"/>
      <c r="J311" s="520"/>
      <c r="K311" s="520"/>
      <c r="L311" s="1066"/>
      <c r="M311" s="1066"/>
      <c r="N311" s="1066"/>
      <c r="O311" s="1066"/>
      <c r="P311" s="520"/>
      <c r="Q311" s="520"/>
      <c r="R311" s="520"/>
      <c r="S311" s="520"/>
      <c r="T311" s="523"/>
      <c r="U311" s="523"/>
      <c r="V311" s="523"/>
      <c r="W311" s="520"/>
      <c r="X311" s="520"/>
      <c r="Y311" s="520"/>
      <c r="Z311" s="520"/>
      <c r="AA311" s="520"/>
      <c r="AB311" s="520"/>
      <c r="AC311" s="520"/>
      <c r="AD311" s="520"/>
      <c r="AE311" s="520"/>
      <c r="AF311" s="520"/>
      <c r="AG311" s="520"/>
      <c r="AH311" s="520"/>
      <c r="AI311" s="520"/>
      <c r="AJ311" s="520"/>
      <c r="AK311" s="520"/>
      <c r="AL311" s="520"/>
      <c r="AM311" s="520"/>
      <c r="AN311" s="520"/>
      <c r="AO311" s="520"/>
      <c r="AP311" s="520"/>
      <c r="AQ311" s="520"/>
      <c r="AR311" s="520"/>
      <c r="AS311" s="520"/>
      <c r="AT311" s="520"/>
      <c r="AU311" s="520"/>
      <c r="AV311" s="523"/>
      <c r="AW311" s="523"/>
      <c r="AX311" s="523"/>
      <c r="AY311" s="523"/>
      <c r="AZ311" s="523"/>
      <c r="BA311" s="523"/>
      <c r="BB311" s="520"/>
      <c r="BC311" s="520"/>
      <c r="BD311" s="520"/>
      <c r="BE311" s="520"/>
      <c r="BF311" s="520"/>
      <c r="BG311" s="520"/>
      <c r="BH311" s="520"/>
      <c r="BI311" s="520"/>
      <c r="BJ311" s="520"/>
      <c r="BK311" s="520"/>
      <c r="BL311" s="520"/>
      <c r="BM311" s="520"/>
      <c r="BN311" s="520"/>
      <c r="BO311" s="520"/>
      <c r="BP311" s="520"/>
      <c r="BQ311" s="520"/>
      <c r="BR311" s="520"/>
      <c r="BS311" s="519"/>
      <c r="BT311" s="519"/>
      <c r="BU311" s="519"/>
      <c r="BV311" s="519"/>
      <c r="BW311" s="519"/>
      <c r="BX311" s="519"/>
      <c r="BY311" s="519"/>
      <c r="BZ311" s="519"/>
      <c r="CA311" s="519"/>
      <c r="CB311" s="519"/>
      <c r="CC311" s="519"/>
      <c r="CD311" s="519"/>
      <c r="CE311" s="519"/>
      <c r="CF311" s="519"/>
      <c r="CG311" s="524"/>
    </row>
    <row r="312" spans="1:85" ht="15.75" hidden="1" customHeight="1">
      <c r="A312" s="617"/>
      <c r="B312" s="525"/>
      <c r="C312" s="524"/>
      <c r="D312" s="524"/>
      <c r="E312" s="524"/>
      <c r="F312" s="520"/>
      <c r="G312" s="520"/>
      <c r="H312" s="520"/>
      <c r="I312" s="520"/>
      <c r="J312" s="520"/>
      <c r="K312" s="520"/>
      <c r="L312" s="1066"/>
      <c r="M312" s="1066"/>
      <c r="N312" s="1066"/>
      <c r="O312" s="1066"/>
      <c r="P312" s="520"/>
      <c r="Q312" s="520"/>
      <c r="R312" s="520"/>
      <c r="S312" s="520"/>
      <c r="T312" s="523"/>
      <c r="U312" s="523"/>
      <c r="V312" s="523"/>
      <c r="W312" s="520"/>
      <c r="X312" s="520"/>
      <c r="Y312" s="520"/>
      <c r="Z312" s="520"/>
      <c r="AA312" s="520"/>
      <c r="AB312" s="520"/>
      <c r="AC312" s="520"/>
      <c r="AD312" s="520"/>
      <c r="AE312" s="520"/>
      <c r="AF312" s="520"/>
      <c r="AG312" s="520"/>
      <c r="AH312" s="520"/>
      <c r="AI312" s="520"/>
      <c r="AJ312" s="520"/>
      <c r="AK312" s="520"/>
      <c r="AL312" s="520"/>
      <c r="AM312" s="520"/>
      <c r="AN312" s="520"/>
      <c r="AO312" s="520"/>
      <c r="AP312" s="520"/>
      <c r="AQ312" s="520"/>
      <c r="AR312" s="520"/>
      <c r="AS312" s="520"/>
      <c r="AT312" s="520"/>
      <c r="AU312" s="520"/>
      <c r="AV312" s="523"/>
      <c r="AW312" s="523"/>
      <c r="AX312" s="523"/>
      <c r="AY312" s="523"/>
      <c r="AZ312" s="523"/>
      <c r="BA312" s="523"/>
      <c r="BB312" s="520"/>
      <c r="BC312" s="520"/>
      <c r="BD312" s="520"/>
      <c r="BE312" s="520"/>
      <c r="BF312" s="520"/>
      <c r="BG312" s="520"/>
      <c r="BH312" s="520"/>
      <c r="BI312" s="520"/>
      <c r="BJ312" s="520"/>
      <c r="BK312" s="520"/>
      <c r="BL312" s="520"/>
      <c r="BM312" s="520"/>
      <c r="BN312" s="520"/>
      <c r="BO312" s="520"/>
      <c r="BP312" s="520"/>
      <c r="BQ312" s="520"/>
      <c r="BR312" s="520"/>
      <c r="BS312" s="519"/>
      <c r="BT312" s="519"/>
      <c r="BU312" s="519"/>
      <c r="BV312" s="519"/>
      <c r="BW312" s="519"/>
      <c r="BX312" s="519"/>
      <c r="BY312" s="519"/>
      <c r="BZ312" s="519"/>
      <c r="CA312" s="519"/>
      <c r="CB312" s="519"/>
      <c r="CC312" s="519"/>
      <c r="CD312" s="519"/>
      <c r="CE312" s="519"/>
      <c r="CF312" s="519"/>
      <c r="CG312" s="524"/>
    </row>
    <row r="313" spans="1:85" ht="15.75" hidden="1" customHeight="1">
      <c r="A313" s="617"/>
      <c r="B313" s="525"/>
      <c r="C313" s="524"/>
      <c r="D313" s="524"/>
      <c r="E313" s="524"/>
      <c r="F313" s="520"/>
      <c r="G313" s="520"/>
      <c r="H313" s="520"/>
      <c r="I313" s="520"/>
      <c r="J313" s="520"/>
      <c r="K313" s="520"/>
      <c r="L313" s="1066"/>
      <c r="M313" s="1066"/>
      <c r="N313" s="1066"/>
      <c r="O313" s="1066"/>
      <c r="P313" s="520"/>
      <c r="Q313" s="520"/>
      <c r="R313" s="520"/>
      <c r="S313" s="520"/>
      <c r="T313" s="523"/>
      <c r="U313" s="523"/>
      <c r="V313" s="523"/>
      <c r="W313" s="520"/>
      <c r="X313" s="520"/>
      <c r="Y313" s="520"/>
      <c r="Z313" s="520"/>
      <c r="AA313" s="520"/>
      <c r="AB313" s="520"/>
      <c r="AC313" s="520"/>
      <c r="AD313" s="520"/>
      <c r="AE313" s="520"/>
      <c r="AF313" s="520"/>
      <c r="AG313" s="520"/>
      <c r="AH313" s="520"/>
      <c r="AI313" s="520"/>
      <c r="AJ313" s="520"/>
      <c r="AK313" s="520"/>
      <c r="AL313" s="520"/>
      <c r="AM313" s="520"/>
      <c r="AN313" s="520"/>
      <c r="AO313" s="520"/>
      <c r="AP313" s="520"/>
      <c r="AQ313" s="520"/>
      <c r="AR313" s="520"/>
      <c r="AS313" s="520"/>
      <c r="AT313" s="520"/>
      <c r="AU313" s="520"/>
      <c r="AV313" s="523"/>
      <c r="AW313" s="523"/>
      <c r="AX313" s="523"/>
      <c r="AY313" s="523"/>
      <c r="AZ313" s="523"/>
      <c r="BA313" s="523"/>
      <c r="BB313" s="520"/>
      <c r="BC313" s="520"/>
      <c r="BD313" s="520"/>
      <c r="BE313" s="520"/>
      <c r="BF313" s="520"/>
      <c r="BG313" s="520"/>
      <c r="BH313" s="520"/>
      <c r="BI313" s="520"/>
      <c r="BJ313" s="520"/>
      <c r="BK313" s="520"/>
      <c r="BL313" s="520"/>
      <c r="BM313" s="520"/>
      <c r="BN313" s="520"/>
      <c r="BO313" s="520"/>
      <c r="BP313" s="520"/>
      <c r="BQ313" s="520"/>
      <c r="BR313" s="520"/>
      <c r="BS313" s="519"/>
      <c r="BT313" s="519"/>
      <c r="BU313" s="519"/>
      <c r="BV313" s="519"/>
      <c r="BW313" s="519"/>
      <c r="BX313" s="519"/>
      <c r="BY313" s="519"/>
      <c r="BZ313" s="519"/>
      <c r="CA313" s="519"/>
      <c r="CB313" s="519"/>
      <c r="CC313" s="519"/>
      <c r="CD313" s="519"/>
      <c r="CE313" s="519"/>
      <c r="CF313" s="519"/>
      <c r="CG313" s="524"/>
    </row>
    <row r="314" spans="1:85" ht="15.75" hidden="1" customHeight="1">
      <c r="A314" s="617"/>
      <c r="B314" s="525"/>
      <c r="C314" s="524"/>
      <c r="D314" s="524"/>
      <c r="E314" s="524"/>
      <c r="F314" s="520"/>
      <c r="G314" s="520"/>
      <c r="H314" s="520"/>
      <c r="I314" s="520"/>
      <c r="J314" s="520"/>
      <c r="K314" s="520"/>
      <c r="L314" s="1066"/>
      <c r="M314" s="1066"/>
      <c r="N314" s="1066"/>
      <c r="O314" s="1066"/>
      <c r="P314" s="520"/>
      <c r="Q314" s="520"/>
      <c r="R314" s="520"/>
      <c r="S314" s="520"/>
      <c r="T314" s="523"/>
      <c r="U314" s="523"/>
      <c r="V314" s="523"/>
      <c r="W314" s="520"/>
      <c r="X314" s="520"/>
      <c r="Y314" s="520"/>
      <c r="Z314" s="520"/>
      <c r="AA314" s="520"/>
      <c r="AB314" s="520"/>
      <c r="AC314" s="520"/>
      <c r="AD314" s="520"/>
      <c r="AE314" s="520"/>
      <c r="AF314" s="520"/>
      <c r="AG314" s="520"/>
      <c r="AH314" s="520"/>
      <c r="AI314" s="520"/>
      <c r="AJ314" s="520"/>
      <c r="AK314" s="520"/>
      <c r="AL314" s="520"/>
      <c r="AM314" s="520"/>
      <c r="AN314" s="520"/>
      <c r="AO314" s="520"/>
      <c r="AP314" s="520"/>
      <c r="AQ314" s="520"/>
      <c r="AR314" s="520"/>
      <c r="AS314" s="520"/>
      <c r="AT314" s="520"/>
      <c r="AU314" s="520"/>
      <c r="AV314" s="523"/>
      <c r="AW314" s="523"/>
      <c r="AX314" s="523"/>
      <c r="AY314" s="523"/>
      <c r="AZ314" s="523"/>
      <c r="BA314" s="523"/>
      <c r="BB314" s="520"/>
      <c r="BC314" s="520"/>
      <c r="BD314" s="520"/>
      <c r="BE314" s="520"/>
      <c r="BF314" s="520"/>
      <c r="BG314" s="520"/>
      <c r="BH314" s="520"/>
      <c r="BI314" s="520"/>
      <c r="BJ314" s="520"/>
      <c r="BK314" s="520"/>
      <c r="BL314" s="520"/>
      <c r="BM314" s="520"/>
      <c r="BN314" s="520"/>
      <c r="BO314" s="520"/>
      <c r="BP314" s="520"/>
      <c r="BQ314" s="520"/>
      <c r="BR314" s="520"/>
      <c r="BS314" s="519"/>
      <c r="BT314" s="519"/>
      <c r="BU314" s="519"/>
      <c r="BV314" s="519"/>
      <c r="BW314" s="519"/>
      <c r="BX314" s="519"/>
      <c r="BY314" s="519"/>
      <c r="BZ314" s="519"/>
      <c r="CA314" s="519"/>
      <c r="CB314" s="519"/>
      <c r="CC314" s="519"/>
      <c r="CD314" s="519"/>
      <c r="CE314" s="519"/>
      <c r="CF314" s="519"/>
      <c r="CG314" s="524"/>
    </row>
    <row r="315" spans="1:85" ht="15.75" hidden="1" customHeight="1">
      <c r="A315" s="617"/>
      <c r="B315" s="525"/>
      <c r="C315" s="524"/>
      <c r="D315" s="524"/>
      <c r="E315" s="524"/>
      <c r="F315" s="520"/>
      <c r="G315" s="520"/>
      <c r="H315" s="520"/>
      <c r="I315" s="520"/>
      <c r="J315" s="520"/>
      <c r="K315" s="520"/>
      <c r="L315" s="1066"/>
      <c r="M315" s="1066"/>
      <c r="N315" s="1066"/>
      <c r="O315" s="1066"/>
      <c r="P315" s="520"/>
      <c r="Q315" s="520"/>
      <c r="R315" s="520"/>
      <c r="S315" s="520"/>
      <c r="T315" s="523"/>
      <c r="U315" s="523"/>
      <c r="V315" s="523"/>
      <c r="W315" s="520"/>
      <c r="X315" s="520"/>
      <c r="Y315" s="520"/>
      <c r="Z315" s="520"/>
      <c r="AA315" s="520"/>
      <c r="AB315" s="520"/>
      <c r="AC315" s="520"/>
      <c r="AD315" s="520"/>
      <c r="AE315" s="520"/>
      <c r="AF315" s="520"/>
      <c r="AG315" s="520"/>
      <c r="AH315" s="520"/>
      <c r="AI315" s="520"/>
      <c r="AJ315" s="520"/>
      <c r="AK315" s="520"/>
      <c r="AL315" s="520"/>
      <c r="AM315" s="520"/>
      <c r="AN315" s="520"/>
      <c r="AO315" s="520"/>
      <c r="AP315" s="520"/>
      <c r="AQ315" s="520"/>
      <c r="AR315" s="520"/>
      <c r="AS315" s="520"/>
      <c r="AT315" s="520"/>
      <c r="AU315" s="520"/>
      <c r="AV315" s="523"/>
      <c r="AW315" s="523"/>
      <c r="AX315" s="523"/>
      <c r="AY315" s="523"/>
      <c r="AZ315" s="523"/>
      <c r="BA315" s="523"/>
      <c r="BB315" s="520"/>
      <c r="BC315" s="520"/>
      <c r="BD315" s="520"/>
      <c r="BE315" s="520"/>
      <c r="BF315" s="520"/>
      <c r="BG315" s="520"/>
      <c r="BH315" s="520"/>
      <c r="BI315" s="520"/>
      <c r="BJ315" s="520"/>
      <c r="BK315" s="520"/>
      <c r="BL315" s="520"/>
      <c r="BM315" s="520"/>
      <c r="BN315" s="520"/>
      <c r="BO315" s="520"/>
      <c r="BP315" s="520"/>
      <c r="BQ315" s="520"/>
      <c r="BR315" s="520"/>
      <c r="BS315" s="519"/>
      <c r="BT315" s="519"/>
      <c r="BU315" s="519"/>
      <c r="BV315" s="519"/>
      <c r="BW315" s="519"/>
      <c r="BX315" s="519"/>
      <c r="BY315" s="519"/>
      <c r="BZ315" s="519"/>
      <c r="CA315" s="519"/>
      <c r="CB315" s="519"/>
      <c r="CC315" s="519"/>
      <c r="CD315" s="519"/>
      <c r="CE315" s="519"/>
      <c r="CF315" s="519"/>
      <c r="CG315" s="524"/>
    </row>
    <row r="316" spans="1:85" ht="15.75" hidden="1" customHeight="1">
      <c r="A316" s="617"/>
      <c r="B316" s="525"/>
      <c r="C316" s="524"/>
      <c r="D316" s="524"/>
      <c r="E316" s="524"/>
      <c r="F316" s="520"/>
      <c r="G316" s="520"/>
      <c r="H316" s="520"/>
      <c r="I316" s="520"/>
      <c r="J316" s="520"/>
      <c r="K316" s="520"/>
      <c r="L316" s="1066"/>
      <c r="M316" s="1066"/>
      <c r="N316" s="1066"/>
      <c r="O316" s="1066"/>
      <c r="P316" s="520"/>
      <c r="Q316" s="520"/>
      <c r="R316" s="520"/>
      <c r="S316" s="520"/>
      <c r="T316" s="523"/>
      <c r="U316" s="523"/>
      <c r="V316" s="523"/>
      <c r="W316" s="520"/>
      <c r="X316" s="520"/>
      <c r="Y316" s="520"/>
      <c r="Z316" s="520"/>
      <c r="AA316" s="520"/>
      <c r="AB316" s="520"/>
      <c r="AC316" s="520"/>
      <c r="AD316" s="520"/>
      <c r="AE316" s="520"/>
      <c r="AF316" s="520"/>
      <c r="AG316" s="520"/>
      <c r="AH316" s="520"/>
      <c r="AI316" s="520"/>
      <c r="AJ316" s="520"/>
      <c r="AK316" s="520"/>
      <c r="AL316" s="520"/>
      <c r="AM316" s="520"/>
      <c r="AN316" s="520"/>
      <c r="AO316" s="520"/>
      <c r="AP316" s="520"/>
      <c r="AQ316" s="520"/>
      <c r="AR316" s="520"/>
      <c r="AS316" s="520"/>
      <c r="AT316" s="520"/>
      <c r="AU316" s="520"/>
      <c r="AV316" s="523"/>
      <c r="AW316" s="523"/>
      <c r="AX316" s="523"/>
      <c r="AY316" s="523"/>
      <c r="AZ316" s="523"/>
      <c r="BA316" s="523"/>
      <c r="BB316" s="520"/>
      <c r="BC316" s="520"/>
      <c r="BD316" s="520"/>
      <c r="BE316" s="520"/>
      <c r="BF316" s="520"/>
      <c r="BG316" s="520"/>
      <c r="BH316" s="520"/>
      <c r="BI316" s="520"/>
      <c r="BJ316" s="520"/>
      <c r="BK316" s="520"/>
      <c r="BL316" s="520"/>
      <c r="BM316" s="520"/>
      <c r="BN316" s="520"/>
      <c r="BO316" s="520"/>
      <c r="BP316" s="520"/>
      <c r="BQ316" s="520"/>
      <c r="BR316" s="520"/>
      <c r="BS316" s="519"/>
      <c r="BT316" s="519"/>
      <c r="BU316" s="519"/>
      <c r="BV316" s="519"/>
      <c r="BW316" s="519"/>
      <c r="BX316" s="519"/>
      <c r="BY316" s="519"/>
      <c r="BZ316" s="519"/>
      <c r="CA316" s="519"/>
      <c r="CB316" s="519"/>
      <c r="CC316" s="519"/>
      <c r="CD316" s="519"/>
      <c r="CE316" s="519"/>
      <c r="CF316" s="519"/>
      <c r="CG316" s="524"/>
    </row>
    <row r="317" spans="1:85" ht="15.75" hidden="1" customHeight="1">
      <c r="A317" s="617"/>
      <c r="B317" s="525"/>
      <c r="C317" s="524"/>
      <c r="D317" s="524"/>
      <c r="E317" s="524"/>
      <c r="F317" s="520"/>
      <c r="G317" s="520"/>
      <c r="H317" s="520"/>
      <c r="I317" s="520"/>
      <c r="J317" s="520"/>
      <c r="K317" s="520"/>
      <c r="L317" s="1066"/>
      <c r="M317" s="1066"/>
      <c r="N317" s="1066"/>
      <c r="O317" s="1066"/>
      <c r="P317" s="520"/>
      <c r="Q317" s="520"/>
      <c r="R317" s="520"/>
      <c r="S317" s="520"/>
      <c r="T317" s="523"/>
      <c r="U317" s="523"/>
      <c r="V317" s="523"/>
      <c r="W317" s="520"/>
      <c r="X317" s="520"/>
      <c r="Y317" s="520"/>
      <c r="Z317" s="520"/>
      <c r="AA317" s="520"/>
      <c r="AB317" s="520"/>
      <c r="AC317" s="520"/>
      <c r="AD317" s="520"/>
      <c r="AE317" s="520"/>
      <c r="AF317" s="520"/>
      <c r="AG317" s="520"/>
      <c r="AH317" s="520"/>
      <c r="AI317" s="520"/>
      <c r="AJ317" s="520"/>
      <c r="AK317" s="520"/>
      <c r="AL317" s="520"/>
      <c r="AM317" s="520"/>
      <c r="AN317" s="520"/>
      <c r="AO317" s="520"/>
      <c r="AP317" s="520"/>
      <c r="AQ317" s="520"/>
      <c r="AR317" s="520"/>
      <c r="AS317" s="520"/>
      <c r="AT317" s="520"/>
      <c r="AU317" s="520"/>
      <c r="AV317" s="523"/>
      <c r="AW317" s="523"/>
      <c r="AX317" s="523"/>
      <c r="AY317" s="523"/>
      <c r="AZ317" s="523"/>
      <c r="BA317" s="523"/>
      <c r="BB317" s="520"/>
      <c r="BC317" s="520"/>
      <c r="BD317" s="520"/>
      <c r="BE317" s="520"/>
      <c r="BF317" s="520"/>
      <c r="BG317" s="520"/>
      <c r="BH317" s="520"/>
      <c r="BI317" s="520"/>
      <c r="BJ317" s="520"/>
      <c r="BK317" s="520"/>
      <c r="BL317" s="520"/>
      <c r="BM317" s="520"/>
      <c r="BN317" s="520"/>
      <c r="BO317" s="520"/>
      <c r="BP317" s="520"/>
      <c r="BQ317" s="520"/>
      <c r="BR317" s="520"/>
      <c r="BS317" s="519"/>
      <c r="BT317" s="519"/>
      <c r="BU317" s="519"/>
      <c r="BV317" s="519"/>
      <c r="BW317" s="519"/>
      <c r="BX317" s="519"/>
      <c r="BY317" s="519"/>
      <c r="BZ317" s="519"/>
      <c r="CA317" s="519"/>
      <c r="CB317" s="519"/>
      <c r="CC317" s="519"/>
      <c r="CD317" s="519"/>
      <c r="CE317" s="519"/>
      <c r="CF317" s="519"/>
      <c r="CG317" s="524"/>
    </row>
    <row r="318" spans="1:85" ht="15.75" hidden="1" customHeight="1">
      <c r="A318" s="617"/>
      <c r="B318" s="525"/>
      <c r="C318" s="524"/>
      <c r="D318" s="524"/>
      <c r="E318" s="524"/>
      <c r="F318" s="520"/>
      <c r="G318" s="520"/>
      <c r="H318" s="520"/>
      <c r="I318" s="520"/>
      <c r="J318" s="520"/>
      <c r="K318" s="520"/>
      <c r="L318" s="1066"/>
      <c r="M318" s="1066"/>
      <c r="N318" s="1066"/>
      <c r="O318" s="1066"/>
      <c r="P318" s="520"/>
      <c r="Q318" s="520"/>
      <c r="R318" s="520"/>
      <c r="S318" s="520"/>
      <c r="T318" s="523"/>
      <c r="U318" s="523"/>
      <c r="V318" s="523"/>
      <c r="W318" s="520"/>
      <c r="X318" s="520"/>
      <c r="Y318" s="520"/>
      <c r="Z318" s="520"/>
      <c r="AA318" s="520"/>
      <c r="AB318" s="520"/>
      <c r="AC318" s="520"/>
      <c r="AD318" s="520"/>
      <c r="AE318" s="520"/>
      <c r="AF318" s="520"/>
      <c r="AG318" s="520"/>
      <c r="AH318" s="520"/>
      <c r="AI318" s="520"/>
      <c r="AJ318" s="520"/>
      <c r="AK318" s="520"/>
      <c r="AL318" s="520"/>
      <c r="AM318" s="520"/>
      <c r="AN318" s="520"/>
      <c r="AO318" s="520"/>
      <c r="AP318" s="520"/>
      <c r="AQ318" s="520"/>
      <c r="AR318" s="520"/>
      <c r="AS318" s="520"/>
      <c r="AT318" s="520"/>
      <c r="AU318" s="520"/>
      <c r="AV318" s="523"/>
      <c r="AW318" s="523"/>
      <c r="AX318" s="523"/>
      <c r="AY318" s="523"/>
      <c r="AZ318" s="523"/>
      <c r="BA318" s="523"/>
      <c r="BB318" s="520"/>
      <c r="BC318" s="520"/>
      <c r="BD318" s="520"/>
      <c r="BE318" s="520"/>
      <c r="BF318" s="520"/>
      <c r="BG318" s="520"/>
      <c r="BH318" s="520"/>
      <c r="BI318" s="520"/>
      <c r="BJ318" s="520"/>
      <c r="BK318" s="520"/>
      <c r="BL318" s="520"/>
      <c r="BM318" s="520"/>
      <c r="BN318" s="520"/>
      <c r="BO318" s="520"/>
      <c r="BP318" s="520"/>
      <c r="BQ318" s="520"/>
      <c r="BR318" s="520"/>
      <c r="BS318" s="519"/>
      <c r="BT318" s="519"/>
      <c r="BU318" s="519"/>
      <c r="BV318" s="519"/>
      <c r="BW318" s="519"/>
      <c r="BX318" s="519"/>
      <c r="BY318" s="519"/>
      <c r="BZ318" s="519"/>
      <c r="CA318" s="519"/>
      <c r="CB318" s="519"/>
      <c r="CC318" s="519"/>
      <c r="CD318" s="519"/>
      <c r="CE318" s="519"/>
      <c r="CF318" s="519"/>
      <c r="CG318" s="524"/>
    </row>
    <row r="319" spans="1:85" ht="15.75" hidden="1" customHeight="1">
      <c r="A319" s="618"/>
      <c r="B319" s="526"/>
      <c r="C319" s="527"/>
      <c r="D319" s="527"/>
      <c r="E319" s="527"/>
      <c r="F319" s="528"/>
      <c r="G319" s="528"/>
      <c r="H319" s="528"/>
      <c r="I319" s="528"/>
      <c r="J319" s="528"/>
      <c r="K319" s="528"/>
      <c r="L319" s="1067"/>
      <c r="M319" s="1067"/>
      <c r="N319" s="1067"/>
      <c r="O319" s="1067"/>
      <c r="P319" s="528"/>
      <c r="Q319" s="528"/>
      <c r="R319" s="528"/>
      <c r="S319" s="528"/>
      <c r="T319" s="529"/>
      <c r="U319" s="529"/>
      <c r="V319" s="529"/>
      <c r="W319" s="528"/>
      <c r="X319" s="528"/>
      <c r="Y319" s="528"/>
      <c r="Z319" s="528"/>
      <c r="AA319" s="528"/>
      <c r="AB319" s="528"/>
      <c r="AC319" s="528"/>
      <c r="AD319" s="528"/>
      <c r="AE319" s="528"/>
      <c r="AF319" s="528"/>
      <c r="AG319" s="528"/>
      <c r="AH319" s="528"/>
      <c r="AI319" s="528"/>
      <c r="AJ319" s="528"/>
      <c r="AK319" s="528"/>
      <c r="AL319" s="528"/>
      <c r="AM319" s="528"/>
      <c r="AN319" s="528"/>
      <c r="AO319" s="528"/>
      <c r="AP319" s="528"/>
      <c r="AQ319" s="528"/>
      <c r="AR319" s="528"/>
      <c r="AS319" s="528"/>
      <c r="AT319" s="528"/>
      <c r="AU319" s="528"/>
      <c r="AV319" s="529"/>
      <c r="AW319" s="529"/>
      <c r="AX319" s="529"/>
      <c r="AY319" s="529"/>
      <c r="AZ319" s="529"/>
      <c r="BA319" s="529"/>
      <c r="BB319" s="528"/>
      <c r="BC319" s="528"/>
      <c r="BD319" s="528"/>
      <c r="BE319" s="528"/>
      <c r="BF319" s="528"/>
      <c r="BG319" s="528"/>
      <c r="BH319" s="528"/>
      <c r="BI319" s="528"/>
      <c r="BJ319" s="528"/>
      <c r="BK319" s="528"/>
      <c r="BL319" s="528"/>
      <c r="BM319" s="528"/>
      <c r="BN319" s="528"/>
      <c r="BO319" s="528"/>
      <c r="BP319" s="528"/>
      <c r="BQ319" s="528"/>
      <c r="BR319" s="528"/>
      <c r="BS319" s="528"/>
      <c r="BT319" s="528"/>
      <c r="BU319" s="528"/>
      <c r="BV319" s="528"/>
      <c r="BW319" s="528"/>
      <c r="BX319" s="528"/>
      <c r="BY319" s="528"/>
      <c r="BZ319" s="528"/>
      <c r="CA319" s="528"/>
      <c r="CB319" s="528"/>
      <c r="CC319" s="528"/>
      <c r="CD319" s="528"/>
      <c r="CE319" s="528"/>
      <c r="CF319" s="528"/>
      <c r="CG319" s="527"/>
    </row>
    <row r="320" spans="1:85" ht="15.75" hidden="1" customHeight="1">
      <c r="A320" s="618"/>
      <c r="B320" s="526"/>
      <c r="C320" s="527"/>
      <c r="D320" s="527"/>
      <c r="E320" s="527"/>
      <c r="F320" s="528"/>
      <c r="G320" s="528"/>
      <c r="H320" s="528"/>
      <c r="I320" s="528"/>
      <c r="J320" s="528"/>
      <c r="K320" s="528"/>
      <c r="L320" s="1067"/>
      <c r="M320" s="1067"/>
      <c r="N320" s="1067"/>
      <c r="O320" s="1067"/>
      <c r="P320" s="528"/>
      <c r="Q320" s="528"/>
      <c r="R320" s="528"/>
      <c r="S320" s="528"/>
      <c r="T320" s="529"/>
      <c r="U320" s="529"/>
      <c r="V320" s="529"/>
      <c r="W320" s="528"/>
      <c r="X320" s="528"/>
      <c r="Y320" s="528"/>
      <c r="Z320" s="528"/>
      <c r="AA320" s="528"/>
      <c r="AB320" s="528"/>
      <c r="AC320" s="528"/>
      <c r="AD320" s="528"/>
      <c r="AE320" s="528"/>
      <c r="AF320" s="528"/>
      <c r="AG320" s="528"/>
      <c r="AH320" s="528"/>
      <c r="AI320" s="528"/>
      <c r="AJ320" s="528"/>
      <c r="AK320" s="528"/>
      <c r="AL320" s="528"/>
      <c r="AM320" s="528"/>
      <c r="AN320" s="528"/>
      <c r="AO320" s="528"/>
      <c r="AP320" s="528"/>
      <c r="AQ320" s="528"/>
      <c r="AR320" s="528"/>
      <c r="AS320" s="528"/>
      <c r="AT320" s="528"/>
      <c r="AU320" s="528"/>
      <c r="AV320" s="529"/>
      <c r="AW320" s="529"/>
      <c r="AX320" s="529"/>
      <c r="AY320" s="529"/>
      <c r="AZ320" s="529"/>
      <c r="BA320" s="529"/>
      <c r="BB320" s="528"/>
      <c r="BC320" s="528"/>
      <c r="BD320" s="528"/>
      <c r="BE320" s="528"/>
      <c r="BF320" s="528"/>
      <c r="BG320" s="528"/>
      <c r="BH320" s="528"/>
      <c r="BI320" s="528"/>
      <c r="BJ320" s="528"/>
      <c r="BK320" s="528"/>
      <c r="BL320" s="528"/>
      <c r="BM320" s="528"/>
      <c r="BN320" s="528"/>
      <c r="BO320" s="528"/>
      <c r="BP320" s="528"/>
      <c r="BQ320" s="528"/>
      <c r="BR320" s="528"/>
      <c r="BS320" s="528"/>
      <c r="BT320" s="528"/>
      <c r="BU320" s="528"/>
      <c r="BV320" s="528"/>
      <c r="BW320" s="528"/>
      <c r="BX320" s="528"/>
      <c r="BY320" s="528"/>
      <c r="BZ320" s="528"/>
      <c r="CA320" s="528"/>
      <c r="CB320" s="528"/>
      <c r="CC320" s="528"/>
      <c r="CD320" s="528"/>
      <c r="CE320" s="528"/>
      <c r="CF320" s="528"/>
      <c r="CG320" s="527"/>
    </row>
    <row r="321" spans="1:85" ht="15.75" hidden="1" customHeight="1">
      <c r="A321" s="618"/>
      <c r="B321" s="526"/>
      <c r="C321" s="527"/>
      <c r="D321" s="527"/>
      <c r="E321" s="527"/>
      <c r="F321" s="528"/>
      <c r="G321" s="528"/>
      <c r="H321" s="528"/>
      <c r="I321" s="528"/>
      <c r="J321" s="528"/>
      <c r="K321" s="528"/>
      <c r="L321" s="1067"/>
      <c r="M321" s="1067"/>
      <c r="N321" s="1067"/>
      <c r="O321" s="1067"/>
      <c r="P321" s="528"/>
      <c r="Q321" s="528"/>
      <c r="R321" s="528"/>
      <c r="S321" s="528"/>
      <c r="T321" s="529"/>
      <c r="U321" s="529"/>
      <c r="V321" s="529"/>
      <c r="W321" s="528"/>
      <c r="X321" s="528"/>
      <c r="Y321" s="528"/>
      <c r="Z321" s="528"/>
      <c r="AA321" s="528"/>
      <c r="AB321" s="528"/>
      <c r="AC321" s="528"/>
      <c r="AD321" s="528"/>
      <c r="AE321" s="528"/>
      <c r="AF321" s="528"/>
      <c r="AG321" s="528"/>
      <c r="AH321" s="528"/>
      <c r="AI321" s="528"/>
      <c r="AJ321" s="528"/>
      <c r="AK321" s="528"/>
      <c r="AL321" s="528"/>
      <c r="AM321" s="528"/>
      <c r="AN321" s="528"/>
      <c r="AO321" s="528"/>
      <c r="AP321" s="528"/>
      <c r="AQ321" s="528"/>
      <c r="AR321" s="528"/>
      <c r="AS321" s="528"/>
      <c r="AT321" s="528"/>
      <c r="AU321" s="528"/>
      <c r="AV321" s="529"/>
      <c r="AW321" s="529"/>
      <c r="AX321" s="529"/>
      <c r="AY321" s="529"/>
      <c r="AZ321" s="529"/>
      <c r="BA321" s="529"/>
      <c r="BB321" s="528"/>
      <c r="BC321" s="528"/>
      <c r="BD321" s="528"/>
      <c r="BE321" s="528"/>
      <c r="BF321" s="528"/>
      <c r="BG321" s="528"/>
      <c r="BH321" s="528"/>
      <c r="BI321" s="528"/>
      <c r="BJ321" s="528"/>
      <c r="BK321" s="528"/>
      <c r="BL321" s="528"/>
      <c r="BM321" s="528"/>
      <c r="BN321" s="528"/>
      <c r="BO321" s="528"/>
      <c r="BP321" s="528"/>
      <c r="BQ321" s="528"/>
      <c r="BR321" s="528"/>
      <c r="BS321" s="528"/>
      <c r="BT321" s="528"/>
      <c r="BU321" s="528"/>
      <c r="BV321" s="528"/>
      <c r="BW321" s="528"/>
      <c r="BX321" s="528"/>
      <c r="BY321" s="528"/>
      <c r="BZ321" s="528"/>
      <c r="CA321" s="528"/>
      <c r="CB321" s="528"/>
      <c r="CC321" s="528"/>
      <c r="CD321" s="528"/>
      <c r="CE321" s="528"/>
      <c r="CF321" s="528"/>
      <c r="CG321" s="527"/>
    </row>
    <row r="322" spans="1:85" ht="15.75" hidden="1" customHeight="1">
      <c r="A322" s="618"/>
      <c r="B322" s="526"/>
      <c r="C322" s="527"/>
      <c r="D322" s="527"/>
      <c r="E322" s="527"/>
      <c r="F322" s="528"/>
      <c r="G322" s="528"/>
      <c r="H322" s="528"/>
      <c r="I322" s="528"/>
      <c r="J322" s="528"/>
      <c r="K322" s="528"/>
      <c r="L322" s="1067"/>
      <c r="M322" s="1067"/>
      <c r="N322" s="1067"/>
      <c r="O322" s="1067"/>
      <c r="P322" s="528"/>
      <c r="Q322" s="528"/>
      <c r="R322" s="528"/>
      <c r="S322" s="528"/>
      <c r="T322" s="529"/>
      <c r="U322" s="529"/>
      <c r="V322" s="529"/>
      <c r="W322" s="528"/>
      <c r="X322" s="528"/>
      <c r="Y322" s="528"/>
      <c r="Z322" s="528"/>
      <c r="AA322" s="528"/>
      <c r="AB322" s="528"/>
      <c r="AC322" s="528"/>
      <c r="AD322" s="528"/>
      <c r="AE322" s="528"/>
      <c r="AF322" s="528"/>
      <c r="AG322" s="528"/>
      <c r="AH322" s="528"/>
      <c r="AI322" s="528"/>
      <c r="AJ322" s="528"/>
      <c r="AK322" s="528"/>
      <c r="AL322" s="528"/>
      <c r="AM322" s="528"/>
      <c r="AN322" s="528"/>
      <c r="AO322" s="528"/>
      <c r="AP322" s="528"/>
      <c r="AQ322" s="528"/>
      <c r="AR322" s="528"/>
      <c r="AS322" s="528"/>
      <c r="AT322" s="528"/>
      <c r="AU322" s="528"/>
      <c r="AV322" s="529"/>
      <c r="AW322" s="529"/>
      <c r="AX322" s="529"/>
      <c r="AY322" s="529"/>
      <c r="AZ322" s="529"/>
      <c r="BA322" s="529"/>
      <c r="BB322" s="528"/>
      <c r="BC322" s="528"/>
      <c r="BD322" s="528"/>
      <c r="BE322" s="528"/>
      <c r="BF322" s="528"/>
      <c r="BG322" s="528"/>
      <c r="BH322" s="528"/>
      <c r="BI322" s="528"/>
      <c r="BJ322" s="528"/>
      <c r="BK322" s="528"/>
      <c r="BL322" s="528"/>
      <c r="BM322" s="528"/>
      <c r="BN322" s="528"/>
      <c r="BO322" s="528"/>
      <c r="BP322" s="528"/>
      <c r="BQ322" s="528"/>
      <c r="BR322" s="528"/>
      <c r="BS322" s="528"/>
      <c r="BT322" s="528"/>
      <c r="BU322" s="528"/>
      <c r="BV322" s="528"/>
      <c r="BW322" s="528"/>
      <c r="BX322" s="528"/>
      <c r="BY322" s="528"/>
      <c r="BZ322" s="528"/>
      <c r="CA322" s="528"/>
      <c r="CB322" s="528"/>
      <c r="CC322" s="528"/>
      <c r="CD322" s="528"/>
      <c r="CE322" s="528"/>
      <c r="CF322" s="528"/>
      <c r="CG322" s="527"/>
    </row>
    <row r="323" spans="1:85" ht="15.75" hidden="1" customHeight="1">
      <c r="A323" s="618"/>
      <c r="B323" s="526"/>
      <c r="C323" s="527"/>
      <c r="D323" s="527"/>
      <c r="E323" s="527"/>
      <c r="F323" s="528"/>
      <c r="G323" s="528"/>
      <c r="H323" s="528"/>
      <c r="I323" s="528"/>
      <c r="J323" s="528"/>
      <c r="K323" s="528"/>
      <c r="L323" s="1067"/>
      <c r="M323" s="1067"/>
      <c r="N323" s="1067"/>
      <c r="O323" s="1067"/>
      <c r="P323" s="528"/>
      <c r="Q323" s="528"/>
      <c r="R323" s="528"/>
      <c r="S323" s="528"/>
      <c r="T323" s="529"/>
      <c r="U323" s="529"/>
      <c r="V323" s="529"/>
      <c r="W323" s="528"/>
      <c r="X323" s="528"/>
      <c r="Y323" s="528"/>
      <c r="Z323" s="528"/>
      <c r="AA323" s="528"/>
      <c r="AB323" s="528"/>
      <c r="AC323" s="528"/>
      <c r="AD323" s="528"/>
      <c r="AE323" s="528"/>
      <c r="AF323" s="528"/>
      <c r="AG323" s="528"/>
      <c r="AH323" s="528"/>
      <c r="AI323" s="528"/>
      <c r="AJ323" s="528"/>
      <c r="AK323" s="528"/>
      <c r="AL323" s="528"/>
      <c r="AM323" s="528"/>
      <c r="AN323" s="528"/>
      <c r="AO323" s="528"/>
      <c r="AP323" s="528"/>
      <c r="AQ323" s="528"/>
      <c r="AR323" s="528"/>
      <c r="AS323" s="528"/>
      <c r="AT323" s="528"/>
      <c r="AU323" s="528"/>
      <c r="AV323" s="529"/>
      <c r="AW323" s="529"/>
      <c r="AX323" s="529"/>
      <c r="AY323" s="529"/>
      <c r="AZ323" s="529"/>
      <c r="BA323" s="529"/>
      <c r="BB323" s="528"/>
      <c r="BC323" s="528"/>
      <c r="BD323" s="528"/>
      <c r="BE323" s="528"/>
      <c r="BF323" s="528"/>
      <c r="BG323" s="528"/>
      <c r="BH323" s="528"/>
      <c r="BI323" s="528"/>
      <c r="BJ323" s="528"/>
      <c r="BK323" s="528"/>
      <c r="BL323" s="528"/>
      <c r="BM323" s="528"/>
      <c r="BN323" s="528"/>
      <c r="BO323" s="528"/>
      <c r="BP323" s="528"/>
      <c r="BQ323" s="528"/>
      <c r="BR323" s="528"/>
      <c r="BS323" s="528"/>
      <c r="BT323" s="528"/>
      <c r="BU323" s="528"/>
      <c r="BV323" s="528"/>
      <c r="BW323" s="528"/>
      <c r="BX323" s="528"/>
      <c r="BY323" s="528"/>
      <c r="BZ323" s="528"/>
      <c r="CA323" s="528"/>
      <c r="CB323" s="528"/>
      <c r="CC323" s="528"/>
      <c r="CD323" s="528"/>
      <c r="CE323" s="528"/>
      <c r="CF323" s="528"/>
      <c r="CG323" s="527"/>
    </row>
    <row r="324" spans="1:85" ht="15.75" hidden="1" customHeight="1">
      <c r="A324" s="618"/>
      <c r="B324" s="526"/>
      <c r="C324" s="527"/>
      <c r="D324" s="527"/>
      <c r="E324" s="527"/>
      <c r="F324" s="528"/>
      <c r="G324" s="528"/>
      <c r="H324" s="528"/>
      <c r="I324" s="528"/>
      <c r="J324" s="528"/>
      <c r="K324" s="528"/>
      <c r="L324" s="1067"/>
      <c r="M324" s="1067"/>
      <c r="N324" s="1067"/>
      <c r="O324" s="1067"/>
      <c r="P324" s="528"/>
      <c r="Q324" s="528"/>
      <c r="R324" s="528"/>
      <c r="S324" s="528"/>
      <c r="T324" s="529"/>
      <c r="U324" s="529"/>
      <c r="V324" s="529"/>
      <c r="W324" s="528"/>
      <c r="X324" s="528"/>
      <c r="Y324" s="528"/>
      <c r="Z324" s="528"/>
      <c r="AA324" s="528"/>
      <c r="AB324" s="528"/>
      <c r="AC324" s="528"/>
      <c r="AD324" s="528"/>
      <c r="AE324" s="528"/>
      <c r="AF324" s="528"/>
      <c r="AG324" s="528"/>
      <c r="AH324" s="528"/>
      <c r="AI324" s="528"/>
      <c r="AJ324" s="528"/>
      <c r="AK324" s="528"/>
      <c r="AL324" s="528"/>
      <c r="AM324" s="528"/>
      <c r="AN324" s="528"/>
      <c r="AO324" s="528"/>
      <c r="AP324" s="528"/>
      <c r="AQ324" s="528"/>
      <c r="AR324" s="528"/>
      <c r="AS324" s="528"/>
      <c r="AT324" s="528"/>
      <c r="AU324" s="528"/>
      <c r="AV324" s="529"/>
      <c r="AW324" s="529"/>
      <c r="AX324" s="529"/>
      <c r="AY324" s="529"/>
      <c r="AZ324" s="529"/>
      <c r="BA324" s="529"/>
      <c r="BB324" s="528"/>
      <c r="BC324" s="528"/>
      <c r="BD324" s="528"/>
      <c r="BE324" s="528"/>
      <c r="BF324" s="528"/>
      <c r="BG324" s="528"/>
      <c r="BH324" s="528"/>
      <c r="BI324" s="528"/>
      <c r="BJ324" s="528"/>
      <c r="BK324" s="528"/>
      <c r="BL324" s="528"/>
      <c r="BM324" s="528"/>
      <c r="BN324" s="528"/>
      <c r="BO324" s="528"/>
      <c r="BP324" s="528"/>
      <c r="BQ324" s="528"/>
      <c r="BR324" s="528"/>
      <c r="BS324" s="528"/>
      <c r="BT324" s="528"/>
      <c r="BU324" s="528"/>
      <c r="BV324" s="528"/>
      <c r="BW324" s="528"/>
      <c r="BX324" s="528"/>
      <c r="BY324" s="528"/>
      <c r="BZ324" s="528"/>
      <c r="CA324" s="528"/>
      <c r="CB324" s="528"/>
      <c r="CC324" s="528"/>
      <c r="CD324" s="528"/>
      <c r="CE324" s="528"/>
      <c r="CF324" s="528"/>
      <c r="CG324" s="527"/>
    </row>
    <row r="325" spans="1:85" ht="15.75" hidden="1" customHeight="1">
      <c r="A325" s="618"/>
      <c r="B325" s="526"/>
      <c r="C325" s="527"/>
      <c r="D325" s="527"/>
      <c r="E325" s="527"/>
      <c r="F325" s="528"/>
      <c r="G325" s="528"/>
      <c r="H325" s="528"/>
      <c r="I325" s="528"/>
      <c r="J325" s="528"/>
      <c r="K325" s="528"/>
      <c r="L325" s="1067"/>
      <c r="M325" s="1067"/>
      <c r="N325" s="1067"/>
      <c r="O325" s="1067"/>
      <c r="P325" s="528"/>
      <c r="Q325" s="528"/>
      <c r="R325" s="528"/>
      <c r="S325" s="528"/>
      <c r="T325" s="529"/>
      <c r="U325" s="529"/>
      <c r="V325" s="529"/>
      <c r="W325" s="528"/>
      <c r="X325" s="528"/>
      <c r="Y325" s="528"/>
      <c r="Z325" s="528"/>
      <c r="AA325" s="528"/>
      <c r="AB325" s="528"/>
      <c r="AC325" s="528"/>
      <c r="AD325" s="528"/>
      <c r="AE325" s="528"/>
      <c r="AF325" s="528"/>
      <c r="AG325" s="528"/>
      <c r="AH325" s="528"/>
      <c r="AI325" s="528"/>
      <c r="AJ325" s="528"/>
      <c r="AK325" s="528"/>
      <c r="AL325" s="528"/>
      <c r="AM325" s="528"/>
      <c r="AN325" s="528"/>
      <c r="AO325" s="528"/>
      <c r="AP325" s="528"/>
      <c r="AQ325" s="528"/>
      <c r="AR325" s="528"/>
      <c r="AS325" s="528"/>
      <c r="AT325" s="528"/>
      <c r="AU325" s="528"/>
      <c r="AV325" s="529"/>
      <c r="AW325" s="529"/>
      <c r="AX325" s="529"/>
      <c r="AY325" s="529"/>
      <c r="AZ325" s="529"/>
      <c r="BA325" s="529"/>
      <c r="BB325" s="528"/>
      <c r="BC325" s="528"/>
      <c r="BD325" s="528"/>
      <c r="BE325" s="528"/>
      <c r="BF325" s="528"/>
      <c r="BG325" s="528"/>
      <c r="BH325" s="528"/>
      <c r="BI325" s="528"/>
      <c r="BJ325" s="528"/>
      <c r="BK325" s="528"/>
      <c r="BL325" s="528"/>
      <c r="BM325" s="528"/>
      <c r="BN325" s="528"/>
      <c r="BO325" s="528"/>
      <c r="BP325" s="528"/>
      <c r="BQ325" s="528"/>
      <c r="BR325" s="528"/>
      <c r="BS325" s="528"/>
      <c r="BT325" s="528"/>
      <c r="BU325" s="528"/>
      <c r="BV325" s="528"/>
      <c r="BW325" s="528"/>
      <c r="BX325" s="528"/>
      <c r="BY325" s="528"/>
      <c r="BZ325" s="528"/>
      <c r="CA325" s="528"/>
      <c r="CB325" s="528"/>
      <c r="CC325" s="528"/>
      <c r="CD325" s="528"/>
      <c r="CE325" s="528"/>
      <c r="CF325" s="528"/>
      <c r="CG325" s="527"/>
    </row>
    <row r="326" spans="1:85" ht="15.75" hidden="1" customHeight="1">
      <c r="A326" s="618"/>
      <c r="B326" s="526"/>
      <c r="C326" s="527"/>
      <c r="D326" s="527"/>
      <c r="E326" s="527"/>
      <c r="F326" s="528"/>
      <c r="G326" s="528"/>
      <c r="H326" s="528"/>
      <c r="I326" s="528"/>
      <c r="J326" s="528"/>
      <c r="K326" s="528"/>
      <c r="L326" s="1067"/>
      <c r="M326" s="1067"/>
      <c r="N326" s="1067"/>
      <c r="O326" s="1067"/>
      <c r="P326" s="528"/>
      <c r="Q326" s="528"/>
      <c r="R326" s="528"/>
      <c r="S326" s="528"/>
      <c r="T326" s="529"/>
      <c r="U326" s="529"/>
      <c r="V326" s="529"/>
      <c r="W326" s="528"/>
      <c r="X326" s="528"/>
      <c r="Y326" s="528"/>
      <c r="Z326" s="528"/>
      <c r="AA326" s="528"/>
      <c r="AB326" s="528"/>
      <c r="AC326" s="528"/>
      <c r="AD326" s="528"/>
      <c r="AE326" s="528"/>
      <c r="AF326" s="528"/>
      <c r="AG326" s="528"/>
      <c r="AH326" s="528"/>
      <c r="AI326" s="528"/>
      <c r="AJ326" s="528"/>
      <c r="AK326" s="528"/>
      <c r="AL326" s="528"/>
      <c r="AM326" s="528"/>
      <c r="AN326" s="528"/>
      <c r="AO326" s="528"/>
      <c r="AP326" s="528"/>
      <c r="AQ326" s="528"/>
      <c r="AR326" s="528"/>
      <c r="AS326" s="528"/>
      <c r="AT326" s="528"/>
      <c r="AU326" s="528"/>
      <c r="AV326" s="529"/>
      <c r="AW326" s="529"/>
      <c r="AX326" s="529"/>
      <c r="AY326" s="529"/>
      <c r="AZ326" s="529"/>
      <c r="BA326" s="529"/>
      <c r="BB326" s="528"/>
      <c r="BC326" s="528"/>
      <c r="BD326" s="528"/>
      <c r="BE326" s="528"/>
      <c r="BF326" s="528"/>
      <c r="BG326" s="528"/>
      <c r="BH326" s="528"/>
      <c r="BI326" s="528"/>
      <c r="BJ326" s="528"/>
      <c r="BK326" s="528"/>
      <c r="BL326" s="528"/>
      <c r="BM326" s="528"/>
      <c r="BN326" s="528"/>
      <c r="BO326" s="528"/>
      <c r="BP326" s="528"/>
      <c r="BQ326" s="528"/>
      <c r="BR326" s="528"/>
      <c r="BS326" s="528"/>
      <c r="BT326" s="528"/>
      <c r="BU326" s="528"/>
      <c r="BV326" s="528"/>
      <c r="BW326" s="528"/>
      <c r="BX326" s="528"/>
      <c r="BY326" s="528"/>
      <c r="BZ326" s="528"/>
      <c r="CA326" s="528"/>
      <c r="CB326" s="528"/>
      <c r="CC326" s="528"/>
      <c r="CD326" s="528"/>
      <c r="CE326" s="528"/>
      <c r="CF326" s="528"/>
      <c r="CG326" s="527"/>
    </row>
    <row r="327" spans="1:85" ht="15.75" hidden="1" customHeight="1">
      <c r="A327" s="618"/>
      <c r="B327" s="526"/>
      <c r="C327" s="527"/>
      <c r="D327" s="527"/>
      <c r="E327" s="527"/>
      <c r="F327" s="528"/>
      <c r="G327" s="528"/>
      <c r="H327" s="528"/>
      <c r="I327" s="528"/>
      <c r="J327" s="528"/>
      <c r="K327" s="528"/>
      <c r="L327" s="1067"/>
      <c r="M327" s="1067"/>
      <c r="N327" s="1067"/>
      <c r="O327" s="1067"/>
      <c r="P327" s="528"/>
      <c r="Q327" s="528"/>
      <c r="R327" s="528"/>
      <c r="S327" s="528"/>
      <c r="T327" s="529"/>
      <c r="U327" s="529"/>
      <c r="V327" s="529"/>
      <c r="W327" s="528"/>
      <c r="X327" s="528"/>
      <c r="Y327" s="528"/>
      <c r="Z327" s="528"/>
      <c r="AA327" s="528"/>
      <c r="AB327" s="528"/>
      <c r="AC327" s="528"/>
      <c r="AD327" s="528"/>
      <c r="AE327" s="528"/>
      <c r="AF327" s="528"/>
      <c r="AG327" s="528"/>
      <c r="AH327" s="528"/>
      <c r="AI327" s="528"/>
      <c r="AJ327" s="528"/>
      <c r="AK327" s="528"/>
      <c r="AL327" s="528"/>
      <c r="AM327" s="528"/>
      <c r="AN327" s="528"/>
      <c r="AO327" s="528"/>
      <c r="AP327" s="528"/>
      <c r="AQ327" s="528"/>
      <c r="AR327" s="528"/>
      <c r="AS327" s="528"/>
      <c r="AT327" s="528"/>
      <c r="AU327" s="528"/>
      <c r="AV327" s="529"/>
      <c r="AW327" s="529"/>
      <c r="AX327" s="529"/>
      <c r="AY327" s="529"/>
      <c r="AZ327" s="529"/>
      <c r="BA327" s="529"/>
      <c r="BB327" s="528"/>
      <c r="BC327" s="528"/>
      <c r="BD327" s="528"/>
      <c r="BE327" s="528"/>
      <c r="BF327" s="528"/>
      <c r="BG327" s="528"/>
      <c r="BH327" s="528"/>
      <c r="BI327" s="528"/>
      <c r="BJ327" s="528"/>
      <c r="BK327" s="528"/>
      <c r="BL327" s="528"/>
      <c r="BM327" s="528"/>
      <c r="BN327" s="528"/>
      <c r="BO327" s="528"/>
      <c r="BP327" s="528"/>
      <c r="BQ327" s="528"/>
      <c r="BR327" s="528"/>
      <c r="BS327" s="528"/>
      <c r="BT327" s="528"/>
      <c r="BU327" s="528"/>
      <c r="BV327" s="528"/>
      <c r="BW327" s="528"/>
      <c r="BX327" s="528"/>
      <c r="BY327" s="528"/>
      <c r="BZ327" s="528"/>
      <c r="CA327" s="528"/>
      <c r="CB327" s="528"/>
      <c r="CC327" s="528"/>
      <c r="CD327" s="528"/>
      <c r="CE327" s="528"/>
      <c r="CF327" s="528"/>
      <c r="CG327" s="527"/>
    </row>
    <row r="328" spans="1:85" ht="15.75" hidden="1" customHeight="1">
      <c r="A328" s="618"/>
      <c r="B328" s="526"/>
      <c r="C328" s="527"/>
      <c r="D328" s="527"/>
      <c r="E328" s="527"/>
      <c r="F328" s="528"/>
      <c r="G328" s="528"/>
      <c r="H328" s="528"/>
      <c r="I328" s="528"/>
      <c r="J328" s="528"/>
      <c r="K328" s="528"/>
      <c r="L328" s="1067"/>
      <c r="M328" s="1067"/>
      <c r="N328" s="1067"/>
      <c r="O328" s="1067"/>
      <c r="P328" s="528"/>
      <c r="Q328" s="528"/>
      <c r="R328" s="528"/>
      <c r="S328" s="528"/>
      <c r="T328" s="529"/>
      <c r="U328" s="529"/>
      <c r="V328" s="529"/>
      <c r="W328" s="528"/>
      <c r="X328" s="528"/>
      <c r="Y328" s="528"/>
      <c r="Z328" s="528"/>
      <c r="AA328" s="528"/>
      <c r="AB328" s="528"/>
      <c r="AC328" s="528"/>
      <c r="AD328" s="528"/>
      <c r="AE328" s="528"/>
      <c r="AF328" s="528"/>
      <c r="AG328" s="528"/>
      <c r="AH328" s="528"/>
      <c r="AI328" s="528"/>
      <c r="AJ328" s="528"/>
      <c r="AK328" s="528"/>
      <c r="AL328" s="528"/>
      <c r="AM328" s="528"/>
      <c r="AN328" s="528"/>
      <c r="AO328" s="528"/>
      <c r="AP328" s="528"/>
      <c r="AQ328" s="528"/>
      <c r="AR328" s="528"/>
      <c r="AS328" s="528"/>
      <c r="AT328" s="528"/>
      <c r="AU328" s="528"/>
      <c r="AV328" s="529"/>
      <c r="AW328" s="529"/>
      <c r="AX328" s="529"/>
      <c r="AY328" s="529"/>
      <c r="AZ328" s="529"/>
      <c r="BA328" s="529"/>
      <c r="BB328" s="528"/>
      <c r="BC328" s="528"/>
      <c r="BD328" s="528"/>
      <c r="BE328" s="528"/>
      <c r="BF328" s="528"/>
      <c r="BG328" s="528"/>
      <c r="BH328" s="528"/>
      <c r="BI328" s="528"/>
      <c r="BJ328" s="528"/>
      <c r="BK328" s="528"/>
      <c r="BL328" s="528"/>
      <c r="BM328" s="528"/>
      <c r="BN328" s="528"/>
      <c r="BO328" s="528"/>
      <c r="BP328" s="528"/>
      <c r="BQ328" s="528"/>
      <c r="BR328" s="528"/>
      <c r="BS328" s="528"/>
      <c r="BT328" s="528"/>
      <c r="BU328" s="528"/>
      <c r="BV328" s="528"/>
      <c r="BW328" s="528"/>
      <c r="BX328" s="528"/>
      <c r="BY328" s="528"/>
      <c r="BZ328" s="528"/>
      <c r="CA328" s="528"/>
      <c r="CB328" s="528"/>
      <c r="CC328" s="528"/>
      <c r="CD328" s="528"/>
      <c r="CE328" s="528"/>
      <c r="CF328" s="528"/>
      <c r="CG328" s="527"/>
    </row>
    <row r="329" spans="1:85" ht="15.75" hidden="1" customHeight="1">
      <c r="A329" s="618"/>
      <c r="B329" s="526"/>
      <c r="C329" s="527"/>
      <c r="D329" s="527"/>
      <c r="E329" s="527"/>
      <c r="F329" s="528"/>
      <c r="G329" s="528"/>
      <c r="H329" s="528"/>
      <c r="I329" s="528"/>
      <c r="J329" s="528"/>
      <c r="K329" s="528"/>
      <c r="L329" s="1067"/>
      <c r="M329" s="1067"/>
      <c r="N329" s="1067"/>
      <c r="O329" s="1067"/>
      <c r="P329" s="528"/>
      <c r="Q329" s="528"/>
      <c r="R329" s="528"/>
      <c r="S329" s="528"/>
      <c r="T329" s="529"/>
      <c r="U329" s="529"/>
      <c r="V329" s="529"/>
      <c r="W329" s="528"/>
      <c r="X329" s="528"/>
      <c r="Y329" s="528"/>
      <c r="Z329" s="528"/>
      <c r="AA329" s="528"/>
      <c r="AB329" s="528"/>
      <c r="AC329" s="528"/>
      <c r="AD329" s="528"/>
      <c r="AE329" s="528"/>
      <c r="AF329" s="528"/>
      <c r="AG329" s="528"/>
      <c r="AH329" s="528"/>
      <c r="AI329" s="528"/>
      <c r="AJ329" s="528"/>
      <c r="AK329" s="528"/>
      <c r="AL329" s="528"/>
      <c r="AM329" s="528"/>
      <c r="AN329" s="528"/>
      <c r="AO329" s="528"/>
      <c r="AP329" s="528"/>
      <c r="AQ329" s="528"/>
      <c r="AR329" s="528"/>
      <c r="AS329" s="528"/>
      <c r="AT329" s="528"/>
      <c r="AU329" s="528"/>
      <c r="AV329" s="529"/>
      <c r="AW329" s="529"/>
      <c r="AX329" s="529"/>
      <c r="AY329" s="529"/>
      <c r="AZ329" s="529"/>
      <c r="BA329" s="529"/>
      <c r="BB329" s="528"/>
      <c r="BC329" s="528"/>
      <c r="BD329" s="528"/>
      <c r="BE329" s="528"/>
      <c r="BF329" s="528"/>
      <c r="BG329" s="528"/>
      <c r="BH329" s="528"/>
      <c r="BI329" s="528"/>
      <c r="BJ329" s="528"/>
      <c r="BK329" s="528"/>
      <c r="BL329" s="528"/>
      <c r="BM329" s="528"/>
      <c r="BN329" s="528"/>
      <c r="BO329" s="528"/>
      <c r="BP329" s="528"/>
      <c r="BQ329" s="528"/>
      <c r="BR329" s="528"/>
      <c r="BS329" s="528"/>
      <c r="BT329" s="528"/>
      <c r="BU329" s="528"/>
      <c r="BV329" s="528"/>
      <c r="BW329" s="528"/>
      <c r="BX329" s="528"/>
      <c r="BY329" s="528"/>
      <c r="BZ329" s="528"/>
      <c r="CA329" s="528"/>
      <c r="CB329" s="528"/>
      <c r="CC329" s="528"/>
      <c r="CD329" s="528"/>
      <c r="CE329" s="528"/>
      <c r="CF329" s="528"/>
      <c r="CG329" s="527"/>
    </row>
    <row r="330" spans="1:85" ht="15.75" hidden="1" customHeight="1">
      <c r="A330" s="618"/>
      <c r="B330" s="526"/>
      <c r="C330" s="527"/>
      <c r="D330" s="527"/>
      <c r="E330" s="527"/>
      <c r="F330" s="528"/>
      <c r="G330" s="528"/>
      <c r="H330" s="528"/>
      <c r="I330" s="528"/>
      <c r="J330" s="528"/>
      <c r="K330" s="528"/>
      <c r="L330" s="1067"/>
      <c r="M330" s="1067"/>
      <c r="N330" s="1067"/>
      <c r="O330" s="1067"/>
      <c r="P330" s="528"/>
      <c r="Q330" s="528"/>
      <c r="R330" s="528"/>
      <c r="S330" s="528"/>
      <c r="T330" s="529"/>
      <c r="U330" s="529"/>
      <c r="V330" s="529"/>
      <c r="W330" s="528"/>
      <c r="X330" s="528"/>
      <c r="Y330" s="528"/>
      <c r="Z330" s="528"/>
      <c r="AA330" s="528"/>
      <c r="AB330" s="528"/>
      <c r="AC330" s="528"/>
      <c r="AD330" s="528"/>
      <c r="AE330" s="528"/>
      <c r="AF330" s="528"/>
      <c r="AG330" s="528"/>
      <c r="AH330" s="528"/>
      <c r="AI330" s="528"/>
      <c r="AJ330" s="528"/>
      <c r="AK330" s="528"/>
      <c r="AL330" s="528"/>
      <c r="AM330" s="528"/>
      <c r="AN330" s="528"/>
      <c r="AO330" s="528"/>
      <c r="AP330" s="528"/>
      <c r="AQ330" s="528"/>
      <c r="AR330" s="528"/>
      <c r="AS330" s="528"/>
      <c r="AT330" s="528"/>
      <c r="AU330" s="528"/>
      <c r="AV330" s="529"/>
      <c r="AW330" s="529"/>
      <c r="AX330" s="529"/>
      <c r="AY330" s="529"/>
      <c r="AZ330" s="529"/>
      <c r="BA330" s="529"/>
      <c r="BB330" s="528"/>
      <c r="BC330" s="528"/>
      <c r="BD330" s="528"/>
      <c r="BE330" s="528"/>
      <c r="BF330" s="528"/>
      <c r="BG330" s="528"/>
      <c r="BH330" s="528"/>
      <c r="BI330" s="528"/>
      <c r="BJ330" s="528"/>
      <c r="BK330" s="528"/>
      <c r="BL330" s="528"/>
      <c r="BM330" s="528"/>
      <c r="BN330" s="528"/>
      <c r="BO330" s="528"/>
      <c r="BP330" s="528"/>
      <c r="BQ330" s="528"/>
      <c r="BR330" s="528"/>
      <c r="BS330" s="528"/>
      <c r="BT330" s="528"/>
      <c r="BU330" s="528"/>
      <c r="BV330" s="528"/>
      <c r="BW330" s="528"/>
      <c r="BX330" s="528"/>
      <c r="BY330" s="528"/>
      <c r="BZ330" s="528"/>
      <c r="CA330" s="528"/>
      <c r="CB330" s="528"/>
      <c r="CC330" s="528"/>
      <c r="CD330" s="528"/>
      <c r="CE330" s="528"/>
      <c r="CF330" s="528"/>
      <c r="CG330" s="527"/>
    </row>
    <row r="331" spans="1:85" ht="15.75" hidden="1" customHeight="1">
      <c r="A331" s="618"/>
      <c r="B331" s="526"/>
      <c r="C331" s="527"/>
      <c r="D331" s="527"/>
      <c r="E331" s="527"/>
      <c r="F331" s="528"/>
      <c r="G331" s="528"/>
      <c r="H331" s="528"/>
      <c r="I331" s="528"/>
      <c r="J331" s="528"/>
      <c r="K331" s="528"/>
      <c r="L331" s="1067"/>
      <c r="M331" s="1067"/>
      <c r="N331" s="1067"/>
      <c r="O331" s="1067"/>
      <c r="P331" s="528"/>
      <c r="Q331" s="528"/>
      <c r="R331" s="528"/>
      <c r="S331" s="528"/>
      <c r="T331" s="529"/>
      <c r="U331" s="529"/>
      <c r="V331" s="529"/>
      <c r="W331" s="528"/>
      <c r="X331" s="528"/>
      <c r="Y331" s="528"/>
      <c r="Z331" s="528"/>
      <c r="AA331" s="528"/>
      <c r="AB331" s="528"/>
      <c r="AC331" s="528"/>
      <c r="AD331" s="528"/>
      <c r="AE331" s="528"/>
      <c r="AF331" s="528"/>
      <c r="AG331" s="528"/>
      <c r="AH331" s="528"/>
      <c r="AI331" s="528"/>
      <c r="AJ331" s="528"/>
      <c r="AK331" s="528"/>
      <c r="AL331" s="528"/>
      <c r="AM331" s="528"/>
      <c r="AN331" s="528"/>
      <c r="AO331" s="528"/>
      <c r="AP331" s="528"/>
      <c r="AQ331" s="528"/>
      <c r="AR331" s="528"/>
      <c r="AS331" s="528"/>
      <c r="AT331" s="528"/>
      <c r="AU331" s="528"/>
      <c r="AV331" s="529"/>
      <c r="AW331" s="529"/>
      <c r="AX331" s="529"/>
      <c r="AY331" s="529"/>
      <c r="AZ331" s="529"/>
      <c r="BA331" s="529"/>
      <c r="BB331" s="528"/>
      <c r="BC331" s="528"/>
      <c r="BD331" s="528"/>
      <c r="BE331" s="528"/>
      <c r="BF331" s="528"/>
      <c r="BG331" s="528"/>
      <c r="BH331" s="528"/>
      <c r="BI331" s="528"/>
      <c r="BJ331" s="528"/>
      <c r="BK331" s="528"/>
      <c r="BL331" s="528"/>
      <c r="BM331" s="528"/>
      <c r="BN331" s="528"/>
      <c r="BO331" s="528"/>
      <c r="BP331" s="528"/>
      <c r="BQ331" s="528"/>
      <c r="BR331" s="528"/>
      <c r="BS331" s="528"/>
      <c r="BT331" s="528"/>
      <c r="BU331" s="528"/>
      <c r="BV331" s="528"/>
      <c r="BW331" s="528"/>
      <c r="BX331" s="528"/>
      <c r="BY331" s="528"/>
      <c r="BZ331" s="528"/>
      <c r="CA331" s="528"/>
      <c r="CB331" s="528"/>
      <c r="CC331" s="528"/>
      <c r="CD331" s="528"/>
      <c r="CE331" s="528"/>
      <c r="CF331" s="528"/>
      <c r="CG331" s="527"/>
    </row>
    <row r="332" spans="1:85" ht="15.75" hidden="1" customHeight="1">
      <c r="A332" s="618"/>
      <c r="B332" s="526"/>
      <c r="C332" s="527"/>
      <c r="D332" s="527"/>
      <c r="E332" s="527"/>
      <c r="F332" s="528"/>
      <c r="G332" s="528"/>
      <c r="H332" s="528"/>
      <c r="I332" s="528"/>
      <c r="J332" s="528"/>
      <c r="K332" s="528"/>
      <c r="L332" s="1067"/>
      <c r="M332" s="1067"/>
      <c r="N332" s="1067"/>
      <c r="O332" s="1067"/>
      <c r="P332" s="528"/>
      <c r="Q332" s="528"/>
      <c r="R332" s="528"/>
      <c r="S332" s="528"/>
      <c r="T332" s="529"/>
      <c r="U332" s="529"/>
      <c r="V332" s="529"/>
      <c r="W332" s="528"/>
      <c r="X332" s="528"/>
      <c r="Y332" s="528"/>
      <c r="Z332" s="528"/>
      <c r="AA332" s="528"/>
      <c r="AB332" s="528"/>
      <c r="AC332" s="528"/>
      <c r="AD332" s="528"/>
      <c r="AE332" s="528"/>
      <c r="AF332" s="528"/>
      <c r="AG332" s="528"/>
      <c r="AH332" s="528"/>
      <c r="AI332" s="528"/>
      <c r="AJ332" s="528"/>
      <c r="AK332" s="528"/>
      <c r="AL332" s="528"/>
      <c r="AM332" s="528"/>
      <c r="AN332" s="528"/>
      <c r="AO332" s="528"/>
      <c r="AP332" s="528"/>
      <c r="AQ332" s="528"/>
      <c r="AR332" s="528"/>
      <c r="AS332" s="528"/>
      <c r="AT332" s="528"/>
      <c r="AU332" s="528"/>
      <c r="AV332" s="529"/>
      <c r="AW332" s="529"/>
      <c r="AX332" s="529"/>
      <c r="AY332" s="529"/>
      <c r="AZ332" s="529"/>
      <c r="BA332" s="529"/>
      <c r="BB332" s="528"/>
      <c r="BC332" s="528"/>
      <c r="BD332" s="528"/>
      <c r="BE332" s="528"/>
      <c r="BF332" s="528"/>
      <c r="BG332" s="528"/>
      <c r="BH332" s="528"/>
      <c r="BI332" s="528"/>
      <c r="BJ332" s="528"/>
      <c r="BK332" s="528"/>
      <c r="BL332" s="528"/>
      <c r="BM332" s="528"/>
      <c r="BN332" s="528"/>
      <c r="BO332" s="528"/>
      <c r="BP332" s="528"/>
      <c r="BQ332" s="528"/>
      <c r="BR332" s="528"/>
      <c r="BS332" s="528"/>
      <c r="BT332" s="528"/>
      <c r="BU332" s="528"/>
      <c r="BV332" s="528"/>
      <c r="BW332" s="528"/>
      <c r="BX332" s="528"/>
      <c r="BY332" s="528"/>
      <c r="BZ332" s="528"/>
      <c r="CA332" s="528"/>
      <c r="CB332" s="528"/>
      <c r="CC332" s="528"/>
      <c r="CD332" s="528"/>
      <c r="CE332" s="528"/>
      <c r="CF332" s="528"/>
      <c r="CG332" s="527"/>
    </row>
    <row r="333" spans="1:85" ht="15.75" hidden="1" customHeight="1">
      <c r="A333" s="618"/>
      <c r="B333" s="526"/>
      <c r="C333" s="527"/>
      <c r="D333" s="527"/>
      <c r="E333" s="527"/>
      <c r="F333" s="528"/>
      <c r="G333" s="528"/>
      <c r="H333" s="528"/>
      <c r="I333" s="528"/>
      <c r="J333" s="528"/>
      <c r="K333" s="528"/>
      <c r="L333" s="1067"/>
      <c r="M333" s="1067"/>
      <c r="N333" s="1067"/>
      <c r="O333" s="1067"/>
      <c r="P333" s="528"/>
      <c r="Q333" s="528"/>
      <c r="R333" s="528"/>
      <c r="S333" s="528"/>
      <c r="T333" s="529"/>
      <c r="U333" s="529"/>
      <c r="V333" s="529"/>
      <c r="W333" s="528"/>
      <c r="X333" s="528"/>
      <c r="Y333" s="528"/>
      <c r="Z333" s="528"/>
      <c r="AA333" s="528"/>
      <c r="AB333" s="528"/>
      <c r="AC333" s="528"/>
      <c r="AD333" s="528"/>
      <c r="AE333" s="528"/>
      <c r="AF333" s="528"/>
      <c r="AG333" s="528"/>
      <c r="AH333" s="528"/>
      <c r="AI333" s="528"/>
      <c r="AJ333" s="528"/>
      <c r="AK333" s="528"/>
      <c r="AL333" s="528"/>
      <c r="AM333" s="528"/>
      <c r="AN333" s="528"/>
      <c r="AO333" s="528"/>
      <c r="AP333" s="528"/>
      <c r="AQ333" s="528"/>
      <c r="AR333" s="528"/>
      <c r="AS333" s="528"/>
      <c r="AT333" s="528"/>
      <c r="AU333" s="528"/>
      <c r="AV333" s="529"/>
      <c r="AW333" s="529"/>
      <c r="AX333" s="529"/>
      <c r="AY333" s="529"/>
      <c r="AZ333" s="529"/>
      <c r="BA333" s="529"/>
      <c r="BB333" s="528"/>
      <c r="BC333" s="528"/>
      <c r="BD333" s="528"/>
      <c r="BE333" s="528"/>
      <c r="BF333" s="528"/>
      <c r="BG333" s="528"/>
      <c r="BH333" s="528"/>
      <c r="BI333" s="528"/>
      <c r="BJ333" s="528"/>
      <c r="BK333" s="528"/>
      <c r="BL333" s="528"/>
      <c r="BM333" s="528"/>
      <c r="BN333" s="528"/>
      <c r="BO333" s="528"/>
      <c r="BP333" s="528"/>
      <c r="BQ333" s="528"/>
      <c r="BR333" s="528"/>
      <c r="BS333" s="528"/>
      <c r="BT333" s="528"/>
      <c r="BU333" s="528"/>
      <c r="BV333" s="528"/>
      <c r="BW333" s="528"/>
      <c r="BX333" s="528"/>
      <c r="BY333" s="528"/>
      <c r="BZ333" s="528"/>
      <c r="CA333" s="528"/>
      <c r="CB333" s="528"/>
      <c r="CC333" s="528"/>
      <c r="CD333" s="528"/>
      <c r="CE333" s="528"/>
      <c r="CF333" s="528"/>
      <c r="CG333" s="527"/>
    </row>
    <row r="334" spans="1:85" ht="15.75" hidden="1" customHeight="1">
      <c r="A334" s="618"/>
      <c r="B334" s="526"/>
      <c r="C334" s="527"/>
      <c r="D334" s="527"/>
      <c r="E334" s="527"/>
      <c r="F334" s="528"/>
      <c r="G334" s="528"/>
      <c r="H334" s="528"/>
      <c r="I334" s="528"/>
      <c r="J334" s="528"/>
      <c r="K334" s="528"/>
      <c r="L334" s="1067"/>
      <c r="M334" s="1067"/>
      <c r="N334" s="1067"/>
      <c r="O334" s="1067"/>
      <c r="P334" s="528"/>
      <c r="Q334" s="528"/>
      <c r="R334" s="528"/>
      <c r="S334" s="528"/>
      <c r="T334" s="529"/>
      <c r="U334" s="529"/>
      <c r="V334" s="529"/>
      <c r="W334" s="528"/>
      <c r="X334" s="528"/>
      <c r="Y334" s="528"/>
      <c r="Z334" s="528"/>
      <c r="AA334" s="528"/>
      <c r="AB334" s="528"/>
      <c r="AC334" s="528"/>
      <c r="AD334" s="528"/>
      <c r="AE334" s="528"/>
      <c r="AF334" s="528"/>
      <c r="AG334" s="528"/>
      <c r="AH334" s="528"/>
      <c r="AI334" s="528"/>
      <c r="AJ334" s="528"/>
      <c r="AK334" s="528"/>
      <c r="AL334" s="528"/>
      <c r="AM334" s="528"/>
      <c r="AN334" s="528"/>
      <c r="AO334" s="528"/>
      <c r="AP334" s="528"/>
      <c r="AQ334" s="528"/>
      <c r="AR334" s="528"/>
      <c r="AS334" s="528"/>
      <c r="AT334" s="528"/>
      <c r="AU334" s="528"/>
      <c r="AV334" s="529"/>
      <c r="AW334" s="529"/>
      <c r="AX334" s="529"/>
      <c r="AY334" s="529"/>
      <c r="AZ334" s="529"/>
      <c r="BA334" s="529"/>
      <c r="BB334" s="528"/>
      <c r="BC334" s="528"/>
      <c r="BD334" s="528"/>
      <c r="BE334" s="528"/>
      <c r="BF334" s="528"/>
      <c r="BG334" s="528"/>
      <c r="BH334" s="528"/>
      <c r="BI334" s="528"/>
      <c r="BJ334" s="528"/>
      <c r="BK334" s="528"/>
      <c r="BL334" s="528"/>
      <c r="BM334" s="528"/>
      <c r="BN334" s="528"/>
      <c r="BO334" s="528"/>
      <c r="BP334" s="528"/>
      <c r="BQ334" s="528"/>
      <c r="BR334" s="528"/>
      <c r="BS334" s="528"/>
      <c r="BT334" s="528"/>
      <c r="BU334" s="528"/>
      <c r="BV334" s="528"/>
      <c r="BW334" s="528"/>
      <c r="BX334" s="528"/>
      <c r="BY334" s="528"/>
      <c r="BZ334" s="528"/>
      <c r="CA334" s="528"/>
      <c r="CB334" s="528"/>
      <c r="CC334" s="528"/>
      <c r="CD334" s="528"/>
      <c r="CE334" s="528"/>
      <c r="CF334" s="528"/>
      <c r="CG334" s="527"/>
    </row>
    <row r="335" spans="1:85" ht="15.75" hidden="1" customHeight="1">
      <c r="A335" s="618"/>
      <c r="B335" s="526"/>
      <c r="C335" s="527"/>
      <c r="D335" s="527"/>
      <c r="E335" s="527"/>
      <c r="F335" s="528"/>
      <c r="G335" s="528"/>
      <c r="H335" s="528"/>
      <c r="I335" s="528"/>
      <c r="J335" s="528"/>
      <c r="K335" s="528"/>
      <c r="L335" s="1067"/>
      <c r="M335" s="1067"/>
      <c r="N335" s="1067"/>
      <c r="O335" s="1067"/>
      <c r="P335" s="528"/>
      <c r="Q335" s="528"/>
      <c r="R335" s="528"/>
      <c r="S335" s="528"/>
      <c r="T335" s="529"/>
      <c r="U335" s="529"/>
      <c r="V335" s="529"/>
      <c r="W335" s="528"/>
      <c r="X335" s="528"/>
      <c r="Y335" s="528"/>
      <c r="Z335" s="528"/>
      <c r="AA335" s="528"/>
      <c r="AB335" s="528"/>
      <c r="AC335" s="528"/>
      <c r="AD335" s="528"/>
      <c r="AE335" s="528"/>
      <c r="AF335" s="528"/>
      <c r="AG335" s="528"/>
      <c r="AH335" s="528"/>
      <c r="AI335" s="528"/>
      <c r="AJ335" s="528"/>
      <c r="AK335" s="528"/>
      <c r="AL335" s="528"/>
      <c r="AM335" s="528"/>
      <c r="AN335" s="528"/>
      <c r="AO335" s="528"/>
      <c r="AP335" s="528"/>
      <c r="AQ335" s="528"/>
      <c r="AR335" s="528"/>
      <c r="AS335" s="528"/>
      <c r="AT335" s="528"/>
      <c r="AU335" s="528"/>
      <c r="AV335" s="529"/>
      <c r="AW335" s="529"/>
      <c r="AX335" s="529"/>
      <c r="AY335" s="529"/>
      <c r="AZ335" s="529"/>
      <c r="BA335" s="529"/>
      <c r="BB335" s="528"/>
      <c r="BC335" s="528"/>
      <c r="BD335" s="528"/>
      <c r="BE335" s="528"/>
      <c r="BF335" s="528"/>
      <c r="BG335" s="528"/>
      <c r="BH335" s="528"/>
      <c r="BI335" s="528"/>
      <c r="BJ335" s="528"/>
      <c r="BK335" s="528"/>
      <c r="BL335" s="528"/>
      <c r="BM335" s="528"/>
      <c r="BN335" s="528"/>
      <c r="BO335" s="528"/>
      <c r="BP335" s="528"/>
      <c r="BQ335" s="528"/>
      <c r="BR335" s="528"/>
      <c r="BS335" s="528"/>
      <c r="BT335" s="528"/>
      <c r="BU335" s="528"/>
      <c r="BV335" s="528"/>
      <c r="BW335" s="528"/>
      <c r="BX335" s="528"/>
      <c r="BY335" s="528"/>
      <c r="BZ335" s="528"/>
      <c r="CA335" s="528"/>
      <c r="CB335" s="528"/>
      <c r="CC335" s="528"/>
      <c r="CD335" s="528"/>
      <c r="CE335" s="528"/>
      <c r="CF335" s="528"/>
      <c r="CG335" s="527"/>
    </row>
    <row r="336" spans="1:85" ht="15.75" hidden="1" customHeight="1">
      <c r="A336" s="618"/>
      <c r="B336" s="526"/>
      <c r="C336" s="527"/>
      <c r="D336" s="527"/>
      <c r="E336" s="527"/>
      <c r="F336" s="528"/>
      <c r="G336" s="528"/>
      <c r="H336" s="528"/>
      <c r="I336" s="528"/>
      <c r="J336" s="528"/>
      <c r="K336" s="528"/>
      <c r="L336" s="1067"/>
      <c r="M336" s="1067"/>
      <c r="N336" s="1067"/>
      <c r="O336" s="1067"/>
      <c r="P336" s="528"/>
      <c r="Q336" s="528"/>
      <c r="R336" s="528"/>
      <c r="S336" s="528"/>
      <c r="T336" s="529"/>
      <c r="U336" s="529"/>
      <c r="V336" s="529"/>
      <c r="W336" s="528"/>
      <c r="X336" s="528"/>
      <c r="Y336" s="528"/>
      <c r="Z336" s="528"/>
      <c r="AA336" s="528"/>
      <c r="AB336" s="528"/>
      <c r="AC336" s="528"/>
      <c r="AD336" s="528"/>
      <c r="AE336" s="528"/>
      <c r="AF336" s="528"/>
      <c r="AG336" s="528"/>
      <c r="AH336" s="528"/>
      <c r="AI336" s="528"/>
      <c r="AJ336" s="528"/>
      <c r="AK336" s="528"/>
      <c r="AL336" s="528"/>
      <c r="AM336" s="528"/>
      <c r="AN336" s="528"/>
      <c r="AO336" s="528"/>
      <c r="AP336" s="528"/>
      <c r="AQ336" s="528"/>
      <c r="AR336" s="528"/>
      <c r="AS336" s="528"/>
      <c r="AT336" s="528"/>
      <c r="AU336" s="528"/>
      <c r="AV336" s="529"/>
      <c r="AW336" s="529"/>
      <c r="AX336" s="529"/>
      <c r="AY336" s="529"/>
      <c r="AZ336" s="529"/>
      <c r="BA336" s="529"/>
      <c r="BB336" s="528"/>
      <c r="BC336" s="528"/>
      <c r="BD336" s="528"/>
      <c r="BE336" s="528"/>
      <c r="BF336" s="528"/>
      <c r="BG336" s="528"/>
      <c r="BH336" s="528"/>
      <c r="BI336" s="528"/>
      <c r="BJ336" s="528"/>
      <c r="BK336" s="528"/>
      <c r="BL336" s="528"/>
      <c r="BM336" s="528"/>
      <c r="BN336" s="528"/>
      <c r="BO336" s="528"/>
      <c r="BP336" s="528"/>
      <c r="BQ336" s="528"/>
      <c r="BR336" s="528"/>
      <c r="BS336" s="528"/>
      <c r="BT336" s="528"/>
      <c r="BU336" s="528"/>
      <c r="BV336" s="528"/>
      <c r="BW336" s="528"/>
      <c r="BX336" s="528"/>
      <c r="BY336" s="528"/>
      <c r="BZ336" s="528"/>
      <c r="CA336" s="528"/>
      <c r="CB336" s="528"/>
      <c r="CC336" s="528"/>
      <c r="CD336" s="528"/>
      <c r="CE336" s="528"/>
      <c r="CF336" s="528"/>
      <c r="CG336" s="527"/>
    </row>
    <row r="337" spans="1:85" ht="15.75" hidden="1" customHeight="1">
      <c r="A337" s="618"/>
      <c r="B337" s="526"/>
      <c r="C337" s="527"/>
      <c r="D337" s="527"/>
      <c r="E337" s="527"/>
      <c r="F337" s="528"/>
      <c r="G337" s="528"/>
      <c r="H337" s="528"/>
      <c r="I337" s="528"/>
      <c r="J337" s="528"/>
      <c r="K337" s="528"/>
      <c r="L337" s="1067"/>
      <c r="M337" s="1067"/>
      <c r="N337" s="1067"/>
      <c r="O337" s="1067"/>
      <c r="P337" s="528"/>
      <c r="Q337" s="528"/>
      <c r="R337" s="528"/>
      <c r="S337" s="528"/>
      <c r="T337" s="529"/>
      <c r="U337" s="529"/>
      <c r="V337" s="529"/>
      <c r="W337" s="528"/>
      <c r="X337" s="528"/>
      <c r="Y337" s="528"/>
      <c r="Z337" s="528"/>
      <c r="AA337" s="528"/>
      <c r="AB337" s="528"/>
      <c r="AC337" s="528"/>
      <c r="AD337" s="528"/>
      <c r="AE337" s="528"/>
      <c r="AF337" s="528"/>
      <c r="AG337" s="528"/>
      <c r="AH337" s="528"/>
      <c r="AI337" s="528"/>
      <c r="AJ337" s="528"/>
      <c r="AK337" s="528"/>
      <c r="AL337" s="528"/>
      <c r="AM337" s="528"/>
      <c r="AN337" s="528"/>
      <c r="AO337" s="528"/>
      <c r="AP337" s="528"/>
      <c r="AQ337" s="528"/>
      <c r="AR337" s="528"/>
      <c r="AS337" s="528"/>
      <c r="AT337" s="528"/>
      <c r="AU337" s="528"/>
      <c r="AV337" s="529"/>
      <c r="AW337" s="529"/>
      <c r="AX337" s="529"/>
      <c r="AY337" s="529"/>
      <c r="AZ337" s="529"/>
      <c r="BA337" s="529"/>
      <c r="BB337" s="528"/>
      <c r="BC337" s="528"/>
      <c r="BD337" s="528"/>
      <c r="BE337" s="528"/>
      <c r="BF337" s="528"/>
      <c r="BG337" s="528"/>
      <c r="BH337" s="528"/>
      <c r="BI337" s="528"/>
      <c r="BJ337" s="528"/>
      <c r="BK337" s="528"/>
      <c r="BL337" s="528"/>
      <c r="BM337" s="528"/>
      <c r="BN337" s="528"/>
      <c r="BO337" s="528"/>
      <c r="BP337" s="528"/>
      <c r="BQ337" s="528"/>
      <c r="BR337" s="528"/>
      <c r="BS337" s="528"/>
      <c r="BT337" s="528"/>
      <c r="BU337" s="528"/>
      <c r="BV337" s="528"/>
      <c r="BW337" s="528"/>
      <c r="BX337" s="528"/>
      <c r="BY337" s="528"/>
      <c r="BZ337" s="528"/>
      <c r="CA337" s="528"/>
      <c r="CB337" s="528"/>
      <c r="CC337" s="528"/>
      <c r="CD337" s="528"/>
      <c r="CE337" s="528"/>
      <c r="CF337" s="528"/>
      <c r="CG337" s="527"/>
    </row>
    <row r="338" spans="1:85" ht="15.75" hidden="1" customHeight="1">
      <c r="A338" s="618"/>
      <c r="B338" s="526"/>
      <c r="C338" s="527"/>
      <c r="D338" s="527"/>
      <c r="E338" s="527"/>
      <c r="F338" s="528"/>
      <c r="G338" s="528"/>
      <c r="H338" s="528"/>
      <c r="I338" s="528"/>
      <c r="J338" s="528"/>
      <c r="K338" s="528"/>
      <c r="L338" s="1067"/>
      <c r="M338" s="1067"/>
      <c r="N338" s="1067"/>
      <c r="O338" s="1067"/>
      <c r="P338" s="528"/>
      <c r="Q338" s="528"/>
      <c r="R338" s="528"/>
      <c r="S338" s="528"/>
      <c r="T338" s="529"/>
      <c r="U338" s="529"/>
      <c r="V338" s="529"/>
      <c r="W338" s="528"/>
      <c r="X338" s="528"/>
      <c r="Y338" s="528"/>
      <c r="Z338" s="528"/>
      <c r="AA338" s="528"/>
      <c r="AB338" s="528"/>
      <c r="AC338" s="528"/>
      <c r="AD338" s="528"/>
      <c r="AE338" s="528"/>
      <c r="AF338" s="528"/>
      <c r="AG338" s="528"/>
      <c r="AH338" s="528"/>
      <c r="AI338" s="528"/>
      <c r="AJ338" s="528"/>
      <c r="AK338" s="528"/>
      <c r="AL338" s="528"/>
      <c r="AM338" s="528"/>
      <c r="AN338" s="528"/>
      <c r="AO338" s="528"/>
      <c r="AP338" s="528"/>
      <c r="AQ338" s="528"/>
      <c r="AR338" s="528"/>
      <c r="AS338" s="528"/>
      <c r="AT338" s="528"/>
      <c r="AU338" s="528"/>
      <c r="AV338" s="529"/>
      <c r="AW338" s="529"/>
      <c r="AX338" s="529"/>
      <c r="AY338" s="529"/>
      <c r="AZ338" s="529"/>
      <c r="BA338" s="529"/>
      <c r="BB338" s="528"/>
      <c r="BC338" s="528"/>
      <c r="BD338" s="528"/>
      <c r="BE338" s="528"/>
      <c r="BF338" s="528"/>
      <c r="BG338" s="528"/>
      <c r="BH338" s="528"/>
      <c r="BI338" s="528"/>
      <c r="BJ338" s="528"/>
      <c r="BK338" s="528"/>
      <c r="BL338" s="528"/>
      <c r="BM338" s="528"/>
      <c r="BN338" s="528"/>
      <c r="BO338" s="528"/>
      <c r="BP338" s="528"/>
      <c r="BQ338" s="528"/>
      <c r="BR338" s="528"/>
      <c r="BS338" s="528"/>
      <c r="BT338" s="528"/>
      <c r="BU338" s="528"/>
      <c r="BV338" s="528"/>
      <c r="BW338" s="528"/>
      <c r="BX338" s="528"/>
      <c r="BY338" s="528"/>
      <c r="BZ338" s="528"/>
      <c r="CA338" s="528"/>
      <c r="CB338" s="528"/>
      <c r="CC338" s="528"/>
      <c r="CD338" s="528"/>
      <c r="CE338" s="528"/>
      <c r="CF338" s="528"/>
      <c r="CG338" s="527"/>
    </row>
    <row r="339" spans="1:85" ht="15.75" hidden="1" customHeight="1">
      <c r="A339" s="618"/>
      <c r="B339" s="526"/>
      <c r="C339" s="527"/>
      <c r="D339" s="527"/>
      <c r="E339" s="527"/>
      <c r="F339" s="528"/>
      <c r="G339" s="528"/>
      <c r="H339" s="528"/>
      <c r="I339" s="528"/>
      <c r="J339" s="528"/>
      <c r="K339" s="528"/>
      <c r="L339" s="1067"/>
      <c r="M339" s="1067"/>
      <c r="N339" s="1067"/>
      <c r="O339" s="1067"/>
      <c r="P339" s="528"/>
      <c r="Q339" s="528"/>
      <c r="R339" s="528"/>
      <c r="S339" s="528"/>
      <c r="T339" s="529"/>
      <c r="U339" s="529"/>
      <c r="V339" s="529"/>
      <c r="W339" s="528"/>
      <c r="X339" s="528"/>
      <c r="Y339" s="528"/>
      <c r="Z339" s="528"/>
      <c r="AA339" s="528"/>
      <c r="AB339" s="528"/>
      <c r="AC339" s="528"/>
      <c r="AD339" s="528"/>
      <c r="AE339" s="528"/>
      <c r="AF339" s="528"/>
      <c r="AG339" s="528"/>
      <c r="AH339" s="528"/>
      <c r="AI339" s="528"/>
      <c r="AJ339" s="528"/>
      <c r="AK339" s="528"/>
      <c r="AL339" s="528"/>
      <c r="AM339" s="528"/>
      <c r="AN339" s="528"/>
      <c r="AO339" s="528"/>
      <c r="AP339" s="528"/>
      <c r="AQ339" s="528"/>
      <c r="AR339" s="528"/>
      <c r="AS339" s="528"/>
      <c r="AT339" s="528"/>
      <c r="AU339" s="528"/>
      <c r="AV339" s="529"/>
      <c r="AW339" s="529"/>
      <c r="AX339" s="529"/>
      <c r="AY339" s="529"/>
      <c r="AZ339" s="529"/>
      <c r="BA339" s="529"/>
      <c r="BB339" s="528"/>
      <c r="BC339" s="528"/>
      <c r="BD339" s="528"/>
      <c r="BE339" s="528"/>
      <c r="BF339" s="528"/>
      <c r="BG339" s="528"/>
      <c r="BH339" s="528"/>
      <c r="BI339" s="528"/>
      <c r="BJ339" s="528"/>
      <c r="BK339" s="528"/>
      <c r="BL339" s="528"/>
      <c r="BM339" s="528"/>
      <c r="BN339" s="528"/>
      <c r="BO339" s="528"/>
      <c r="BP339" s="528"/>
      <c r="BQ339" s="528"/>
      <c r="BR339" s="528"/>
      <c r="BS339" s="528"/>
      <c r="BT339" s="528"/>
      <c r="BU339" s="528"/>
      <c r="BV339" s="528"/>
      <c r="BW339" s="528"/>
      <c r="BX339" s="528"/>
      <c r="BY339" s="528"/>
      <c r="BZ339" s="528"/>
      <c r="CA339" s="528"/>
      <c r="CB339" s="528"/>
      <c r="CC339" s="528"/>
      <c r="CD339" s="528"/>
      <c r="CE339" s="528"/>
      <c r="CF339" s="528"/>
      <c r="CG339" s="527"/>
    </row>
    <row r="340" spans="1:85" ht="15.75" hidden="1" customHeight="1">
      <c r="A340" s="618"/>
      <c r="B340" s="526"/>
      <c r="C340" s="527"/>
      <c r="D340" s="527"/>
      <c r="E340" s="527"/>
      <c r="F340" s="528"/>
      <c r="G340" s="528"/>
      <c r="H340" s="528"/>
      <c r="I340" s="528"/>
      <c r="J340" s="528"/>
      <c r="K340" s="528"/>
      <c r="L340" s="1067"/>
      <c r="M340" s="1067"/>
      <c r="N340" s="1067"/>
      <c r="O340" s="1067"/>
      <c r="P340" s="528"/>
      <c r="Q340" s="528"/>
      <c r="R340" s="528"/>
      <c r="S340" s="528"/>
      <c r="T340" s="529"/>
      <c r="U340" s="529"/>
      <c r="V340" s="529"/>
      <c r="W340" s="528"/>
      <c r="X340" s="528"/>
      <c r="Y340" s="528"/>
      <c r="Z340" s="528"/>
      <c r="AA340" s="528"/>
      <c r="AB340" s="528"/>
      <c r="AC340" s="528"/>
      <c r="AD340" s="528"/>
      <c r="AE340" s="528"/>
      <c r="AF340" s="528"/>
      <c r="AG340" s="528"/>
      <c r="AH340" s="528"/>
      <c r="AI340" s="528"/>
      <c r="AJ340" s="528"/>
      <c r="AK340" s="528"/>
      <c r="AL340" s="528"/>
      <c r="AM340" s="528"/>
      <c r="AN340" s="528"/>
      <c r="AO340" s="528"/>
      <c r="AP340" s="528"/>
      <c r="AQ340" s="528"/>
      <c r="AR340" s="528"/>
      <c r="AS340" s="528"/>
      <c r="AT340" s="528"/>
      <c r="AU340" s="528"/>
      <c r="AV340" s="529"/>
      <c r="AW340" s="529"/>
      <c r="AX340" s="529"/>
      <c r="AY340" s="529"/>
      <c r="AZ340" s="529"/>
      <c r="BA340" s="529"/>
      <c r="BB340" s="528"/>
      <c r="BC340" s="528"/>
      <c r="BD340" s="528"/>
      <c r="BE340" s="528"/>
      <c r="BF340" s="528"/>
      <c r="BG340" s="528"/>
      <c r="BH340" s="528"/>
      <c r="BI340" s="528"/>
      <c r="BJ340" s="528"/>
      <c r="BK340" s="528"/>
      <c r="BL340" s="528"/>
      <c r="BM340" s="528"/>
      <c r="BN340" s="528"/>
      <c r="BO340" s="528"/>
      <c r="BP340" s="528"/>
      <c r="BQ340" s="528"/>
      <c r="BR340" s="528"/>
      <c r="BS340" s="528"/>
      <c r="BT340" s="528"/>
      <c r="BU340" s="528"/>
      <c r="BV340" s="528"/>
      <c r="BW340" s="528"/>
      <c r="BX340" s="528"/>
      <c r="BY340" s="528"/>
      <c r="BZ340" s="528"/>
      <c r="CA340" s="528"/>
      <c r="CB340" s="528"/>
      <c r="CC340" s="528"/>
      <c r="CD340" s="528"/>
      <c r="CE340" s="528"/>
      <c r="CF340" s="528"/>
      <c r="CG340" s="527"/>
    </row>
    <row r="341" spans="1:85" ht="15.75" hidden="1" customHeight="1">
      <c r="A341" s="618"/>
      <c r="B341" s="526"/>
      <c r="C341" s="527"/>
      <c r="D341" s="527"/>
      <c r="E341" s="527"/>
      <c r="F341" s="528"/>
      <c r="G341" s="528"/>
      <c r="H341" s="528"/>
      <c r="I341" s="528"/>
      <c r="J341" s="528"/>
      <c r="K341" s="528"/>
      <c r="L341" s="1067"/>
      <c r="M341" s="1067"/>
      <c r="N341" s="1067"/>
      <c r="O341" s="1067"/>
      <c r="P341" s="528"/>
      <c r="Q341" s="528"/>
      <c r="R341" s="528"/>
      <c r="S341" s="528"/>
      <c r="T341" s="529"/>
      <c r="U341" s="529"/>
      <c r="V341" s="529"/>
      <c r="W341" s="528"/>
      <c r="X341" s="528"/>
      <c r="Y341" s="528"/>
      <c r="Z341" s="528"/>
      <c r="AA341" s="528"/>
      <c r="AB341" s="528"/>
      <c r="AC341" s="528"/>
      <c r="AD341" s="528"/>
      <c r="AE341" s="528"/>
      <c r="AF341" s="528"/>
      <c r="AG341" s="528"/>
      <c r="AH341" s="528"/>
      <c r="AI341" s="528"/>
      <c r="AJ341" s="528"/>
      <c r="AK341" s="528"/>
      <c r="AL341" s="528"/>
      <c r="AM341" s="528"/>
      <c r="AN341" s="528"/>
      <c r="AO341" s="528"/>
      <c r="AP341" s="528"/>
      <c r="AQ341" s="528"/>
      <c r="AR341" s="528"/>
      <c r="AS341" s="528"/>
      <c r="AT341" s="528"/>
      <c r="AU341" s="528"/>
      <c r="AV341" s="529"/>
      <c r="AW341" s="529"/>
      <c r="AX341" s="529"/>
      <c r="AY341" s="529"/>
      <c r="AZ341" s="529"/>
      <c r="BA341" s="529"/>
      <c r="BB341" s="528"/>
      <c r="BC341" s="528"/>
      <c r="BD341" s="528"/>
      <c r="BE341" s="528"/>
      <c r="BF341" s="528"/>
      <c r="BG341" s="528"/>
      <c r="BH341" s="528"/>
      <c r="BI341" s="528"/>
      <c r="BJ341" s="528"/>
      <c r="BK341" s="528"/>
      <c r="BL341" s="528"/>
      <c r="BM341" s="528"/>
      <c r="BN341" s="528"/>
      <c r="BO341" s="528"/>
      <c r="BP341" s="528"/>
      <c r="BQ341" s="528"/>
      <c r="BR341" s="528"/>
      <c r="BS341" s="528"/>
      <c r="BT341" s="528"/>
      <c r="BU341" s="528"/>
      <c r="BV341" s="528"/>
      <c r="BW341" s="528"/>
      <c r="BX341" s="528"/>
      <c r="BY341" s="528"/>
      <c r="BZ341" s="528"/>
      <c r="CA341" s="528"/>
      <c r="CB341" s="528"/>
      <c r="CC341" s="528"/>
      <c r="CD341" s="528"/>
      <c r="CE341" s="528"/>
      <c r="CF341" s="528"/>
      <c r="CG341" s="527"/>
    </row>
    <row r="342" spans="1:85" ht="15.75" hidden="1" customHeight="1">
      <c r="A342" s="618"/>
      <c r="B342" s="526"/>
      <c r="C342" s="527"/>
      <c r="D342" s="527"/>
      <c r="E342" s="527"/>
      <c r="F342" s="528"/>
      <c r="G342" s="528"/>
      <c r="H342" s="528"/>
      <c r="I342" s="528"/>
      <c r="J342" s="528"/>
      <c r="K342" s="528"/>
      <c r="L342" s="1067"/>
      <c r="M342" s="1067"/>
      <c r="N342" s="1067"/>
      <c r="O342" s="1067"/>
      <c r="P342" s="528"/>
      <c r="Q342" s="528"/>
      <c r="R342" s="528"/>
      <c r="S342" s="528"/>
      <c r="T342" s="529"/>
      <c r="U342" s="529"/>
      <c r="V342" s="529"/>
      <c r="W342" s="528"/>
      <c r="X342" s="528"/>
      <c r="Y342" s="528"/>
      <c r="Z342" s="528"/>
      <c r="AA342" s="528"/>
      <c r="AB342" s="528"/>
      <c r="AC342" s="528"/>
      <c r="AD342" s="528"/>
      <c r="AE342" s="528"/>
      <c r="AF342" s="528"/>
      <c r="AG342" s="528"/>
      <c r="AH342" s="528"/>
      <c r="AI342" s="528"/>
      <c r="AJ342" s="528"/>
      <c r="AK342" s="528"/>
      <c r="AL342" s="528"/>
      <c r="AM342" s="528"/>
      <c r="AN342" s="528"/>
      <c r="AO342" s="528"/>
      <c r="AP342" s="528"/>
      <c r="AQ342" s="528"/>
      <c r="AR342" s="528"/>
      <c r="AS342" s="528"/>
      <c r="AT342" s="528"/>
      <c r="AU342" s="528"/>
      <c r="AV342" s="529"/>
      <c r="AW342" s="529"/>
      <c r="AX342" s="529"/>
      <c r="AY342" s="529"/>
      <c r="AZ342" s="529"/>
      <c r="BA342" s="529"/>
      <c r="BB342" s="528"/>
      <c r="BC342" s="528"/>
      <c r="BD342" s="528"/>
      <c r="BE342" s="528"/>
      <c r="BF342" s="528"/>
      <c r="BG342" s="528"/>
      <c r="BH342" s="528"/>
      <c r="BI342" s="528"/>
      <c r="BJ342" s="528"/>
      <c r="BK342" s="528"/>
      <c r="BL342" s="528"/>
      <c r="BM342" s="528"/>
      <c r="BN342" s="528"/>
      <c r="BO342" s="528"/>
      <c r="BP342" s="528"/>
      <c r="BQ342" s="528"/>
      <c r="BR342" s="528"/>
      <c r="BS342" s="528"/>
      <c r="BT342" s="528"/>
      <c r="BU342" s="528"/>
      <c r="BV342" s="528"/>
      <c r="BW342" s="528"/>
      <c r="BX342" s="528"/>
      <c r="BY342" s="528"/>
      <c r="BZ342" s="528"/>
      <c r="CA342" s="528"/>
      <c r="CB342" s="528"/>
      <c r="CC342" s="528"/>
      <c r="CD342" s="528"/>
      <c r="CE342" s="528"/>
      <c r="CF342" s="528"/>
      <c r="CG342" s="527"/>
    </row>
    <row r="343" spans="1:85" ht="15.75" hidden="1" customHeight="1">
      <c r="A343" s="618"/>
      <c r="B343" s="526"/>
      <c r="C343" s="527"/>
      <c r="D343" s="527"/>
      <c r="E343" s="527"/>
      <c r="F343" s="528"/>
      <c r="G343" s="528"/>
      <c r="H343" s="528"/>
      <c r="I343" s="528"/>
      <c r="J343" s="528"/>
      <c r="K343" s="528"/>
      <c r="L343" s="1067"/>
      <c r="M343" s="1067"/>
      <c r="N343" s="1067"/>
      <c r="O343" s="1067"/>
      <c r="P343" s="528"/>
      <c r="Q343" s="528"/>
      <c r="R343" s="528"/>
      <c r="S343" s="528"/>
      <c r="T343" s="529"/>
      <c r="U343" s="529"/>
      <c r="V343" s="529"/>
      <c r="W343" s="528"/>
      <c r="X343" s="528"/>
      <c r="Y343" s="528"/>
      <c r="Z343" s="528"/>
      <c r="AA343" s="528"/>
      <c r="AB343" s="528"/>
      <c r="AC343" s="528"/>
      <c r="AD343" s="528"/>
      <c r="AE343" s="528"/>
      <c r="AF343" s="528"/>
      <c r="AG343" s="528"/>
      <c r="AH343" s="528"/>
      <c r="AI343" s="528"/>
      <c r="AJ343" s="528"/>
      <c r="AK343" s="528"/>
      <c r="AL343" s="528"/>
      <c r="AM343" s="528"/>
      <c r="AN343" s="528"/>
      <c r="AO343" s="528"/>
      <c r="AP343" s="528"/>
      <c r="AQ343" s="528"/>
      <c r="AR343" s="528"/>
      <c r="AS343" s="528"/>
      <c r="AT343" s="528"/>
      <c r="AU343" s="528"/>
      <c r="AV343" s="529"/>
      <c r="AW343" s="529"/>
      <c r="AX343" s="529"/>
      <c r="AY343" s="529"/>
      <c r="AZ343" s="529"/>
      <c r="BA343" s="529"/>
      <c r="BB343" s="528"/>
      <c r="BC343" s="528"/>
      <c r="BD343" s="528"/>
      <c r="BE343" s="528"/>
      <c r="BF343" s="528"/>
      <c r="BG343" s="528"/>
      <c r="BH343" s="528"/>
      <c r="BI343" s="528"/>
      <c r="BJ343" s="528"/>
      <c r="BK343" s="528"/>
      <c r="BL343" s="528"/>
      <c r="BM343" s="528"/>
      <c r="BN343" s="528"/>
      <c r="BO343" s="528"/>
      <c r="BP343" s="528"/>
      <c r="BQ343" s="528"/>
      <c r="BR343" s="528"/>
      <c r="BS343" s="528"/>
      <c r="BT343" s="528"/>
      <c r="BU343" s="528"/>
      <c r="BV343" s="528"/>
      <c r="BW343" s="528"/>
      <c r="BX343" s="528"/>
      <c r="BY343" s="528"/>
      <c r="BZ343" s="528"/>
      <c r="CA343" s="528"/>
      <c r="CB343" s="528"/>
      <c r="CC343" s="528"/>
      <c r="CD343" s="528"/>
      <c r="CE343" s="528"/>
      <c r="CF343" s="528"/>
      <c r="CG343" s="527"/>
    </row>
    <row r="344" spans="1:85" ht="15.75" hidden="1" customHeight="1">
      <c r="A344" s="618"/>
      <c r="B344" s="526"/>
      <c r="C344" s="527"/>
      <c r="D344" s="527"/>
      <c r="E344" s="527"/>
      <c r="F344" s="528"/>
      <c r="G344" s="528"/>
      <c r="H344" s="528"/>
      <c r="I344" s="528"/>
      <c r="J344" s="528"/>
      <c r="K344" s="528"/>
      <c r="L344" s="1067"/>
      <c r="M344" s="1067"/>
      <c r="N344" s="1067"/>
      <c r="O344" s="1067"/>
      <c r="P344" s="528"/>
      <c r="Q344" s="528"/>
      <c r="R344" s="528"/>
      <c r="S344" s="528"/>
      <c r="T344" s="529"/>
      <c r="U344" s="529"/>
      <c r="V344" s="529"/>
      <c r="W344" s="528"/>
      <c r="X344" s="528"/>
      <c r="Y344" s="528"/>
      <c r="Z344" s="528"/>
      <c r="AA344" s="528"/>
      <c r="AB344" s="528"/>
      <c r="AC344" s="528"/>
      <c r="AD344" s="528"/>
      <c r="AE344" s="528"/>
      <c r="AF344" s="528"/>
      <c r="AG344" s="528"/>
      <c r="AH344" s="528"/>
      <c r="AI344" s="528"/>
      <c r="AJ344" s="528"/>
      <c r="AK344" s="528"/>
      <c r="AL344" s="528"/>
      <c r="AM344" s="528"/>
      <c r="AN344" s="528"/>
      <c r="AO344" s="528"/>
      <c r="AP344" s="528"/>
      <c r="AQ344" s="528"/>
      <c r="AR344" s="528"/>
      <c r="AS344" s="528"/>
      <c r="AT344" s="528"/>
      <c r="AU344" s="528"/>
      <c r="AV344" s="529"/>
      <c r="AW344" s="529"/>
      <c r="AX344" s="529"/>
      <c r="AY344" s="529"/>
      <c r="AZ344" s="529"/>
      <c r="BA344" s="529"/>
      <c r="BB344" s="528"/>
      <c r="BC344" s="528"/>
      <c r="BD344" s="528"/>
      <c r="BE344" s="528"/>
      <c r="BF344" s="528"/>
      <c r="BG344" s="528"/>
      <c r="BH344" s="528"/>
      <c r="BI344" s="528"/>
      <c r="BJ344" s="528"/>
      <c r="BK344" s="528"/>
      <c r="BL344" s="528"/>
      <c r="BM344" s="528"/>
      <c r="BN344" s="528"/>
      <c r="BO344" s="528"/>
      <c r="BP344" s="528"/>
      <c r="BQ344" s="528"/>
      <c r="BR344" s="528"/>
      <c r="BS344" s="528"/>
      <c r="BT344" s="528"/>
      <c r="BU344" s="528"/>
      <c r="BV344" s="528"/>
      <c r="BW344" s="528"/>
      <c r="BX344" s="528"/>
      <c r="BY344" s="528"/>
      <c r="BZ344" s="528"/>
      <c r="CA344" s="528"/>
      <c r="CB344" s="528"/>
      <c r="CC344" s="528"/>
      <c r="CD344" s="528"/>
      <c r="CE344" s="528"/>
      <c r="CF344" s="528"/>
      <c r="CG344" s="527"/>
    </row>
    <row r="345" spans="1:85" ht="15.75" hidden="1" customHeight="1">
      <c r="A345" s="618"/>
      <c r="B345" s="526"/>
      <c r="C345" s="527"/>
      <c r="D345" s="527"/>
      <c r="E345" s="527"/>
      <c r="F345" s="528"/>
      <c r="G345" s="528"/>
      <c r="H345" s="528"/>
      <c r="I345" s="528"/>
      <c r="J345" s="528"/>
      <c r="K345" s="528"/>
      <c r="L345" s="1067"/>
      <c r="M345" s="1067"/>
      <c r="N345" s="1067"/>
      <c r="O345" s="1067"/>
      <c r="P345" s="528"/>
      <c r="Q345" s="528"/>
      <c r="R345" s="528"/>
      <c r="S345" s="528"/>
      <c r="T345" s="529"/>
      <c r="U345" s="529"/>
      <c r="V345" s="529"/>
      <c r="W345" s="528"/>
      <c r="X345" s="528"/>
      <c r="Y345" s="528"/>
      <c r="Z345" s="528"/>
      <c r="AA345" s="528"/>
      <c r="AB345" s="528"/>
      <c r="AC345" s="528"/>
      <c r="AD345" s="528"/>
      <c r="AE345" s="528"/>
      <c r="AF345" s="528"/>
      <c r="AG345" s="528"/>
      <c r="AH345" s="528"/>
      <c r="AI345" s="528"/>
      <c r="AJ345" s="528"/>
      <c r="AK345" s="528"/>
      <c r="AL345" s="528"/>
      <c r="AM345" s="528"/>
      <c r="AN345" s="528"/>
      <c r="AO345" s="528"/>
      <c r="AP345" s="528"/>
      <c r="AQ345" s="528"/>
      <c r="AR345" s="528"/>
      <c r="AS345" s="528"/>
      <c r="AT345" s="528"/>
      <c r="AU345" s="528"/>
      <c r="AV345" s="529"/>
      <c r="AW345" s="529"/>
      <c r="AX345" s="529"/>
      <c r="AY345" s="529"/>
      <c r="AZ345" s="529"/>
      <c r="BA345" s="529"/>
      <c r="BB345" s="528"/>
      <c r="BC345" s="528"/>
      <c r="BD345" s="528"/>
      <c r="BE345" s="528"/>
      <c r="BF345" s="528"/>
      <c r="BG345" s="528"/>
      <c r="BH345" s="528"/>
      <c r="BI345" s="528"/>
      <c r="BJ345" s="528"/>
      <c r="BK345" s="528"/>
      <c r="BL345" s="528"/>
      <c r="BM345" s="528"/>
      <c r="BN345" s="528"/>
      <c r="BO345" s="528"/>
      <c r="BP345" s="528"/>
      <c r="BQ345" s="528"/>
      <c r="BR345" s="528"/>
      <c r="BS345" s="528"/>
      <c r="BT345" s="528"/>
      <c r="BU345" s="528"/>
      <c r="BV345" s="528"/>
      <c r="BW345" s="528"/>
      <c r="BX345" s="528"/>
      <c r="BY345" s="528"/>
      <c r="BZ345" s="528"/>
      <c r="CA345" s="528"/>
      <c r="CB345" s="528"/>
      <c r="CC345" s="528"/>
      <c r="CD345" s="528"/>
      <c r="CE345" s="528"/>
      <c r="CF345" s="528"/>
      <c r="CG345" s="527"/>
    </row>
    <row r="346" spans="1:85" ht="15.75" hidden="1" customHeight="1">
      <c r="A346" s="618"/>
      <c r="B346" s="526"/>
      <c r="C346" s="527"/>
      <c r="D346" s="527"/>
      <c r="E346" s="527"/>
      <c r="F346" s="528"/>
      <c r="G346" s="528"/>
      <c r="H346" s="528"/>
      <c r="I346" s="528"/>
      <c r="J346" s="528"/>
      <c r="K346" s="528"/>
      <c r="L346" s="1067"/>
      <c r="M346" s="1067"/>
      <c r="N346" s="1067"/>
      <c r="O346" s="1067"/>
      <c r="P346" s="528"/>
      <c r="Q346" s="528"/>
      <c r="R346" s="528"/>
      <c r="S346" s="528"/>
      <c r="T346" s="529"/>
      <c r="U346" s="529"/>
      <c r="V346" s="529"/>
      <c r="W346" s="528"/>
      <c r="X346" s="528"/>
      <c r="Y346" s="528"/>
      <c r="Z346" s="528"/>
      <c r="AA346" s="528"/>
      <c r="AB346" s="528"/>
      <c r="AC346" s="528"/>
      <c r="AD346" s="528"/>
      <c r="AE346" s="528"/>
      <c r="AF346" s="528"/>
      <c r="AG346" s="528"/>
      <c r="AH346" s="528"/>
      <c r="AI346" s="528"/>
      <c r="AJ346" s="528"/>
      <c r="AK346" s="528"/>
      <c r="AL346" s="528"/>
      <c r="AM346" s="528"/>
      <c r="AN346" s="528"/>
      <c r="AO346" s="528"/>
      <c r="AP346" s="528"/>
      <c r="AQ346" s="528"/>
      <c r="AR346" s="528"/>
      <c r="AS346" s="528"/>
      <c r="AT346" s="528"/>
      <c r="AU346" s="528"/>
      <c r="AV346" s="529"/>
      <c r="AW346" s="529"/>
      <c r="AX346" s="529"/>
      <c r="AY346" s="529"/>
      <c r="AZ346" s="529"/>
      <c r="BA346" s="529"/>
      <c r="BB346" s="528"/>
      <c r="BC346" s="528"/>
      <c r="BD346" s="528"/>
      <c r="BE346" s="528"/>
      <c r="BF346" s="528"/>
      <c r="BG346" s="528"/>
      <c r="BH346" s="528"/>
      <c r="BI346" s="528"/>
      <c r="BJ346" s="528"/>
      <c r="BK346" s="528"/>
      <c r="BL346" s="528"/>
      <c r="BM346" s="528"/>
      <c r="BN346" s="528"/>
      <c r="BO346" s="528"/>
      <c r="BP346" s="528"/>
      <c r="BQ346" s="528"/>
      <c r="BR346" s="528"/>
      <c r="BS346" s="528"/>
      <c r="BT346" s="528"/>
      <c r="BU346" s="528"/>
      <c r="BV346" s="528"/>
      <c r="BW346" s="528"/>
      <c r="BX346" s="528"/>
      <c r="BY346" s="528"/>
      <c r="BZ346" s="528"/>
      <c r="CA346" s="528"/>
      <c r="CB346" s="528"/>
      <c r="CC346" s="528"/>
      <c r="CD346" s="528"/>
      <c r="CE346" s="528"/>
      <c r="CF346" s="528"/>
      <c r="CG346" s="527"/>
    </row>
    <row r="347" spans="1:85" ht="15.75" hidden="1" customHeight="1">
      <c r="A347" s="618"/>
      <c r="B347" s="526"/>
      <c r="C347" s="527"/>
      <c r="D347" s="527"/>
      <c r="E347" s="527"/>
      <c r="F347" s="528"/>
      <c r="G347" s="528"/>
      <c r="H347" s="528"/>
      <c r="I347" s="528"/>
      <c r="J347" s="528"/>
      <c r="K347" s="528"/>
      <c r="L347" s="1067"/>
      <c r="M347" s="1067"/>
      <c r="N347" s="1067"/>
      <c r="O347" s="1067"/>
      <c r="P347" s="528"/>
      <c r="Q347" s="528"/>
      <c r="R347" s="528"/>
      <c r="S347" s="528"/>
      <c r="T347" s="529"/>
      <c r="U347" s="529"/>
      <c r="V347" s="529"/>
      <c r="W347" s="528"/>
      <c r="X347" s="528"/>
      <c r="Y347" s="528"/>
      <c r="Z347" s="528"/>
      <c r="AA347" s="528"/>
      <c r="AB347" s="528"/>
      <c r="AC347" s="528"/>
      <c r="AD347" s="528"/>
      <c r="AE347" s="528"/>
      <c r="AF347" s="528"/>
      <c r="AG347" s="528"/>
      <c r="AH347" s="528"/>
      <c r="AI347" s="528"/>
      <c r="AJ347" s="528"/>
      <c r="AK347" s="528"/>
      <c r="AL347" s="528"/>
      <c r="AM347" s="528"/>
      <c r="AN347" s="528"/>
      <c r="AO347" s="528"/>
      <c r="AP347" s="528"/>
      <c r="AQ347" s="528"/>
      <c r="AR347" s="528"/>
      <c r="AS347" s="528"/>
      <c r="AT347" s="528"/>
      <c r="AU347" s="528"/>
      <c r="AV347" s="529"/>
      <c r="AW347" s="529"/>
      <c r="AX347" s="529"/>
      <c r="AY347" s="529"/>
      <c r="AZ347" s="529"/>
      <c r="BA347" s="529"/>
      <c r="BB347" s="528"/>
      <c r="BC347" s="528"/>
      <c r="BD347" s="528"/>
      <c r="BE347" s="528"/>
      <c r="BF347" s="528"/>
      <c r="BG347" s="528"/>
      <c r="BH347" s="528"/>
      <c r="BI347" s="528"/>
      <c r="BJ347" s="528"/>
      <c r="BK347" s="528"/>
      <c r="BL347" s="528"/>
      <c r="BM347" s="528"/>
      <c r="BN347" s="528"/>
      <c r="BO347" s="528"/>
      <c r="BP347" s="528"/>
      <c r="BQ347" s="528"/>
      <c r="BR347" s="528"/>
      <c r="BS347" s="528"/>
      <c r="BT347" s="528"/>
      <c r="BU347" s="528"/>
      <c r="BV347" s="528"/>
      <c r="BW347" s="528"/>
      <c r="BX347" s="528"/>
      <c r="BY347" s="528"/>
      <c r="BZ347" s="528"/>
      <c r="CA347" s="528"/>
      <c r="CB347" s="528"/>
      <c r="CC347" s="528"/>
      <c r="CD347" s="528"/>
      <c r="CE347" s="528"/>
      <c r="CF347" s="528"/>
      <c r="CG347" s="527"/>
    </row>
    <row r="348" spans="1:85" ht="15.75" hidden="1" customHeight="1">
      <c r="A348" s="618"/>
      <c r="B348" s="526"/>
      <c r="C348" s="527"/>
      <c r="D348" s="527"/>
      <c r="E348" s="527"/>
      <c r="F348" s="528"/>
      <c r="G348" s="528"/>
      <c r="H348" s="528"/>
      <c r="I348" s="528"/>
      <c r="J348" s="528"/>
      <c r="K348" s="528"/>
      <c r="L348" s="1067"/>
      <c r="M348" s="1067"/>
      <c r="N348" s="1067"/>
      <c r="O348" s="1067"/>
      <c r="P348" s="528"/>
      <c r="Q348" s="528"/>
      <c r="R348" s="528"/>
      <c r="S348" s="528"/>
      <c r="T348" s="529"/>
      <c r="U348" s="529"/>
      <c r="V348" s="529"/>
      <c r="W348" s="528"/>
      <c r="X348" s="528"/>
      <c r="Y348" s="528"/>
      <c r="Z348" s="528"/>
      <c r="AA348" s="528"/>
      <c r="AB348" s="528"/>
      <c r="AC348" s="528"/>
      <c r="AD348" s="528"/>
      <c r="AE348" s="528"/>
      <c r="AF348" s="528"/>
      <c r="AG348" s="528"/>
      <c r="AH348" s="528"/>
      <c r="AI348" s="528"/>
      <c r="AJ348" s="528"/>
      <c r="AK348" s="528"/>
      <c r="AL348" s="528"/>
      <c r="AM348" s="528"/>
      <c r="AN348" s="528"/>
      <c r="AO348" s="528"/>
      <c r="AP348" s="528"/>
      <c r="AQ348" s="528"/>
      <c r="AR348" s="528"/>
      <c r="AS348" s="528"/>
      <c r="AT348" s="528"/>
      <c r="AU348" s="528"/>
      <c r="AV348" s="529"/>
      <c r="AW348" s="529"/>
      <c r="AX348" s="529"/>
      <c r="AY348" s="529"/>
      <c r="AZ348" s="529"/>
      <c r="BA348" s="529"/>
      <c r="BB348" s="528"/>
      <c r="BC348" s="528"/>
      <c r="BD348" s="528"/>
      <c r="BE348" s="528"/>
      <c r="BF348" s="528"/>
      <c r="BG348" s="528"/>
      <c r="BH348" s="528"/>
      <c r="BI348" s="528"/>
      <c r="BJ348" s="528"/>
      <c r="BK348" s="528"/>
      <c r="BL348" s="528"/>
      <c r="BM348" s="528"/>
      <c r="BN348" s="528"/>
      <c r="BO348" s="528"/>
      <c r="BP348" s="528"/>
      <c r="BQ348" s="528"/>
      <c r="BR348" s="528"/>
      <c r="BS348" s="528"/>
      <c r="BT348" s="528"/>
      <c r="BU348" s="528"/>
      <c r="BV348" s="528"/>
      <c r="BW348" s="528"/>
      <c r="BX348" s="528"/>
      <c r="BY348" s="528"/>
      <c r="BZ348" s="528"/>
      <c r="CA348" s="528"/>
      <c r="CB348" s="528"/>
      <c r="CC348" s="528"/>
      <c r="CD348" s="528"/>
      <c r="CE348" s="528"/>
      <c r="CF348" s="528"/>
      <c r="CG348" s="527"/>
    </row>
    <row r="349" spans="1:85" ht="15.75" hidden="1" customHeight="1">
      <c r="A349" s="618"/>
      <c r="B349" s="526"/>
      <c r="C349" s="527"/>
      <c r="D349" s="527"/>
      <c r="E349" s="527"/>
      <c r="F349" s="528"/>
      <c r="G349" s="528"/>
      <c r="H349" s="528"/>
      <c r="I349" s="528"/>
      <c r="J349" s="528"/>
      <c r="K349" s="528"/>
      <c r="L349" s="1067"/>
      <c r="M349" s="1067"/>
      <c r="N349" s="1067"/>
      <c r="O349" s="1067"/>
      <c r="P349" s="528"/>
      <c r="Q349" s="528"/>
      <c r="R349" s="528"/>
      <c r="S349" s="528"/>
      <c r="T349" s="529"/>
      <c r="U349" s="529"/>
      <c r="V349" s="529"/>
      <c r="W349" s="528"/>
      <c r="X349" s="528"/>
      <c r="Y349" s="528"/>
      <c r="Z349" s="528"/>
      <c r="AA349" s="528"/>
      <c r="AB349" s="528"/>
      <c r="AC349" s="528"/>
      <c r="AD349" s="528"/>
      <c r="AE349" s="528"/>
      <c r="AF349" s="528"/>
      <c r="AG349" s="528"/>
      <c r="AH349" s="528"/>
      <c r="AI349" s="528"/>
      <c r="AJ349" s="528"/>
      <c r="AK349" s="528"/>
      <c r="AL349" s="528"/>
      <c r="AM349" s="528"/>
      <c r="AN349" s="528"/>
      <c r="AO349" s="528"/>
      <c r="AP349" s="528"/>
      <c r="AQ349" s="528"/>
      <c r="AR349" s="528"/>
      <c r="AS349" s="528"/>
      <c r="AT349" s="528"/>
      <c r="AU349" s="528"/>
      <c r="AV349" s="529"/>
      <c r="AW349" s="529"/>
      <c r="AX349" s="529"/>
      <c r="AY349" s="529"/>
      <c r="AZ349" s="529"/>
      <c r="BA349" s="529"/>
      <c r="BB349" s="528"/>
      <c r="BC349" s="528"/>
      <c r="BD349" s="528"/>
      <c r="BE349" s="528"/>
      <c r="BF349" s="528"/>
      <c r="BG349" s="528"/>
      <c r="BH349" s="528"/>
      <c r="BI349" s="528"/>
      <c r="BJ349" s="528"/>
      <c r="BK349" s="528"/>
      <c r="BL349" s="528"/>
      <c r="BM349" s="528"/>
      <c r="BN349" s="528"/>
      <c r="BO349" s="528"/>
      <c r="BP349" s="528"/>
      <c r="BQ349" s="528"/>
      <c r="BR349" s="528"/>
      <c r="BS349" s="528"/>
      <c r="BT349" s="528"/>
      <c r="BU349" s="528"/>
      <c r="BV349" s="528"/>
      <c r="BW349" s="528"/>
      <c r="BX349" s="528"/>
      <c r="BY349" s="528"/>
      <c r="BZ349" s="528"/>
      <c r="CA349" s="528"/>
      <c r="CB349" s="528"/>
      <c r="CC349" s="528"/>
      <c r="CD349" s="528"/>
      <c r="CE349" s="528"/>
      <c r="CF349" s="528"/>
      <c r="CG349" s="527"/>
    </row>
    <row r="350" spans="1:85" ht="15.75" hidden="1" customHeight="1">
      <c r="A350" s="618"/>
      <c r="B350" s="526"/>
      <c r="C350" s="527"/>
      <c r="D350" s="527"/>
      <c r="E350" s="527"/>
      <c r="F350" s="528"/>
      <c r="G350" s="528"/>
      <c r="H350" s="528"/>
      <c r="I350" s="528"/>
      <c r="J350" s="528"/>
      <c r="K350" s="528"/>
      <c r="L350" s="1067"/>
      <c r="M350" s="1067"/>
      <c r="N350" s="1067"/>
      <c r="O350" s="1067"/>
      <c r="P350" s="528"/>
      <c r="Q350" s="528"/>
      <c r="R350" s="528"/>
      <c r="S350" s="528"/>
      <c r="T350" s="529"/>
      <c r="U350" s="529"/>
      <c r="V350" s="529"/>
      <c r="W350" s="528"/>
      <c r="X350" s="528"/>
      <c r="Y350" s="528"/>
      <c r="Z350" s="528"/>
      <c r="AA350" s="528"/>
      <c r="AB350" s="528"/>
      <c r="AC350" s="528"/>
      <c r="AD350" s="528"/>
      <c r="AE350" s="528"/>
      <c r="AF350" s="528"/>
      <c r="AG350" s="528"/>
      <c r="AH350" s="528"/>
      <c r="AI350" s="528"/>
      <c r="AJ350" s="528"/>
      <c r="AK350" s="528"/>
      <c r="AL350" s="528"/>
      <c r="AM350" s="528"/>
      <c r="AN350" s="528"/>
      <c r="AO350" s="528"/>
      <c r="AP350" s="528"/>
      <c r="AQ350" s="528"/>
      <c r="AR350" s="528"/>
      <c r="AS350" s="528"/>
      <c r="AT350" s="528"/>
      <c r="AU350" s="528"/>
      <c r="AV350" s="529"/>
      <c r="AW350" s="529"/>
      <c r="AX350" s="529"/>
      <c r="AY350" s="529"/>
      <c r="AZ350" s="529"/>
      <c r="BA350" s="529"/>
      <c r="BB350" s="528"/>
      <c r="BC350" s="528"/>
      <c r="BD350" s="528"/>
      <c r="BE350" s="528"/>
      <c r="BF350" s="528"/>
      <c r="BG350" s="528"/>
      <c r="BH350" s="528"/>
      <c r="BI350" s="528"/>
      <c r="BJ350" s="528"/>
      <c r="BK350" s="528"/>
      <c r="BL350" s="528"/>
      <c r="BM350" s="528"/>
      <c r="BN350" s="528"/>
      <c r="BO350" s="528"/>
      <c r="BP350" s="528"/>
      <c r="BQ350" s="528"/>
      <c r="BR350" s="528"/>
      <c r="BS350" s="528"/>
      <c r="BT350" s="528"/>
      <c r="BU350" s="528"/>
      <c r="BV350" s="528"/>
      <c r="BW350" s="528"/>
      <c r="BX350" s="528"/>
      <c r="BY350" s="528"/>
      <c r="BZ350" s="528"/>
      <c r="CA350" s="528"/>
      <c r="CB350" s="528"/>
      <c r="CC350" s="528"/>
      <c r="CD350" s="528"/>
      <c r="CE350" s="528"/>
      <c r="CF350" s="528"/>
      <c r="CG350" s="527"/>
    </row>
    <row r="351" spans="1:85" ht="15.75" hidden="1" customHeight="1">
      <c r="A351" s="618"/>
      <c r="B351" s="526"/>
      <c r="C351" s="527"/>
      <c r="D351" s="527"/>
      <c r="E351" s="527"/>
      <c r="F351" s="528"/>
      <c r="G351" s="528"/>
      <c r="H351" s="528"/>
      <c r="I351" s="528"/>
      <c r="J351" s="528"/>
      <c r="K351" s="528"/>
      <c r="L351" s="1067"/>
      <c r="M351" s="1067"/>
      <c r="N351" s="1067"/>
      <c r="O351" s="1067"/>
      <c r="P351" s="528"/>
      <c r="Q351" s="528"/>
      <c r="R351" s="528"/>
      <c r="S351" s="528"/>
      <c r="T351" s="529"/>
      <c r="U351" s="529"/>
      <c r="V351" s="529"/>
      <c r="W351" s="528"/>
      <c r="X351" s="528"/>
      <c r="Y351" s="528"/>
      <c r="Z351" s="528"/>
      <c r="AA351" s="528"/>
      <c r="AB351" s="528"/>
      <c r="AC351" s="528"/>
      <c r="AD351" s="528"/>
      <c r="AE351" s="528"/>
      <c r="AF351" s="528"/>
      <c r="AG351" s="528"/>
      <c r="AH351" s="528"/>
      <c r="AI351" s="528"/>
      <c r="AJ351" s="528"/>
      <c r="AK351" s="528"/>
      <c r="AL351" s="528"/>
      <c r="AM351" s="528"/>
      <c r="AN351" s="528"/>
      <c r="AO351" s="528"/>
      <c r="AP351" s="528"/>
      <c r="AQ351" s="528"/>
      <c r="AR351" s="528"/>
      <c r="AS351" s="528"/>
      <c r="AT351" s="528"/>
      <c r="AU351" s="528"/>
      <c r="AV351" s="529"/>
      <c r="AW351" s="529"/>
      <c r="AX351" s="529"/>
      <c r="AY351" s="529"/>
      <c r="AZ351" s="529"/>
      <c r="BA351" s="529"/>
      <c r="BB351" s="528"/>
      <c r="BC351" s="528"/>
      <c r="BD351" s="528"/>
      <c r="BE351" s="528"/>
      <c r="BF351" s="528"/>
      <c r="BG351" s="528"/>
      <c r="BH351" s="528"/>
      <c r="BI351" s="528"/>
      <c r="BJ351" s="528"/>
      <c r="BK351" s="528"/>
      <c r="BL351" s="528"/>
      <c r="BM351" s="528"/>
      <c r="BN351" s="528"/>
      <c r="BO351" s="528"/>
      <c r="BP351" s="528"/>
      <c r="BQ351" s="528"/>
      <c r="BR351" s="528"/>
      <c r="BS351" s="528"/>
      <c r="BT351" s="528"/>
      <c r="BU351" s="528"/>
      <c r="BV351" s="528"/>
      <c r="BW351" s="528"/>
      <c r="BX351" s="528"/>
      <c r="BY351" s="528"/>
      <c r="BZ351" s="528"/>
      <c r="CA351" s="528"/>
      <c r="CB351" s="528"/>
      <c r="CC351" s="528"/>
      <c r="CD351" s="528"/>
      <c r="CE351" s="528"/>
      <c r="CF351" s="528"/>
      <c r="CG351" s="527"/>
    </row>
    <row r="352" spans="1:85" ht="15.75" hidden="1" customHeight="1">
      <c r="A352" s="618"/>
      <c r="B352" s="526"/>
      <c r="C352" s="527"/>
      <c r="D352" s="527"/>
      <c r="E352" s="527"/>
      <c r="F352" s="528"/>
      <c r="G352" s="528"/>
      <c r="H352" s="528"/>
      <c r="I352" s="528"/>
      <c r="J352" s="528"/>
      <c r="K352" s="528"/>
      <c r="L352" s="1067"/>
      <c r="M352" s="1067"/>
      <c r="N352" s="1067"/>
      <c r="O352" s="1067"/>
      <c r="P352" s="528"/>
      <c r="Q352" s="528"/>
      <c r="R352" s="528"/>
      <c r="S352" s="528"/>
      <c r="T352" s="529"/>
      <c r="U352" s="529"/>
      <c r="V352" s="529"/>
      <c r="W352" s="528"/>
      <c r="X352" s="528"/>
      <c r="Y352" s="528"/>
      <c r="Z352" s="528"/>
      <c r="AA352" s="528"/>
      <c r="AB352" s="528"/>
      <c r="AC352" s="528"/>
      <c r="AD352" s="528"/>
      <c r="AE352" s="528"/>
      <c r="AF352" s="528"/>
      <c r="AG352" s="528"/>
      <c r="AH352" s="528"/>
      <c r="AI352" s="528"/>
      <c r="AJ352" s="528"/>
      <c r="AK352" s="528"/>
      <c r="AL352" s="528"/>
      <c r="AM352" s="528"/>
      <c r="AN352" s="528"/>
      <c r="AO352" s="528"/>
      <c r="AP352" s="528"/>
      <c r="AQ352" s="528"/>
      <c r="AR352" s="528"/>
      <c r="AS352" s="528"/>
      <c r="AT352" s="528"/>
      <c r="AU352" s="528"/>
      <c r="AV352" s="529"/>
      <c r="AW352" s="529"/>
      <c r="AX352" s="529"/>
      <c r="AY352" s="529"/>
      <c r="AZ352" s="529"/>
      <c r="BA352" s="529"/>
      <c r="BB352" s="528"/>
      <c r="BC352" s="528"/>
      <c r="BD352" s="528"/>
      <c r="BE352" s="528"/>
      <c r="BF352" s="528"/>
      <c r="BG352" s="528"/>
      <c r="BH352" s="528"/>
      <c r="BI352" s="528"/>
      <c r="BJ352" s="528"/>
      <c r="BK352" s="528"/>
      <c r="BL352" s="528"/>
      <c r="BM352" s="528"/>
      <c r="BN352" s="528"/>
      <c r="BO352" s="528"/>
      <c r="BP352" s="528"/>
      <c r="BQ352" s="528"/>
      <c r="BR352" s="528"/>
      <c r="BS352" s="528"/>
      <c r="BT352" s="528"/>
      <c r="BU352" s="528"/>
      <c r="BV352" s="528"/>
      <c r="BW352" s="528"/>
      <c r="BX352" s="528"/>
      <c r="BY352" s="528"/>
      <c r="BZ352" s="528"/>
      <c r="CA352" s="528"/>
      <c r="CB352" s="528"/>
      <c r="CC352" s="528"/>
      <c r="CD352" s="528"/>
      <c r="CE352" s="528"/>
      <c r="CF352" s="528"/>
      <c r="CG352" s="527"/>
    </row>
    <row r="353" spans="1:85" ht="15.75" hidden="1" customHeight="1">
      <c r="A353" s="618"/>
      <c r="B353" s="526"/>
      <c r="C353" s="527"/>
      <c r="D353" s="527"/>
      <c r="E353" s="527"/>
      <c r="F353" s="528"/>
      <c r="G353" s="528"/>
      <c r="H353" s="528"/>
      <c r="I353" s="528"/>
      <c r="J353" s="528"/>
      <c r="K353" s="528"/>
      <c r="L353" s="1067"/>
      <c r="M353" s="1067"/>
      <c r="N353" s="1067"/>
      <c r="O353" s="1067"/>
      <c r="P353" s="528"/>
      <c r="Q353" s="528"/>
      <c r="R353" s="528"/>
      <c r="S353" s="528"/>
      <c r="T353" s="529"/>
      <c r="U353" s="529"/>
      <c r="V353" s="529"/>
      <c r="W353" s="528"/>
      <c r="X353" s="528"/>
      <c r="Y353" s="528"/>
      <c r="Z353" s="528"/>
      <c r="AA353" s="528"/>
      <c r="AB353" s="528"/>
      <c r="AC353" s="528"/>
      <c r="AD353" s="528"/>
      <c r="AE353" s="528"/>
      <c r="AF353" s="528"/>
      <c r="AG353" s="528"/>
      <c r="AH353" s="528"/>
      <c r="AI353" s="528"/>
      <c r="AJ353" s="528"/>
      <c r="AK353" s="528"/>
      <c r="AL353" s="528"/>
      <c r="AM353" s="528"/>
      <c r="AN353" s="528"/>
      <c r="AO353" s="528"/>
      <c r="AP353" s="528"/>
      <c r="AQ353" s="528"/>
      <c r="AR353" s="528"/>
      <c r="AS353" s="528"/>
      <c r="AT353" s="528"/>
      <c r="AU353" s="528"/>
      <c r="AV353" s="529"/>
      <c r="AW353" s="529"/>
      <c r="AX353" s="529"/>
      <c r="AY353" s="529"/>
      <c r="AZ353" s="529"/>
      <c r="BA353" s="529"/>
      <c r="BB353" s="528"/>
      <c r="BC353" s="528"/>
      <c r="BD353" s="528"/>
      <c r="BE353" s="528"/>
      <c r="BF353" s="528"/>
      <c r="BG353" s="528"/>
      <c r="BH353" s="528"/>
      <c r="BI353" s="528"/>
      <c r="BJ353" s="528"/>
      <c r="BK353" s="528"/>
      <c r="BL353" s="528"/>
      <c r="BM353" s="528"/>
      <c r="BN353" s="528"/>
      <c r="BO353" s="528"/>
      <c r="BP353" s="528"/>
      <c r="BQ353" s="528"/>
      <c r="BR353" s="528"/>
      <c r="BS353" s="528"/>
      <c r="BT353" s="528"/>
      <c r="BU353" s="528"/>
      <c r="BV353" s="528"/>
      <c r="BW353" s="528"/>
      <c r="BX353" s="528"/>
      <c r="BY353" s="528"/>
      <c r="BZ353" s="528"/>
      <c r="CA353" s="528"/>
      <c r="CB353" s="528"/>
      <c r="CC353" s="528"/>
      <c r="CD353" s="528"/>
      <c r="CE353" s="528"/>
      <c r="CF353" s="528"/>
      <c r="CG353" s="527"/>
    </row>
    <row r="354" spans="1:85" ht="15.75" hidden="1" customHeight="1">
      <c r="A354" s="618"/>
      <c r="B354" s="526"/>
      <c r="C354" s="527"/>
      <c r="D354" s="527"/>
      <c r="E354" s="527"/>
      <c r="F354" s="528"/>
      <c r="G354" s="528"/>
      <c r="H354" s="528"/>
      <c r="I354" s="528"/>
      <c r="J354" s="528"/>
      <c r="K354" s="528"/>
      <c r="L354" s="1067"/>
      <c r="M354" s="1067"/>
      <c r="N354" s="1067"/>
      <c r="O354" s="1067"/>
      <c r="P354" s="528"/>
      <c r="Q354" s="528"/>
      <c r="R354" s="528"/>
      <c r="S354" s="528"/>
      <c r="T354" s="529"/>
      <c r="U354" s="529"/>
      <c r="V354" s="529"/>
      <c r="W354" s="528"/>
      <c r="X354" s="528"/>
      <c r="Y354" s="528"/>
      <c r="Z354" s="528"/>
      <c r="AA354" s="528"/>
      <c r="AB354" s="528"/>
      <c r="AC354" s="528"/>
      <c r="AD354" s="528"/>
      <c r="AE354" s="528"/>
      <c r="AF354" s="528"/>
      <c r="AG354" s="528"/>
      <c r="AH354" s="528"/>
      <c r="AI354" s="528"/>
      <c r="AJ354" s="528"/>
      <c r="AK354" s="528"/>
      <c r="AL354" s="528"/>
      <c r="AM354" s="528"/>
      <c r="AN354" s="528"/>
      <c r="AO354" s="528"/>
      <c r="AP354" s="528"/>
      <c r="AQ354" s="528"/>
      <c r="AR354" s="528"/>
      <c r="AS354" s="528"/>
      <c r="AT354" s="528"/>
      <c r="AU354" s="528"/>
      <c r="AV354" s="529"/>
      <c r="AW354" s="529"/>
      <c r="AX354" s="529"/>
      <c r="AY354" s="529"/>
      <c r="AZ354" s="529"/>
      <c r="BA354" s="529"/>
      <c r="BB354" s="528"/>
      <c r="BC354" s="528"/>
      <c r="BD354" s="528"/>
      <c r="BE354" s="528"/>
      <c r="BF354" s="528"/>
      <c r="BG354" s="528"/>
      <c r="BH354" s="528"/>
      <c r="BI354" s="528"/>
      <c r="BJ354" s="528"/>
      <c r="BK354" s="528"/>
      <c r="BL354" s="528"/>
      <c r="BM354" s="528"/>
      <c r="BN354" s="528"/>
      <c r="BO354" s="528"/>
      <c r="BP354" s="528"/>
      <c r="BQ354" s="528"/>
      <c r="BR354" s="528"/>
      <c r="BS354" s="528"/>
      <c r="BT354" s="528"/>
      <c r="BU354" s="528"/>
      <c r="BV354" s="528"/>
      <c r="BW354" s="528"/>
      <c r="BX354" s="528"/>
      <c r="BY354" s="528"/>
      <c r="BZ354" s="528"/>
      <c r="CA354" s="528"/>
      <c r="CB354" s="528"/>
      <c r="CC354" s="528"/>
      <c r="CD354" s="528"/>
      <c r="CE354" s="528"/>
      <c r="CF354" s="528"/>
      <c r="CG354" s="527"/>
    </row>
    <row r="355" spans="1:85" ht="15.75" hidden="1" customHeight="1">
      <c r="A355" s="618"/>
      <c r="B355" s="526"/>
      <c r="C355" s="527"/>
      <c r="D355" s="527"/>
      <c r="E355" s="527"/>
      <c r="F355" s="528"/>
      <c r="G355" s="528"/>
      <c r="H355" s="528"/>
      <c r="I355" s="528"/>
      <c r="J355" s="528"/>
      <c r="K355" s="528"/>
      <c r="L355" s="1067"/>
      <c r="M355" s="1067"/>
      <c r="N355" s="1067"/>
      <c r="O355" s="1067"/>
      <c r="P355" s="528"/>
      <c r="Q355" s="528"/>
      <c r="R355" s="528"/>
      <c r="S355" s="528"/>
      <c r="T355" s="529"/>
      <c r="U355" s="529"/>
      <c r="V355" s="529"/>
      <c r="W355" s="528"/>
      <c r="X355" s="528"/>
      <c r="Y355" s="528"/>
      <c r="Z355" s="528"/>
      <c r="AA355" s="528"/>
      <c r="AB355" s="528"/>
      <c r="AC355" s="528"/>
      <c r="AD355" s="528"/>
      <c r="AE355" s="528"/>
      <c r="AF355" s="528"/>
      <c r="AG355" s="528"/>
      <c r="AH355" s="528"/>
      <c r="AI355" s="528"/>
      <c r="AJ355" s="528"/>
      <c r="AK355" s="528"/>
      <c r="AL355" s="528"/>
      <c r="AM355" s="528"/>
      <c r="AN355" s="528"/>
      <c r="AO355" s="528"/>
      <c r="AP355" s="528"/>
      <c r="AQ355" s="528"/>
      <c r="AR355" s="528"/>
      <c r="AS355" s="528"/>
      <c r="AT355" s="528"/>
      <c r="AU355" s="528"/>
      <c r="AV355" s="529"/>
      <c r="AW355" s="529"/>
      <c r="AX355" s="529"/>
      <c r="AY355" s="529"/>
      <c r="AZ355" s="529"/>
      <c r="BA355" s="529"/>
      <c r="BB355" s="528"/>
      <c r="BC355" s="528"/>
      <c r="BD355" s="528"/>
      <c r="BE355" s="528"/>
      <c r="BF355" s="528"/>
      <c r="BG355" s="528"/>
      <c r="BH355" s="528"/>
      <c r="BI355" s="528"/>
      <c r="BJ355" s="528"/>
      <c r="BK355" s="528"/>
      <c r="BL355" s="528"/>
      <c r="BM355" s="528"/>
      <c r="BN355" s="528"/>
      <c r="BO355" s="528"/>
      <c r="BP355" s="528"/>
      <c r="BQ355" s="528"/>
      <c r="BR355" s="528"/>
      <c r="BS355" s="528"/>
      <c r="BT355" s="528"/>
      <c r="BU355" s="528"/>
      <c r="BV355" s="528"/>
      <c r="BW355" s="528"/>
      <c r="BX355" s="528"/>
      <c r="BY355" s="528"/>
      <c r="BZ355" s="528"/>
      <c r="CA355" s="528"/>
      <c r="CB355" s="528"/>
      <c r="CC355" s="528"/>
      <c r="CD355" s="528"/>
      <c r="CE355" s="528"/>
      <c r="CF355" s="528"/>
      <c r="CG355" s="527"/>
    </row>
    <row r="356" spans="1:85" ht="15.75" hidden="1" customHeight="1">
      <c r="A356" s="618"/>
      <c r="B356" s="526"/>
      <c r="C356" s="527"/>
      <c r="D356" s="527"/>
      <c r="E356" s="527"/>
      <c r="F356" s="528"/>
      <c r="G356" s="528"/>
      <c r="H356" s="528"/>
      <c r="I356" s="528"/>
      <c r="J356" s="528"/>
      <c r="K356" s="528"/>
      <c r="L356" s="1067"/>
      <c r="M356" s="1067"/>
      <c r="N356" s="1067"/>
      <c r="O356" s="1067"/>
      <c r="P356" s="528"/>
      <c r="Q356" s="528"/>
      <c r="R356" s="528"/>
      <c r="S356" s="528"/>
      <c r="T356" s="529"/>
      <c r="U356" s="529"/>
      <c r="V356" s="529"/>
      <c r="W356" s="528"/>
      <c r="X356" s="528"/>
      <c r="Y356" s="528"/>
      <c r="Z356" s="528"/>
      <c r="AA356" s="528"/>
      <c r="AB356" s="528"/>
      <c r="AC356" s="528"/>
      <c r="AD356" s="528"/>
      <c r="AE356" s="528"/>
      <c r="AF356" s="528"/>
      <c r="AG356" s="528"/>
      <c r="AH356" s="528"/>
      <c r="AI356" s="528"/>
      <c r="AJ356" s="528"/>
      <c r="AK356" s="528"/>
      <c r="AL356" s="528"/>
      <c r="AM356" s="528"/>
      <c r="AN356" s="528"/>
      <c r="AO356" s="528"/>
      <c r="AP356" s="528"/>
      <c r="AQ356" s="528"/>
      <c r="AR356" s="528"/>
      <c r="AS356" s="528"/>
      <c r="AT356" s="528"/>
      <c r="AU356" s="528"/>
      <c r="AV356" s="529"/>
      <c r="AW356" s="529"/>
      <c r="AX356" s="529"/>
      <c r="AY356" s="529"/>
      <c r="AZ356" s="529"/>
      <c r="BA356" s="529"/>
      <c r="BB356" s="528"/>
      <c r="BC356" s="528"/>
      <c r="BD356" s="528"/>
      <c r="BE356" s="528"/>
      <c r="BF356" s="528"/>
      <c r="BG356" s="528"/>
      <c r="BH356" s="528"/>
      <c r="BI356" s="528"/>
      <c r="BJ356" s="528"/>
      <c r="BK356" s="528"/>
      <c r="BL356" s="528"/>
      <c r="BM356" s="528"/>
      <c r="BN356" s="528"/>
      <c r="BO356" s="528"/>
      <c r="BP356" s="528"/>
      <c r="BQ356" s="528"/>
      <c r="BR356" s="528"/>
      <c r="BS356" s="528"/>
      <c r="BT356" s="528"/>
      <c r="BU356" s="528"/>
      <c r="BV356" s="528"/>
      <c r="BW356" s="528"/>
      <c r="BX356" s="528"/>
      <c r="BY356" s="528"/>
      <c r="BZ356" s="528"/>
      <c r="CA356" s="528"/>
      <c r="CB356" s="528"/>
      <c r="CC356" s="528"/>
      <c r="CD356" s="528"/>
      <c r="CE356" s="528"/>
      <c r="CF356" s="528"/>
      <c r="CG356" s="527"/>
    </row>
    <row r="357" spans="1:85" ht="15.75" hidden="1" customHeight="1">
      <c r="A357" s="618"/>
      <c r="B357" s="526"/>
      <c r="C357" s="527"/>
      <c r="D357" s="527"/>
      <c r="E357" s="527"/>
      <c r="F357" s="528"/>
      <c r="G357" s="528"/>
      <c r="H357" s="528"/>
      <c r="I357" s="528"/>
      <c r="J357" s="528"/>
      <c r="K357" s="528"/>
      <c r="L357" s="1067"/>
      <c r="M357" s="1067"/>
      <c r="N357" s="1067"/>
      <c r="O357" s="1067"/>
      <c r="P357" s="528"/>
      <c r="Q357" s="528"/>
      <c r="R357" s="528"/>
      <c r="S357" s="528"/>
      <c r="T357" s="529"/>
      <c r="U357" s="529"/>
      <c r="V357" s="529"/>
      <c r="W357" s="528"/>
      <c r="X357" s="528"/>
      <c r="Y357" s="528"/>
      <c r="Z357" s="528"/>
      <c r="AA357" s="528"/>
      <c r="AB357" s="528"/>
      <c r="AC357" s="528"/>
      <c r="AD357" s="528"/>
      <c r="AE357" s="528"/>
      <c r="AF357" s="528"/>
      <c r="AG357" s="528"/>
      <c r="AH357" s="528"/>
      <c r="AI357" s="528"/>
      <c r="AJ357" s="528"/>
      <c r="AK357" s="528"/>
      <c r="AL357" s="528"/>
      <c r="AM357" s="528"/>
      <c r="AN357" s="528"/>
      <c r="AO357" s="528"/>
      <c r="AP357" s="528"/>
      <c r="AQ357" s="528"/>
      <c r="AR357" s="528"/>
      <c r="AS357" s="528"/>
      <c r="AT357" s="528"/>
      <c r="AU357" s="528"/>
      <c r="AV357" s="529"/>
      <c r="AW357" s="529"/>
      <c r="AX357" s="529"/>
      <c r="AY357" s="529"/>
      <c r="AZ357" s="529"/>
      <c r="BA357" s="529"/>
      <c r="BB357" s="528"/>
      <c r="BC357" s="528"/>
      <c r="BD357" s="528"/>
      <c r="BE357" s="528"/>
      <c r="BF357" s="528"/>
      <c r="BG357" s="528"/>
      <c r="BH357" s="528"/>
      <c r="BI357" s="528"/>
      <c r="BJ357" s="528"/>
      <c r="BK357" s="528"/>
      <c r="BL357" s="528"/>
      <c r="BM357" s="528"/>
      <c r="BN357" s="528"/>
      <c r="BO357" s="528"/>
      <c r="BP357" s="528"/>
      <c r="BQ357" s="528"/>
      <c r="BR357" s="528"/>
      <c r="BS357" s="528"/>
      <c r="BT357" s="528"/>
      <c r="BU357" s="528"/>
      <c r="BV357" s="528"/>
      <c r="BW357" s="528"/>
      <c r="BX357" s="528"/>
      <c r="BY357" s="528"/>
      <c r="BZ357" s="528"/>
      <c r="CA357" s="528"/>
      <c r="CB357" s="528"/>
      <c r="CC357" s="528"/>
      <c r="CD357" s="528"/>
      <c r="CE357" s="528"/>
      <c r="CF357" s="528"/>
      <c r="CG357" s="527"/>
    </row>
    <row r="358" spans="1:85" ht="15.75" hidden="1" customHeight="1">
      <c r="A358" s="618"/>
      <c r="B358" s="526"/>
      <c r="C358" s="527"/>
      <c r="D358" s="527"/>
      <c r="E358" s="527"/>
      <c r="F358" s="528"/>
      <c r="G358" s="528"/>
      <c r="H358" s="528"/>
      <c r="I358" s="528"/>
      <c r="J358" s="528"/>
      <c r="K358" s="528"/>
      <c r="L358" s="1067"/>
      <c r="M358" s="1067"/>
      <c r="N358" s="1067"/>
      <c r="O358" s="1067"/>
      <c r="P358" s="528"/>
      <c r="Q358" s="528"/>
      <c r="R358" s="528"/>
      <c r="S358" s="528"/>
      <c r="T358" s="529"/>
      <c r="U358" s="529"/>
      <c r="V358" s="529"/>
      <c r="W358" s="528"/>
      <c r="X358" s="528"/>
      <c r="Y358" s="528"/>
      <c r="Z358" s="528"/>
      <c r="AA358" s="528"/>
      <c r="AB358" s="528"/>
      <c r="AC358" s="528"/>
      <c r="AD358" s="528"/>
      <c r="AE358" s="528"/>
      <c r="AF358" s="528"/>
      <c r="AG358" s="528"/>
      <c r="AH358" s="528"/>
      <c r="AI358" s="528"/>
      <c r="AJ358" s="528"/>
      <c r="AK358" s="528"/>
      <c r="AL358" s="528"/>
      <c r="AM358" s="528"/>
      <c r="AN358" s="528"/>
      <c r="AO358" s="528"/>
      <c r="AP358" s="528"/>
      <c r="AQ358" s="528"/>
      <c r="AR358" s="528"/>
      <c r="AS358" s="528"/>
      <c r="AT358" s="528"/>
      <c r="AU358" s="528"/>
      <c r="AV358" s="529"/>
      <c r="AW358" s="529"/>
      <c r="AX358" s="529"/>
      <c r="AY358" s="529"/>
      <c r="AZ358" s="529"/>
      <c r="BA358" s="529"/>
      <c r="BB358" s="528"/>
      <c r="BC358" s="528"/>
      <c r="BD358" s="528"/>
      <c r="BE358" s="528"/>
      <c r="BF358" s="528"/>
      <c r="BG358" s="528"/>
      <c r="BH358" s="528"/>
      <c r="BI358" s="528"/>
      <c r="BJ358" s="528"/>
      <c r="BK358" s="528"/>
      <c r="BL358" s="528"/>
      <c r="BM358" s="528"/>
      <c r="BN358" s="528"/>
      <c r="BO358" s="528"/>
      <c r="BP358" s="528"/>
      <c r="BQ358" s="528"/>
      <c r="BR358" s="528"/>
      <c r="BS358" s="528"/>
      <c r="BT358" s="528"/>
      <c r="BU358" s="528"/>
      <c r="BV358" s="528"/>
      <c r="BW358" s="528"/>
      <c r="BX358" s="528"/>
      <c r="BY358" s="528"/>
      <c r="BZ358" s="528"/>
      <c r="CA358" s="528"/>
      <c r="CB358" s="528"/>
      <c r="CC358" s="528"/>
      <c r="CD358" s="528"/>
      <c r="CE358" s="528"/>
      <c r="CF358" s="528"/>
      <c r="CG358" s="527"/>
    </row>
    <row r="359" spans="1:85" ht="15.75" hidden="1" customHeight="1">
      <c r="A359" s="618"/>
      <c r="B359" s="526"/>
      <c r="C359" s="527"/>
      <c r="D359" s="527"/>
      <c r="E359" s="527"/>
      <c r="F359" s="528"/>
      <c r="G359" s="528"/>
      <c r="H359" s="528"/>
      <c r="I359" s="528"/>
      <c r="J359" s="528"/>
      <c r="K359" s="528"/>
      <c r="L359" s="1067"/>
      <c r="M359" s="1067"/>
      <c r="N359" s="1067"/>
      <c r="O359" s="1067"/>
      <c r="P359" s="528"/>
      <c r="Q359" s="528"/>
      <c r="R359" s="528"/>
      <c r="S359" s="528"/>
      <c r="T359" s="529"/>
      <c r="U359" s="529"/>
      <c r="V359" s="529"/>
      <c r="W359" s="528"/>
      <c r="X359" s="528"/>
      <c r="Y359" s="528"/>
      <c r="Z359" s="528"/>
      <c r="AA359" s="528"/>
      <c r="AB359" s="528"/>
      <c r="AC359" s="528"/>
      <c r="AD359" s="528"/>
      <c r="AE359" s="528"/>
      <c r="AF359" s="528"/>
      <c r="AG359" s="528"/>
      <c r="AH359" s="528"/>
      <c r="AI359" s="528"/>
      <c r="AJ359" s="528"/>
      <c r="AK359" s="528"/>
      <c r="AL359" s="528"/>
      <c r="AM359" s="528"/>
      <c r="AN359" s="528"/>
      <c r="AO359" s="528"/>
      <c r="AP359" s="528"/>
      <c r="AQ359" s="528"/>
      <c r="AR359" s="528"/>
      <c r="AS359" s="528"/>
      <c r="AT359" s="528"/>
      <c r="AU359" s="528"/>
      <c r="AV359" s="529"/>
      <c r="AW359" s="529"/>
      <c r="AX359" s="529"/>
      <c r="AY359" s="529"/>
      <c r="AZ359" s="529"/>
      <c r="BA359" s="529"/>
      <c r="BB359" s="528"/>
      <c r="BC359" s="528"/>
      <c r="BD359" s="528"/>
      <c r="BE359" s="528"/>
      <c r="BF359" s="528"/>
      <c r="BG359" s="528"/>
      <c r="BH359" s="528"/>
      <c r="BI359" s="528"/>
      <c r="BJ359" s="528"/>
      <c r="BK359" s="528"/>
      <c r="BL359" s="528"/>
      <c r="BM359" s="528"/>
      <c r="BN359" s="528"/>
      <c r="BO359" s="528"/>
      <c r="BP359" s="528"/>
      <c r="BQ359" s="528"/>
      <c r="BR359" s="528"/>
      <c r="BS359" s="528"/>
      <c r="BT359" s="528"/>
      <c r="BU359" s="528"/>
      <c r="BV359" s="528"/>
      <c r="BW359" s="528"/>
      <c r="BX359" s="528"/>
      <c r="BY359" s="528"/>
      <c r="BZ359" s="528"/>
      <c r="CA359" s="528"/>
      <c r="CB359" s="528"/>
      <c r="CC359" s="528"/>
      <c r="CD359" s="528"/>
      <c r="CE359" s="528"/>
      <c r="CF359" s="528"/>
      <c r="CG359" s="527"/>
    </row>
    <row r="360" spans="1:85" ht="15.75" hidden="1" customHeight="1">
      <c r="A360" s="618"/>
      <c r="B360" s="526"/>
      <c r="C360" s="527"/>
      <c r="D360" s="527"/>
      <c r="E360" s="527"/>
      <c r="F360" s="528"/>
      <c r="G360" s="528"/>
      <c r="H360" s="528"/>
      <c r="I360" s="528"/>
      <c r="J360" s="528"/>
      <c r="K360" s="528"/>
      <c r="L360" s="1067"/>
      <c r="M360" s="1067"/>
      <c r="N360" s="1067"/>
      <c r="O360" s="1067"/>
      <c r="P360" s="528"/>
      <c r="Q360" s="528"/>
      <c r="R360" s="528"/>
      <c r="S360" s="528"/>
      <c r="T360" s="529"/>
      <c r="U360" s="529"/>
      <c r="V360" s="529"/>
      <c r="W360" s="528"/>
      <c r="X360" s="528"/>
      <c r="Y360" s="528"/>
      <c r="Z360" s="528"/>
      <c r="AA360" s="528"/>
      <c r="AB360" s="528"/>
      <c r="AC360" s="528"/>
      <c r="AD360" s="528"/>
      <c r="AE360" s="528"/>
      <c r="AF360" s="528"/>
      <c r="AG360" s="528"/>
      <c r="AH360" s="528"/>
      <c r="AI360" s="528"/>
      <c r="AJ360" s="528"/>
      <c r="AK360" s="528"/>
      <c r="AL360" s="528"/>
      <c r="AM360" s="528"/>
      <c r="AN360" s="528"/>
      <c r="AO360" s="528"/>
      <c r="AP360" s="528"/>
      <c r="AQ360" s="528"/>
      <c r="AR360" s="528"/>
      <c r="AS360" s="528"/>
      <c r="AT360" s="528"/>
      <c r="AU360" s="528"/>
      <c r="AV360" s="529"/>
      <c r="AW360" s="529"/>
      <c r="AX360" s="529"/>
      <c r="AY360" s="529"/>
      <c r="AZ360" s="529"/>
      <c r="BA360" s="529"/>
      <c r="BB360" s="528"/>
      <c r="BC360" s="528"/>
      <c r="BD360" s="528"/>
      <c r="BE360" s="528"/>
      <c r="BF360" s="528"/>
      <c r="BG360" s="528"/>
      <c r="BH360" s="528"/>
      <c r="BI360" s="528"/>
      <c r="BJ360" s="528"/>
      <c r="BK360" s="528"/>
      <c r="BL360" s="528"/>
      <c r="BM360" s="528"/>
      <c r="BN360" s="528"/>
      <c r="BO360" s="528"/>
      <c r="BP360" s="528"/>
      <c r="BQ360" s="528"/>
      <c r="BR360" s="528"/>
      <c r="BS360" s="528"/>
      <c r="BT360" s="528"/>
      <c r="BU360" s="528"/>
      <c r="BV360" s="528"/>
      <c r="BW360" s="528"/>
      <c r="BX360" s="528"/>
      <c r="BY360" s="528"/>
      <c r="BZ360" s="528"/>
      <c r="CA360" s="528"/>
      <c r="CB360" s="528"/>
      <c r="CC360" s="528"/>
      <c r="CD360" s="528"/>
      <c r="CE360" s="528"/>
      <c r="CF360" s="528"/>
      <c r="CG360" s="527"/>
    </row>
    <row r="361" spans="1:85" ht="15.75" hidden="1" customHeight="1">
      <c r="A361" s="618"/>
      <c r="B361" s="526"/>
      <c r="C361" s="527"/>
      <c r="D361" s="527"/>
      <c r="E361" s="527"/>
      <c r="F361" s="528"/>
      <c r="G361" s="528"/>
      <c r="H361" s="528"/>
      <c r="I361" s="528"/>
      <c r="J361" s="528"/>
      <c r="K361" s="528"/>
      <c r="L361" s="1067"/>
      <c r="M361" s="1067"/>
      <c r="N361" s="1067"/>
      <c r="O361" s="1067"/>
      <c r="P361" s="528"/>
      <c r="Q361" s="528"/>
      <c r="R361" s="528"/>
      <c r="S361" s="528"/>
      <c r="T361" s="529"/>
      <c r="U361" s="529"/>
      <c r="V361" s="529"/>
      <c r="W361" s="528"/>
      <c r="X361" s="528"/>
      <c r="Y361" s="528"/>
      <c r="Z361" s="528"/>
      <c r="AA361" s="528"/>
      <c r="AB361" s="528"/>
      <c r="AC361" s="528"/>
      <c r="AD361" s="528"/>
      <c r="AE361" s="528"/>
      <c r="AF361" s="528"/>
      <c r="AG361" s="528"/>
      <c r="AH361" s="528"/>
      <c r="AI361" s="528"/>
      <c r="AJ361" s="528"/>
      <c r="AK361" s="528"/>
      <c r="AL361" s="528"/>
      <c r="AM361" s="528"/>
      <c r="AN361" s="528"/>
      <c r="AO361" s="528"/>
      <c r="AP361" s="528"/>
      <c r="AQ361" s="528"/>
      <c r="AR361" s="528"/>
      <c r="AS361" s="528"/>
      <c r="AT361" s="528"/>
      <c r="AU361" s="528"/>
      <c r="AV361" s="529"/>
      <c r="AW361" s="529"/>
      <c r="AX361" s="529"/>
      <c r="AY361" s="529"/>
      <c r="AZ361" s="529"/>
      <c r="BA361" s="529"/>
      <c r="BB361" s="528"/>
      <c r="BC361" s="528"/>
      <c r="BD361" s="528"/>
      <c r="BE361" s="528"/>
      <c r="BF361" s="528"/>
      <c r="BG361" s="528"/>
      <c r="BH361" s="528"/>
      <c r="BI361" s="528"/>
      <c r="BJ361" s="528"/>
      <c r="BK361" s="528"/>
      <c r="BL361" s="528"/>
      <c r="BM361" s="528"/>
      <c r="BN361" s="528"/>
      <c r="BO361" s="528"/>
      <c r="BP361" s="528"/>
      <c r="BQ361" s="528"/>
      <c r="BR361" s="528"/>
      <c r="BS361" s="528"/>
      <c r="BT361" s="528"/>
      <c r="BU361" s="528"/>
      <c r="BV361" s="528"/>
      <c r="BW361" s="528"/>
      <c r="BX361" s="528"/>
      <c r="BY361" s="528"/>
      <c r="BZ361" s="528"/>
      <c r="CA361" s="528"/>
      <c r="CB361" s="528"/>
      <c r="CC361" s="528"/>
      <c r="CD361" s="528"/>
      <c r="CE361" s="528"/>
      <c r="CF361" s="528"/>
      <c r="CG361" s="527"/>
    </row>
    <row r="362" spans="1:85" ht="15.75" hidden="1" customHeight="1">
      <c r="A362" s="618"/>
      <c r="B362" s="526"/>
      <c r="C362" s="527"/>
      <c r="D362" s="527"/>
      <c r="E362" s="527"/>
      <c r="F362" s="528"/>
      <c r="G362" s="528"/>
      <c r="H362" s="528"/>
      <c r="I362" s="528"/>
      <c r="J362" s="528"/>
      <c r="K362" s="528"/>
      <c r="L362" s="1067"/>
      <c r="M362" s="1067"/>
      <c r="N362" s="1067"/>
      <c r="O362" s="1067"/>
      <c r="P362" s="528"/>
      <c r="Q362" s="528"/>
      <c r="R362" s="528"/>
      <c r="S362" s="528"/>
      <c r="T362" s="529"/>
      <c r="U362" s="529"/>
      <c r="V362" s="529"/>
      <c r="W362" s="528"/>
      <c r="X362" s="528"/>
      <c r="Y362" s="528"/>
      <c r="Z362" s="528"/>
      <c r="AA362" s="528"/>
      <c r="AB362" s="528"/>
      <c r="AC362" s="528"/>
      <c r="AD362" s="528"/>
      <c r="AE362" s="528"/>
      <c r="AF362" s="528"/>
      <c r="AG362" s="528"/>
      <c r="AH362" s="528"/>
      <c r="AI362" s="528"/>
      <c r="AJ362" s="528"/>
      <c r="AK362" s="528"/>
      <c r="AL362" s="528"/>
      <c r="AM362" s="528"/>
      <c r="AN362" s="528"/>
      <c r="AO362" s="528"/>
      <c r="AP362" s="528"/>
      <c r="AQ362" s="528"/>
      <c r="AR362" s="528"/>
      <c r="AS362" s="528"/>
      <c r="AT362" s="528"/>
      <c r="AU362" s="528"/>
      <c r="AV362" s="529"/>
      <c r="AW362" s="529"/>
      <c r="AX362" s="529"/>
      <c r="AY362" s="529"/>
      <c r="AZ362" s="529"/>
      <c r="BA362" s="529"/>
      <c r="BB362" s="528"/>
      <c r="BC362" s="528"/>
      <c r="BD362" s="528"/>
      <c r="BE362" s="528"/>
      <c r="BF362" s="528"/>
      <c r="BG362" s="528"/>
      <c r="BH362" s="528"/>
      <c r="BI362" s="528"/>
      <c r="BJ362" s="528"/>
      <c r="BK362" s="528"/>
      <c r="BL362" s="528"/>
      <c r="BM362" s="528"/>
      <c r="BN362" s="528"/>
      <c r="BO362" s="528"/>
      <c r="BP362" s="528"/>
      <c r="BQ362" s="528"/>
      <c r="BR362" s="528"/>
      <c r="BS362" s="528"/>
      <c r="BT362" s="528"/>
      <c r="BU362" s="528"/>
      <c r="BV362" s="528"/>
      <c r="BW362" s="528"/>
      <c r="BX362" s="528"/>
      <c r="BY362" s="528"/>
      <c r="BZ362" s="528"/>
      <c r="CA362" s="528"/>
      <c r="CB362" s="528"/>
      <c r="CC362" s="528"/>
      <c r="CD362" s="528"/>
      <c r="CE362" s="528"/>
      <c r="CF362" s="528"/>
      <c r="CG362" s="527"/>
    </row>
    <row r="363" spans="1:85" ht="15.75" hidden="1" customHeight="1">
      <c r="A363" s="618"/>
      <c r="B363" s="526"/>
      <c r="C363" s="527"/>
      <c r="D363" s="527"/>
      <c r="E363" s="527"/>
      <c r="F363" s="528"/>
      <c r="G363" s="528"/>
      <c r="H363" s="528"/>
      <c r="I363" s="528"/>
      <c r="J363" s="528"/>
      <c r="K363" s="528"/>
      <c r="L363" s="1067"/>
      <c r="M363" s="1067"/>
      <c r="N363" s="1067"/>
      <c r="O363" s="1067"/>
      <c r="P363" s="528"/>
      <c r="Q363" s="528"/>
      <c r="R363" s="528"/>
      <c r="S363" s="528"/>
      <c r="T363" s="529"/>
      <c r="U363" s="529"/>
      <c r="V363" s="529"/>
      <c r="W363" s="528"/>
      <c r="X363" s="528"/>
      <c r="Y363" s="528"/>
      <c r="Z363" s="528"/>
      <c r="AA363" s="528"/>
      <c r="AB363" s="528"/>
      <c r="AC363" s="528"/>
      <c r="AD363" s="528"/>
      <c r="AE363" s="528"/>
      <c r="AF363" s="528"/>
      <c r="AG363" s="528"/>
      <c r="AH363" s="528"/>
      <c r="AI363" s="528"/>
      <c r="AJ363" s="528"/>
      <c r="AK363" s="528"/>
      <c r="AL363" s="528"/>
      <c r="AM363" s="528"/>
      <c r="AN363" s="528"/>
      <c r="AO363" s="528"/>
      <c r="AP363" s="528"/>
      <c r="AQ363" s="528"/>
      <c r="AR363" s="528"/>
      <c r="AS363" s="528"/>
      <c r="AT363" s="528"/>
      <c r="AU363" s="528"/>
      <c r="AV363" s="529"/>
      <c r="AW363" s="529"/>
      <c r="AX363" s="529"/>
      <c r="AY363" s="529"/>
      <c r="AZ363" s="529"/>
      <c r="BA363" s="529"/>
      <c r="BB363" s="528"/>
      <c r="BC363" s="528"/>
      <c r="BD363" s="528"/>
      <c r="BE363" s="528"/>
      <c r="BF363" s="528"/>
      <c r="BG363" s="528"/>
      <c r="BH363" s="528"/>
      <c r="BI363" s="528"/>
      <c r="BJ363" s="528"/>
      <c r="BK363" s="528"/>
      <c r="BL363" s="528"/>
      <c r="BM363" s="528"/>
      <c r="BN363" s="528"/>
      <c r="BO363" s="528"/>
      <c r="BP363" s="528"/>
      <c r="BQ363" s="528"/>
      <c r="BR363" s="528"/>
      <c r="BS363" s="528"/>
      <c r="BT363" s="528"/>
      <c r="BU363" s="528"/>
      <c r="BV363" s="528"/>
      <c r="BW363" s="528"/>
      <c r="BX363" s="528"/>
      <c r="BY363" s="528"/>
      <c r="BZ363" s="528"/>
      <c r="CA363" s="528"/>
      <c r="CB363" s="528"/>
      <c r="CC363" s="528"/>
      <c r="CD363" s="528"/>
      <c r="CE363" s="528"/>
      <c r="CF363" s="528"/>
      <c r="CG363" s="527"/>
    </row>
    <row r="364" spans="1:85" ht="15.75" hidden="1" customHeight="1">
      <c r="A364" s="618"/>
      <c r="B364" s="526"/>
      <c r="C364" s="527"/>
      <c r="D364" s="527"/>
      <c r="E364" s="527"/>
      <c r="F364" s="528"/>
      <c r="G364" s="528"/>
      <c r="H364" s="528"/>
      <c r="I364" s="528"/>
      <c r="J364" s="528"/>
      <c r="K364" s="528"/>
      <c r="L364" s="1067"/>
      <c r="M364" s="1067"/>
      <c r="N364" s="1067"/>
      <c r="O364" s="1067"/>
      <c r="P364" s="528"/>
      <c r="Q364" s="528"/>
      <c r="R364" s="528"/>
      <c r="S364" s="528"/>
      <c r="T364" s="529"/>
      <c r="U364" s="529"/>
      <c r="V364" s="529"/>
      <c r="W364" s="528"/>
      <c r="X364" s="528"/>
      <c r="Y364" s="528"/>
      <c r="Z364" s="528"/>
      <c r="AA364" s="528"/>
      <c r="AB364" s="528"/>
      <c r="AC364" s="528"/>
      <c r="AD364" s="528"/>
      <c r="AE364" s="528"/>
      <c r="AF364" s="528"/>
      <c r="AG364" s="528"/>
      <c r="AH364" s="528"/>
      <c r="AI364" s="528"/>
      <c r="AJ364" s="528"/>
      <c r="AK364" s="528"/>
      <c r="AL364" s="528"/>
      <c r="AM364" s="528"/>
      <c r="AN364" s="528"/>
      <c r="AO364" s="528"/>
      <c r="AP364" s="528"/>
      <c r="AQ364" s="528"/>
      <c r="AR364" s="528"/>
      <c r="AS364" s="528"/>
      <c r="AT364" s="528"/>
      <c r="AU364" s="528"/>
      <c r="AV364" s="529"/>
      <c r="AW364" s="529"/>
      <c r="AX364" s="529"/>
      <c r="AY364" s="529"/>
      <c r="AZ364" s="529"/>
      <c r="BA364" s="529"/>
      <c r="BB364" s="528"/>
      <c r="BC364" s="528"/>
      <c r="BD364" s="528"/>
      <c r="BE364" s="528"/>
      <c r="BF364" s="528"/>
      <c r="BG364" s="528"/>
      <c r="BH364" s="528"/>
      <c r="BI364" s="528"/>
      <c r="BJ364" s="528"/>
      <c r="BK364" s="528"/>
      <c r="BL364" s="528"/>
      <c r="BM364" s="528"/>
      <c r="BN364" s="528"/>
      <c r="BO364" s="528"/>
      <c r="BP364" s="528"/>
      <c r="BQ364" s="528"/>
      <c r="BR364" s="528"/>
      <c r="BS364" s="528"/>
      <c r="BT364" s="528"/>
      <c r="BU364" s="528"/>
      <c r="BV364" s="528"/>
      <c r="BW364" s="528"/>
      <c r="BX364" s="528"/>
      <c r="BY364" s="528"/>
      <c r="BZ364" s="528"/>
      <c r="CA364" s="528"/>
      <c r="CB364" s="528"/>
      <c r="CC364" s="528"/>
      <c r="CD364" s="528"/>
      <c r="CE364" s="528"/>
      <c r="CF364" s="528"/>
      <c r="CG364" s="527"/>
    </row>
    <row r="365" spans="1:85" ht="15.75" hidden="1" customHeight="1">
      <c r="A365" s="618"/>
      <c r="B365" s="526"/>
      <c r="C365" s="527"/>
      <c r="D365" s="527"/>
      <c r="E365" s="527"/>
      <c r="F365" s="528"/>
      <c r="G365" s="528"/>
      <c r="H365" s="528"/>
      <c r="I365" s="528"/>
      <c r="J365" s="528"/>
      <c r="K365" s="528"/>
      <c r="L365" s="1067"/>
      <c r="M365" s="1067"/>
      <c r="N365" s="1067"/>
      <c r="O365" s="1067"/>
      <c r="P365" s="528"/>
      <c r="Q365" s="528"/>
      <c r="R365" s="528"/>
      <c r="S365" s="528"/>
      <c r="T365" s="529"/>
      <c r="U365" s="529"/>
      <c r="V365" s="529"/>
      <c r="W365" s="528"/>
      <c r="X365" s="528"/>
      <c r="Y365" s="528"/>
      <c r="Z365" s="528"/>
      <c r="AA365" s="528"/>
      <c r="AB365" s="528"/>
      <c r="AC365" s="528"/>
      <c r="AD365" s="528"/>
      <c r="AE365" s="528"/>
      <c r="AF365" s="528"/>
      <c r="AG365" s="528"/>
      <c r="AH365" s="528"/>
      <c r="AI365" s="528"/>
      <c r="AJ365" s="528"/>
      <c r="AK365" s="528"/>
      <c r="AL365" s="528"/>
      <c r="AM365" s="528"/>
      <c r="AN365" s="528"/>
      <c r="AO365" s="528"/>
      <c r="AP365" s="528"/>
      <c r="AQ365" s="528"/>
      <c r="AR365" s="528"/>
      <c r="AS365" s="528"/>
      <c r="AT365" s="528"/>
      <c r="AU365" s="528"/>
      <c r="AV365" s="529"/>
      <c r="AW365" s="529"/>
      <c r="AX365" s="529"/>
      <c r="AY365" s="529"/>
      <c r="AZ365" s="529"/>
      <c r="BA365" s="529"/>
      <c r="BB365" s="528"/>
      <c r="BC365" s="528"/>
      <c r="BD365" s="528"/>
      <c r="BE365" s="528"/>
      <c r="BF365" s="528"/>
      <c r="BG365" s="528"/>
      <c r="BH365" s="528"/>
      <c r="BI365" s="528"/>
      <c r="BJ365" s="528"/>
      <c r="BK365" s="528"/>
      <c r="BL365" s="528"/>
      <c r="BM365" s="528"/>
      <c r="BN365" s="528"/>
      <c r="BO365" s="528"/>
      <c r="BP365" s="528"/>
      <c r="BQ365" s="528"/>
      <c r="BR365" s="528"/>
      <c r="BS365" s="528"/>
      <c r="BT365" s="528"/>
      <c r="BU365" s="528"/>
      <c r="BV365" s="528"/>
      <c r="BW365" s="528"/>
      <c r="BX365" s="528"/>
      <c r="BY365" s="528"/>
      <c r="BZ365" s="528"/>
      <c r="CA365" s="528"/>
      <c r="CB365" s="528"/>
      <c r="CC365" s="528"/>
      <c r="CD365" s="528"/>
      <c r="CE365" s="528"/>
      <c r="CF365" s="528"/>
      <c r="CG365" s="527"/>
    </row>
    <row r="366" spans="1:85" ht="15.75" hidden="1" customHeight="1">
      <c r="A366" s="618"/>
      <c r="B366" s="526"/>
      <c r="C366" s="527"/>
      <c r="D366" s="527"/>
      <c r="E366" s="527"/>
      <c r="F366" s="528"/>
      <c r="G366" s="528"/>
      <c r="H366" s="528"/>
      <c r="I366" s="528"/>
      <c r="J366" s="528"/>
      <c r="K366" s="528"/>
      <c r="L366" s="1067"/>
      <c r="M366" s="1067"/>
      <c r="N366" s="1067"/>
      <c r="O366" s="1067"/>
      <c r="P366" s="528"/>
      <c r="Q366" s="528"/>
      <c r="R366" s="528"/>
      <c r="S366" s="528"/>
      <c r="T366" s="529"/>
      <c r="U366" s="529"/>
      <c r="V366" s="529"/>
      <c r="W366" s="528"/>
      <c r="X366" s="528"/>
      <c r="Y366" s="528"/>
      <c r="Z366" s="528"/>
      <c r="AA366" s="528"/>
      <c r="AB366" s="528"/>
      <c r="AC366" s="528"/>
      <c r="AD366" s="528"/>
      <c r="AE366" s="528"/>
      <c r="AF366" s="528"/>
      <c r="AG366" s="528"/>
      <c r="AH366" s="528"/>
      <c r="AI366" s="528"/>
      <c r="AJ366" s="528"/>
      <c r="AK366" s="528"/>
      <c r="AL366" s="528"/>
      <c r="AM366" s="528"/>
      <c r="AN366" s="528"/>
      <c r="AO366" s="528"/>
      <c r="AP366" s="528"/>
      <c r="AQ366" s="528"/>
      <c r="AR366" s="528"/>
      <c r="AS366" s="528"/>
      <c r="AT366" s="528"/>
      <c r="AU366" s="528"/>
      <c r="AV366" s="529"/>
      <c r="AW366" s="529"/>
      <c r="AX366" s="529"/>
      <c r="AY366" s="529"/>
      <c r="AZ366" s="529"/>
      <c r="BA366" s="529"/>
      <c r="BB366" s="528"/>
      <c r="BC366" s="528"/>
      <c r="BD366" s="528"/>
      <c r="BE366" s="528"/>
      <c r="BF366" s="528"/>
      <c r="BG366" s="528"/>
      <c r="BH366" s="528"/>
      <c r="BI366" s="528"/>
      <c r="BJ366" s="528"/>
      <c r="BK366" s="528"/>
      <c r="BL366" s="528"/>
      <c r="BM366" s="528"/>
      <c r="BN366" s="528"/>
      <c r="BO366" s="528"/>
      <c r="BP366" s="528"/>
      <c r="BQ366" s="528"/>
      <c r="BR366" s="528"/>
      <c r="BS366" s="528"/>
      <c r="BT366" s="528"/>
      <c r="BU366" s="528"/>
      <c r="BV366" s="528"/>
      <c r="BW366" s="528"/>
      <c r="BX366" s="528"/>
      <c r="BY366" s="528"/>
      <c r="BZ366" s="528"/>
      <c r="CA366" s="528"/>
      <c r="CB366" s="528"/>
      <c r="CC366" s="528"/>
      <c r="CD366" s="528"/>
      <c r="CE366" s="528"/>
      <c r="CF366" s="528"/>
      <c r="CG366" s="527"/>
    </row>
    <row r="367" spans="1:85" ht="15.75" hidden="1" customHeight="1">
      <c r="A367" s="618"/>
      <c r="B367" s="526"/>
      <c r="C367" s="527"/>
      <c r="D367" s="527"/>
      <c r="E367" s="527"/>
      <c r="F367" s="528"/>
      <c r="G367" s="528"/>
      <c r="H367" s="528"/>
      <c r="I367" s="528"/>
      <c r="J367" s="528"/>
      <c r="K367" s="528"/>
      <c r="L367" s="1067"/>
      <c r="M367" s="1067"/>
      <c r="N367" s="1067"/>
      <c r="O367" s="1067"/>
      <c r="P367" s="528"/>
      <c r="Q367" s="528"/>
      <c r="R367" s="528"/>
      <c r="S367" s="528"/>
      <c r="T367" s="529"/>
      <c r="U367" s="529"/>
      <c r="V367" s="529"/>
      <c r="W367" s="528"/>
      <c r="X367" s="528"/>
      <c r="Y367" s="528"/>
      <c r="Z367" s="528"/>
      <c r="AA367" s="528"/>
      <c r="AB367" s="528"/>
      <c r="AC367" s="528"/>
      <c r="AD367" s="528"/>
      <c r="AE367" s="528"/>
      <c r="AF367" s="528"/>
      <c r="AG367" s="528"/>
      <c r="AH367" s="528"/>
      <c r="AI367" s="528"/>
      <c r="AJ367" s="528"/>
      <c r="AK367" s="528"/>
      <c r="AL367" s="528"/>
      <c r="AM367" s="528"/>
      <c r="AN367" s="528"/>
      <c r="AO367" s="528"/>
      <c r="AP367" s="528"/>
      <c r="AQ367" s="528"/>
      <c r="AR367" s="528"/>
      <c r="AS367" s="528"/>
      <c r="AT367" s="528"/>
      <c r="AU367" s="528"/>
      <c r="AV367" s="529"/>
      <c r="AW367" s="529"/>
      <c r="AX367" s="529"/>
      <c r="AY367" s="529"/>
      <c r="AZ367" s="529"/>
      <c r="BA367" s="529"/>
      <c r="BB367" s="528"/>
      <c r="BC367" s="528"/>
      <c r="BD367" s="528"/>
      <c r="BE367" s="528"/>
      <c r="BF367" s="528"/>
      <c r="BG367" s="528"/>
      <c r="BH367" s="528"/>
      <c r="BI367" s="528"/>
      <c r="BJ367" s="528"/>
      <c r="BK367" s="528"/>
      <c r="BL367" s="528"/>
      <c r="BM367" s="528"/>
      <c r="BN367" s="528"/>
      <c r="BO367" s="528"/>
      <c r="BP367" s="528"/>
      <c r="BQ367" s="528"/>
      <c r="BR367" s="528"/>
      <c r="BS367" s="528"/>
      <c r="BT367" s="528"/>
      <c r="BU367" s="528"/>
      <c r="BV367" s="528"/>
      <c r="BW367" s="528"/>
      <c r="BX367" s="528"/>
      <c r="BY367" s="528"/>
      <c r="BZ367" s="528"/>
      <c r="CA367" s="528"/>
      <c r="CB367" s="528"/>
      <c r="CC367" s="528"/>
      <c r="CD367" s="528"/>
      <c r="CE367" s="528"/>
      <c r="CF367" s="528"/>
      <c r="CG367" s="527"/>
    </row>
    <row r="368" spans="1:85" ht="15.75" hidden="1" customHeight="1">
      <c r="A368" s="618"/>
      <c r="B368" s="526"/>
      <c r="C368" s="527"/>
      <c r="D368" s="527"/>
      <c r="E368" s="527"/>
      <c r="F368" s="528"/>
      <c r="G368" s="528"/>
      <c r="H368" s="528"/>
      <c r="I368" s="528"/>
      <c r="J368" s="528"/>
      <c r="K368" s="528"/>
      <c r="L368" s="1067"/>
      <c r="M368" s="1067"/>
      <c r="N368" s="1067"/>
      <c r="O368" s="1067"/>
      <c r="P368" s="528"/>
      <c r="Q368" s="528"/>
      <c r="R368" s="528"/>
      <c r="S368" s="528"/>
      <c r="T368" s="529"/>
      <c r="U368" s="529"/>
      <c r="V368" s="529"/>
      <c r="W368" s="528"/>
      <c r="X368" s="528"/>
      <c r="Y368" s="528"/>
      <c r="Z368" s="528"/>
      <c r="AA368" s="528"/>
      <c r="AB368" s="528"/>
      <c r="AC368" s="528"/>
      <c r="AD368" s="528"/>
      <c r="AE368" s="528"/>
      <c r="AF368" s="528"/>
      <c r="AG368" s="528"/>
      <c r="AH368" s="528"/>
      <c r="AI368" s="528"/>
      <c r="AJ368" s="528"/>
      <c r="AK368" s="528"/>
      <c r="AL368" s="528"/>
      <c r="AM368" s="528"/>
      <c r="AN368" s="528"/>
      <c r="AO368" s="528"/>
      <c r="AP368" s="528"/>
      <c r="AQ368" s="528"/>
      <c r="AR368" s="528"/>
      <c r="AS368" s="528"/>
      <c r="AT368" s="528"/>
      <c r="AU368" s="528"/>
      <c r="AV368" s="529"/>
      <c r="AW368" s="529"/>
      <c r="AX368" s="529"/>
      <c r="AY368" s="529"/>
      <c r="AZ368" s="529"/>
      <c r="BA368" s="529"/>
      <c r="BB368" s="528"/>
      <c r="BC368" s="528"/>
      <c r="BD368" s="528"/>
      <c r="BE368" s="528"/>
      <c r="BF368" s="528"/>
      <c r="BG368" s="528"/>
      <c r="BH368" s="528"/>
      <c r="BI368" s="528"/>
      <c r="BJ368" s="528"/>
      <c r="BK368" s="528"/>
      <c r="BL368" s="528"/>
      <c r="BM368" s="528"/>
      <c r="BN368" s="528"/>
      <c r="BO368" s="528"/>
      <c r="BP368" s="528"/>
      <c r="BQ368" s="528"/>
      <c r="BR368" s="528"/>
      <c r="BS368" s="528"/>
      <c r="BT368" s="528"/>
      <c r="BU368" s="528"/>
      <c r="BV368" s="528"/>
      <c r="BW368" s="528"/>
      <c r="BX368" s="528"/>
      <c r="BY368" s="528"/>
      <c r="BZ368" s="528"/>
      <c r="CA368" s="528"/>
      <c r="CB368" s="528"/>
      <c r="CC368" s="528"/>
      <c r="CD368" s="528"/>
      <c r="CE368" s="528"/>
      <c r="CF368" s="528"/>
      <c r="CG368" s="527"/>
    </row>
    <row r="369" spans="1:85" ht="15.75" hidden="1" customHeight="1">
      <c r="A369" s="618"/>
      <c r="B369" s="526"/>
      <c r="C369" s="527"/>
      <c r="D369" s="527"/>
      <c r="E369" s="527"/>
      <c r="F369" s="528"/>
      <c r="G369" s="528"/>
      <c r="H369" s="528"/>
      <c r="I369" s="528"/>
      <c r="J369" s="528"/>
      <c r="K369" s="528"/>
      <c r="L369" s="1067"/>
      <c r="M369" s="1067"/>
      <c r="N369" s="1067"/>
      <c r="O369" s="1067"/>
      <c r="P369" s="528"/>
      <c r="Q369" s="528"/>
      <c r="R369" s="528"/>
      <c r="S369" s="528"/>
      <c r="T369" s="529"/>
      <c r="U369" s="529"/>
      <c r="V369" s="529"/>
      <c r="W369" s="528"/>
      <c r="X369" s="528"/>
      <c r="Y369" s="528"/>
      <c r="Z369" s="528"/>
      <c r="AA369" s="528"/>
      <c r="AB369" s="528"/>
      <c r="AC369" s="528"/>
      <c r="AD369" s="528"/>
      <c r="AE369" s="528"/>
      <c r="AF369" s="528"/>
      <c r="AG369" s="528"/>
      <c r="AH369" s="528"/>
      <c r="AI369" s="528"/>
      <c r="AJ369" s="528"/>
      <c r="AK369" s="528"/>
      <c r="AL369" s="528"/>
      <c r="AM369" s="528"/>
      <c r="AN369" s="528"/>
      <c r="AO369" s="528"/>
      <c r="AP369" s="528"/>
      <c r="AQ369" s="528"/>
      <c r="AR369" s="528"/>
      <c r="AS369" s="528"/>
      <c r="AT369" s="528"/>
      <c r="AU369" s="528"/>
      <c r="AV369" s="529"/>
      <c r="AW369" s="529"/>
      <c r="AX369" s="529"/>
      <c r="AY369" s="529"/>
      <c r="AZ369" s="529"/>
      <c r="BA369" s="529"/>
      <c r="BB369" s="528"/>
      <c r="BC369" s="528"/>
      <c r="BD369" s="528"/>
      <c r="BE369" s="528"/>
      <c r="BF369" s="528"/>
      <c r="BG369" s="528"/>
      <c r="BH369" s="528"/>
      <c r="BI369" s="528"/>
      <c r="BJ369" s="528"/>
      <c r="BK369" s="528"/>
      <c r="BL369" s="528"/>
      <c r="BM369" s="528"/>
      <c r="BN369" s="528"/>
      <c r="BO369" s="528"/>
      <c r="BP369" s="528"/>
      <c r="BQ369" s="528"/>
      <c r="BR369" s="528"/>
      <c r="BS369" s="528"/>
      <c r="BT369" s="528"/>
      <c r="BU369" s="528"/>
      <c r="BV369" s="528"/>
      <c r="BW369" s="528"/>
      <c r="BX369" s="528"/>
      <c r="BY369" s="528"/>
      <c r="BZ369" s="528"/>
      <c r="CA369" s="528"/>
      <c r="CB369" s="528"/>
      <c r="CC369" s="528"/>
      <c r="CD369" s="528"/>
      <c r="CE369" s="528"/>
      <c r="CF369" s="528"/>
      <c r="CG369" s="527"/>
    </row>
    <row r="370" spans="1:85" ht="15.75" hidden="1" customHeight="1">
      <c r="A370" s="618"/>
      <c r="B370" s="526"/>
      <c r="C370" s="527"/>
      <c r="D370" s="527"/>
      <c r="E370" s="527"/>
      <c r="F370" s="528"/>
      <c r="G370" s="528"/>
      <c r="H370" s="528"/>
      <c r="I370" s="528"/>
      <c r="J370" s="528"/>
      <c r="K370" s="528"/>
      <c r="L370" s="1067"/>
      <c r="M370" s="1067"/>
      <c r="N370" s="1067"/>
      <c r="O370" s="1067"/>
      <c r="P370" s="528"/>
      <c r="Q370" s="528"/>
      <c r="R370" s="528"/>
      <c r="S370" s="528"/>
      <c r="T370" s="529"/>
      <c r="U370" s="529"/>
      <c r="V370" s="529"/>
      <c r="W370" s="528"/>
      <c r="X370" s="528"/>
      <c r="Y370" s="528"/>
      <c r="Z370" s="528"/>
      <c r="AA370" s="528"/>
      <c r="AB370" s="528"/>
      <c r="AC370" s="528"/>
      <c r="AD370" s="528"/>
      <c r="AE370" s="528"/>
      <c r="AF370" s="528"/>
      <c r="AG370" s="528"/>
      <c r="AH370" s="528"/>
      <c r="AI370" s="528"/>
      <c r="AJ370" s="528"/>
      <c r="AK370" s="528"/>
      <c r="AL370" s="528"/>
      <c r="AM370" s="528"/>
      <c r="AN370" s="528"/>
      <c r="AO370" s="528"/>
      <c r="AP370" s="528"/>
      <c r="AQ370" s="528"/>
      <c r="AR370" s="528"/>
      <c r="AS370" s="528"/>
      <c r="AT370" s="528"/>
      <c r="AU370" s="528"/>
      <c r="AV370" s="529"/>
      <c r="AW370" s="529"/>
      <c r="AX370" s="529"/>
      <c r="AY370" s="529"/>
      <c r="AZ370" s="529"/>
      <c r="BA370" s="529"/>
      <c r="BB370" s="528"/>
      <c r="BC370" s="528"/>
      <c r="BD370" s="528"/>
      <c r="BE370" s="528"/>
      <c r="BF370" s="528"/>
      <c r="BG370" s="528"/>
      <c r="BH370" s="528"/>
      <c r="BI370" s="528"/>
      <c r="BJ370" s="528"/>
      <c r="BK370" s="528"/>
      <c r="BL370" s="528"/>
      <c r="BM370" s="528"/>
      <c r="BN370" s="528"/>
      <c r="BO370" s="528"/>
      <c r="BP370" s="528"/>
      <c r="BQ370" s="528"/>
      <c r="BR370" s="528"/>
      <c r="BS370" s="528"/>
      <c r="BT370" s="528"/>
      <c r="BU370" s="528"/>
      <c r="BV370" s="528"/>
      <c r="BW370" s="528"/>
      <c r="BX370" s="528"/>
      <c r="BY370" s="528"/>
      <c r="BZ370" s="528"/>
      <c r="CA370" s="528"/>
      <c r="CB370" s="528"/>
      <c r="CC370" s="528"/>
      <c r="CD370" s="528"/>
      <c r="CE370" s="528"/>
      <c r="CF370" s="528"/>
      <c r="CG370" s="527"/>
    </row>
    <row r="371" spans="1:85" ht="15.75" hidden="1" customHeight="1">
      <c r="A371" s="618"/>
      <c r="B371" s="526"/>
      <c r="C371" s="527"/>
      <c r="D371" s="527"/>
      <c r="E371" s="527"/>
      <c r="F371" s="528"/>
      <c r="G371" s="528"/>
      <c r="H371" s="528"/>
      <c r="I371" s="528"/>
      <c r="J371" s="528"/>
      <c r="K371" s="528"/>
      <c r="L371" s="1067"/>
      <c r="M371" s="1067"/>
      <c r="N371" s="1067"/>
      <c r="O371" s="1067"/>
      <c r="P371" s="528"/>
      <c r="Q371" s="528"/>
      <c r="R371" s="528"/>
      <c r="S371" s="528"/>
      <c r="T371" s="529"/>
      <c r="U371" s="529"/>
      <c r="V371" s="529"/>
      <c r="W371" s="528"/>
      <c r="X371" s="528"/>
      <c r="Y371" s="528"/>
      <c r="Z371" s="528"/>
      <c r="AA371" s="528"/>
      <c r="AB371" s="528"/>
      <c r="AC371" s="528"/>
      <c r="AD371" s="528"/>
      <c r="AE371" s="528"/>
      <c r="AF371" s="528"/>
      <c r="AG371" s="528"/>
      <c r="AH371" s="528"/>
      <c r="AI371" s="528"/>
      <c r="AJ371" s="528"/>
      <c r="AK371" s="528"/>
      <c r="AL371" s="528"/>
      <c r="AM371" s="528"/>
      <c r="AN371" s="528"/>
      <c r="AO371" s="528"/>
      <c r="AP371" s="528"/>
      <c r="AQ371" s="528"/>
      <c r="AR371" s="528"/>
      <c r="AS371" s="528"/>
      <c r="AT371" s="528"/>
      <c r="AU371" s="528"/>
      <c r="AV371" s="529"/>
      <c r="AW371" s="529"/>
      <c r="AX371" s="529"/>
      <c r="AY371" s="529"/>
      <c r="AZ371" s="529"/>
      <c r="BA371" s="529"/>
      <c r="BB371" s="528"/>
      <c r="BC371" s="528"/>
      <c r="BD371" s="528"/>
      <c r="BE371" s="528"/>
      <c r="BF371" s="528"/>
      <c r="BG371" s="528"/>
      <c r="BH371" s="528"/>
      <c r="BI371" s="528"/>
      <c r="BJ371" s="528"/>
      <c r="BK371" s="528"/>
      <c r="BL371" s="528"/>
      <c r="BM371" s="528"/>
      <c r="BN371" s="528"/>
      <c r="BO371" s="528"/>
      <c r="BP371" s="528"/>
      <c r="BQ371" s="528"/>
      <c r="BR371" s="528"/>
      <c r="BS371" s="528"/>
      <c r="BT371" s="528"/>
      <c r="BU371" s="528"/>
      <c r="BV371" s="528"/>
      <c r="BW371" s="528"/>
      <c r="BX371" s="528"/>
      <c r="BY371" s="528"/>
      <c r="BZ371" s="528"/>
      <c r="CA371" s="528"/>
      <c r="CB371" s="528"/>
      <c r="CC371" s="528"/>
      <c r="CD371" s="528"/>
      <c r="CE371" s="528"/>
      <c r="CF371" s="528"/>
      <c r="CG371" s="527"/>
    </row>
    <row r="372" spans="1:85" ht="15.75" hidden="1" customHeight="1">
      <c r="A372" s="618"/>
      <c r="B372" s="526"/>
      <c r="C372" s="527"/>
      <c r="D372" s="527"/>
      <c r="E372" s="527"/>
      <c r="F372" s="528"/>
      <c r="G372" s="528"/>
      <c r="H372" s="528"/>
      <c r="I372" s="528"/>
      <c r="J372" s="528"/>
      <c r="K372" s="528"/>
      <c r="L372" s="1067"/>
      <c r="M372" s="1067"/>
      <c r="N372" s="1067"/>
      <c r="O372" s="1067"/>
      <c r="P372" s="528"/>
      <c r="Q372" s="528"/>
      <c r="R372" s="528"/>
      <c r="S372" s="528"/>
      <c r="T372" s="529"/>
      <c r="U372" s="529"/>
      <c r="V372" s="529"/>
      <c r="W372" s="528"/>
      <c r="X372" s="528"/>
      <c r="Y372" s="528"/>
      <c r="Z372" s="528"/>
      <c r="AA372" s="528"/>
      <c r="AB372" s="528"/>
      <c r="AC372" s="528"/>
      <c r="AD372" s="528"/>
      <c r="AE372" s="528"/>
      <c r="AF372" s="528"/>
      <c r="AG372" s="528"/>
      <c r="AH372" s="528"/>
      <c r="AI372" s="528"/>
      <c r="AJ372" s="528"/>
      <c r="AK372" s="528"/>
      <c r="AL372" s="528"/>
      <c r="AM372" s="528"/>
      <c r="AN372" s="528"/>
      <c r="AO372" s="528"/>
      <c r="AP372" s="528"/>
      <c r="AQ372" s="528"/>
      <c r="AR372" s="528"/>
      <c r="AS372" s="528"/>
      <c r="AT372" s="528"/>
      <c r="AU372" s="528"/>
      <c r="AV372" s="529"/>
      <c r="AW372" s="529"/>
      <c r="AX372" s="529"/>
      <c r="AY372" s="529"/>
      <c r="AZ372" s="529"/>
      <c r="BA372" s="529"/>
      <c r="BB372" s="528"/>
      <c r="BC372" s="528"/>
      <c r="BD372" s="528"/>
      <c r="BE372" s="528"/>
      <c r="BF372" s="528"/>
      <c r="BG372" s="528"/>
      <c r="BH372" s="528"/>
      <c r="BI372" s="528"/>
      <c r="BJ372" s="528"/>
      <c r="BK372" s="528"/>
      <c r="BL372" s="528"/>
      <c r="BM372" s="528"/>
      <c r="BN372" s="528"/>
      <c r="BO372" s="528"/>
      <c r="BP372" s="528"/>
      <c r="BQ372" s="528"/>
      <c r="BR372" s="528"/>
      <c r="BS372" s="528"/>
      <c r="BT372" s="528"/>
      <c r="BU372" s="528"/>
      <c r="BV372" s="528"/>
      <c r="BW372" s="528"/>
      <c r="BX372" s="528"/>
      <c r="BY372" s="528"/>
      <c r="BZ372" s="528"/>
      <c r="CA372" s="528"/>
      <c r="CB372" s="528"/>
      <c r="CC372" s="528"/>
      <c r="CD372" s="528"/>
      <c r="CE372" s="528"/>
      <c r="CF372" s="528"/>
      <c r="CG372" s="527"/>
    </row>
    <row r="373" spans="1:85" ht="15.75" hidden="1" customHeight="1">
      <c r="A373" s="618"/>
      <c r="B373" s="526"/>
      <c r="C373" s="527"/>
      <c r="D373" s="527"/>
      <c r="E373" s="527"/>
      <c r="F373" s="528"/>
      <c r="G373" s="528"/>
      <c r="H373" s="528"/>
      <c r="I373" s="528"/>
      <c r="J373" s="528"/>
      <c r="K373" s="528"/>
      <c r="L373" s="1067"/>
      <c r="M373" s="1067"/>
      <c r="N373" s="1067"/>
      <c r="O373" s="1067"/>
      <c r="P373" s="528"/>
      <c r="Q373" s="528"/>
      <c r="R373" s="528"/>
      <c r="S373" s="528"/>
      <c r="T373" s="529"/>
      <c r="U373" s="529"/>
      <c r="V373" s="529"/>
      <c r="W373" s="528"/>
      <c r="X373" s="528"/>
      <c r="Y373" s="528"/>
      <c r="Z373" s="528"/>
      <c r="AA373" s="528"/>
      <c r="AB373" s="528"/>
      <c r="AC373" s="528"/>
      <c r="AD373" s="528"/>
      <c r="AE373" s="528"/>
      <c r="AF373" s="528"/>
      <c r="AG373" s="528"/>
      <c r="AH373" s="528"/>
      <c r="AI373" s="528"/>
      <c r="AJ373" s="528"/>
      <c r="AK373" s="528"/>
      <c r="AL373" s="528"/>
      <c r="AM373" s="528"/>
      <c r="AN373" s="528"/>
      <c r="AO373" s="528"/>
      <c r="AP373" s="528"/>
      <c r="AQ373" s="528"/>
      <c r="AR373" s="528"/>
      <c r="AS373" s="528"/>
      <c r="AT373" s="528"/>
      <c r="AU373" s="528"/>
      <c r="AV373" s="529"/>
      <c r="AW373" s="529"/>
      <c r="AX373" s="529"/>
      <c r="AY373" s="529"/>
      <c r="AZ373" s="529"/>
      <c r="BA373" s="529"/>
      <c r="BB373" s="528"/>
      <c r="BC373" s="528"/>
      <c r="BD373" s="528"/>
      <c r="BE373" s="528"/>
      <c r="BF373" s="528"/>
      <c r="BG373" s="528"/>
      <c r="BH373" s="528"/>
      <c r="BI373" s="528"/>
      <c r="BJ373" s="528"/>
      <c r="BK373" s="528"/>
      <c r="BL373" s="528"/>
      <c r="BM373" s="528"/>
      <c r="BN373" s="528"/>
      <c r="BO373" s="528"/>
      <c r="BP373" s="528"/>
      <c r="BQ373" s="528"/>
      <c r="BR373" s="528"/>
      <c r="BS373" s="528"/>
      <c r="BT373" s="528"/>
      <c r="BU373" s="528"/>
      <c r="BV373" s="528"/>
      <c r="BW373" s="528"/>
      <c r="BX373" s="528"/>
      <c r="BY373" s="528"/>
      <c r="BZ373" s="528"/>
      <c r="CA373" s="528"/>
      <c r="CB373" s="528"/>
      <c r="CC373" s="528"/>
      <c r="CD373" s="528"/>
      <c r="CE373" s="528"/>
      <c r="CF373" s="528"/>
      <c r="CG373" s="527"/>
    </row>
    <row r="374" spans="1:85" ht="15.75" hidden="1" customHeight="1">
      <c r="A374" s="618"/>
      <c r="B374" s="526"/>
      <c r="C374" s="527"/>
      <c r="D374" s="527"/>
      <c r="E374" s="527"/>
      <c r="F374" s="528"/>
      <c r="G374" s="528"/>
      <c r="H374" s="528"/>
      <c r="I374" s="528"/>
      <c r="J374" s="528"/>
      <c r="K374" s="528"/>
      <c r="L374" s="1067"/>
      <c r="M374" s="1067"/>
      <c r="N374" s="1067"/>
      <c r="O374" s="1067"/>
      <c r="P374" s="528"/>
      <c r="Q374" s="528"/>
      <c r="R374" s="528"/>
      <c r="S374" s="528"/>
      <c r="T374" s="529"/>
      <c r="U374" s="529"/>
      <c r="V374" s="529"/>
      <c r="W374" s="528"/>
      <c r="X374" s="528"/>
      <c r="Y374" s="528"/>
      <c r="Z374" s="528"/>
      <c r="AA374" s="528"/>
      <c r="AB374" s="528"/>
      <c r="AC374" s="528"/>
      <c r="AD374" s="528"/>
      <c r="AE374" s="528"/>
      <c r="AF374" s="528"/>
      <c r="AG374" s="528"/>
      <c r="AH374" s="528"/>
      <c r="AI374" s="528"/>
      <c r="AJ374" s="528"/>
      <c r="AK374" s="528"/>
      <c r="AL374" s="528"/>
      <c r="AM374" s="528"/>
      <c r="AN374" s="528"/>
      <c r="AO374" s="528"/>
      <c r="AP374" s="528"/>
      <c r="AQ374" s="528"/>
      <c r="AR374" s="528"/>
      <c r="AS374" s="528"/>
      <c r="AT374" s="528"/>
      <c r="AU374" s="528"/>
      <c r="AV374" s="529"/>
      <c r="AW374" s="529"/>
      <c r="AX374" s="529"/>
      <c r="AY374" s="529"/>
      <c r="AZ374" s="529"/>
      <c r="BA374" s="529"/>
      <c r="BB374" s="528"/>
      <c r="BC374" s="528"/>
      <c r="BD374" s="528"/>
      <c r="BE374" s="528"/>
      <c r="BF374" s="528"/>
      <c r="BG374" s="528"/>
      <c r="BH374" s="528"/>
      <c r="BI374" s="528"/>
      <c r="BJ374" s="528"/>
      <c r="BK374" s="528"/>
      <c r="BL374" s="528"/>
      <c r="BM374" s="528"/>
      <c r="BN374" s="528"/>
      <c r="BO374" s="528"/>
      <c r="BP374" s="528"/>
      <c r="BQ374" s="528"/>
      <c r="BR374" s="528"/>
      <c r="BS374" s="528"/>
      <c r="BT374" s="528"/>
      <c r="BU374" s="528"/>
      <c r="BV374" s="528"/>
      <c r="BW374" s="528"/>
      <c r="BX374" s="528"/>
      <c r="BY374" s="528"/>
      <c r="BZ374" s="528"/>
      <c r="CA374" s="528"/>
      <c r="CB374" s="528"/>
      <c r="CC374" s="528"/>
      <c r="CD374" s="528"/>
      <c r="CE374" s="528"/>
      <c r="CF374" s="528"/>
      <c r="CG374" s="527"/>
    </row>
    <row r="375" spans="1:85" ht="15.75" hidden="1" customHeight="1">
      <c r="A375" s="618"/>
      <c r="B375" s="526"/>
      <c r="C375" s="527"/>
      <c r="D375" s="527"/>
      <c r="E375" s="527"/>
      <c r="F375" s="528"/>
      <c r="G375" s="528"/>
      <c r="H375" s="528"/>
      <c r="I375" s="528"/>
      <c r="J375" s="528"/>
      <c r="K375" s="528"/>
      <c r="L375" s="1067"/>
      <c r="M375" s="1067"/>
      <c r="N375" s="1067"/>
      <c r="O375" s="1067"/>
      <c r="P375" s="528"/>
      <c r="Q375" s="528"/>
      <c r="R375" s="528"/>
      <c r="S375" s="528"/>
      <c r="T375" s="529"/>
      <c r="U375" s="529"/>
      <c r="V375" s="529"/>
      <c r="W375" s="528"/>
      <c r="X375" s="528"/>
      <c r="Y375" s="528"/>
      <c r="Z375" s="528"/>
      <c r="AA375" s="528"/>
      <c r="AB375" s="528"/>
      <c r="AC375" s="528"/>
      <c r="AD375" s="528"/>
      <c r="AE375" s="528"/>
      <c r="AF375" s="528"/>
      <c r="AG375" s="528"/>
      <c r="AH375" s="528"/>
      <c r="AI375" s="528"/>
      <c r="AJ375" s="528"/>
      <c r="AK375" s="528"/>
      <c r="AL375" s="528"/>
      <c r="AM375" s="528"/>
      <c r="AN375" s="528"/>
      <c r="AO375" s="528"/>
      <c r="AP375" s="528"/>
      <c r="AQ375" s="528"/>
      <c r="AR375" s="528"/>
      <c r="AS375" s="528"/>
      <c r="AT375" s="528"/>
      <c r="AU375" s="528"/>
      <c r="AV375" s="529"/>
      <c r="AW375" s="529"/>
      <c r="AX375" s="529"/>
      <c r="AY375" s="529"/>
      <c r="AZ375" s="529"/>
      <c r="BA375" s="529"/>
      <c r="BB375" s="528"/>
      <c r="BC375" s="528"/>
      <c r="BD375" s="528"/>
      <c r="BE375" s="528"/>
      <c r="BF375" s="528"/>
      <c r="BG375" s="528"/>
      <c r="BH375" s="528"/>
      <c r="BI375" s="528"/>
      <c r="BJ375" s="528"/>
      <c r="BK375" s="528"/>
      <c r="BL375" s="528"/>
      <c r="BM375" s="528"/>
      <c r="BN375" s="528"/>
      <c r="BO375" s="528"/>
      <c r="BP375" s="528"/>
      <c r="BQ375" s="528"/>
      <c r="BR375" s="528"/>
      <c r="BS375" s="528"/>
      <c r="BT375" s="528"/>
      <c r="BU375" s="528"/>
      <c r="BV375" s="528"/>
      <c r="BW375" s="528"/>
      <c r="BX375" s="528"/>
      <c r="BY375" s="528"/>
      <c r="BZ375" s="528"/>
      <c r="CA375" s="528"/>
      <c r="CB375" s="528"/>
      <c r="CC375" s="528"/>
      <c r="CD375" s="528"/>
      <c r="CE375" s="528"/>
      <c r="CF375" s="528"/>
      <c r="CG375" s="527"/>
    </row>
    <row r="376" spans="1:85" ht="15.75" hidden="1" customHeight="1">
      <c r="A376" s="618"/>
      <c r="B376" s="526"/>
      <c r="C376" s="527"/>
      <c r="D376" s="527"/>
      <c r="E376" s="527"/>
      <c r="F376" s="528"/>
      <c r="G376" s="528"/>
      <c r="H376" s="528"/>
      <c r="I376" s="528"/>
      <c r="J376" s="528"/>
      <c r="K376" s="528"/>
      <c r="L376" s="1067"/>
      <c r="M376" s="1067"/>
      <c r="N376" s="1067"/>
      <c r="O376" s="1067"/>
      <c r="P376" s="528"/>
      <c r="Q376" s="528"/>
      <c r="R376" s="528"/>
      <c r="S376" s="528"/>
      <c r="T376" s="529"/>
      <c r="U376" s="529"/>
      <c r="V376" s="529"/>
      <c r="W376" s="528"/>
      <c r="X376" s="528"/>
      <c r="Y376" s="528"/>
      <c r="Z376" s="528"/>
      <c r="AA376" s="528"/>
      <c r="AB376" s="528"/>
      <c r="AC376" s="528"/>
      <c r="AD376" s="528"/>
      <c r="AE376" s="528"/>
      <c r="AF376" s="528"/>
      <c r="AG376" s="528"/>
      <c r="AH376" s="528"/>
      <c r="AI376" s="528"/>
      <c r="AJ376" s="528"/>
      <c r="AK376" s="528"/>
      <c r="AL376" s="528"/>
      <c r="AM376" s="528"/>
      <c r="AN376" s="528"/>
      <c r="AO376" s="528"/>
      <c r="AP376" s="528"/>
      <c r="AQ376" s="528"/>
      <c r="AR376" s="528"/>
      <c r="AS376" s="528"/>
      <c r="AT376" s="528"/>
      <c r="AU376" s="528"/>
      <c r="AV376" s="529"/>
      <c r="AW376" s="529"/>
      <c r="AX376" s="529"/>
      <c r="AY376" s="529"/>
      <c r="AZ376" s="529"/>
      <c r="BA376" s="529"/>
      <c r="BB376" s="528"/>
      <c r="BC376" s="528"/>
      <c r="BD376" s="528"/>
      <c r="BE376" s="528"/>
      <c r="BF376" s="528"/>
      <c r="BG376" s="528"/>
      <c r="BH376" s="528"/>
      <c r="BI376" s="528"/>
      <c r="BJ376" s="528"/>
      <c r="BK376" s="528"/>
      <c r="BL376" s="528"/>
      <c r="BM376" s="528"/>
      <c r="BN376" s="528"/>
      <c r="BO376" s="528"/>
      <c r="BP376" s="528"/>
      <c r="BQ376" s="528"/>
      <c r="BR376" s="528"/>
      <c r="BS376" s="528"/>
      <c r="BT376" s="528"/>
      <c r="BU376" s="528"/>
      <c r="BV376" s="528"/>
      <c r="BW376" s="528"/>
      <c r="BX376" s="528"/>
      <c r="BY376" s="528"/>
      <c r="BZ376" s="528"/>
      <c r="CA376" s="528"/>
      <c r="CB376" s="528"/>
      <c r="CC376" s="528"/>
      <c r="CD376" s="528"/>
      <c r="CE376" s="528"/>
      <c r="CF376" s="528"/>
      <c r="CG376" s="527"/>
    </row>
    <row r="377" spans="1:85" ht="15.75" hidden="1" customHeight="1">
      <c r="A377" s="618"/>
      <c r="B377" s="526"/>
      <c r="C377" s="527"/>
      <c r="D377" s="527"/>
      <c r="E377" s="527"/>
      <c r="F377" s="528"/>
      <c r="G377" s="528"/>
      <c r="H377" s="528"/>
      <c r="I377" s="528"/>
      <c r="J377" s="528"/>
      <c r="K377" s="528"/>
      <c r="L377" s="1067"/>
      <c r="M377" s="1067"/>
      <c r="N377" s="1067"/>
      <c r="O377" s="1067"/>
      <c r="P377" s="528"/>
      <c r="Q377" s="528"/>
      <c r="R377" s="528"/>
      <c r="S377" s="528"/>
      <c r="T377" s="529"/>
      <c r="U377" s="529"/>
      <c r="V377" s="529"/>
      <c r="W377" s="528"/>
      <c r="X377" s="528"/>
      <c r="Y377" s="528"/>
      <c r="Z377" s="528"/>
      <c r="AA377" s="528"/>
      <c r="AB377" s="528"/>
      <c r="AC377" s="528"/>
      <c r="AD377" s="528"/>
      <c r="AE377" s="528"/>
      <c r="AF377" s="528"/>
      <c r="AG377" s="528"/>
      <c r="AH377" s="528"/>
      <c r="AI377" s="528"/>
      <c r="AJ377" s="528"/>
      <c r="AK377" s="528"/>
      <c r="AL377" s="528"/>
      <c r="AM377" s="528"/>
      <c r="AN377" s="528"/>
      <c r="AO377" s="528"/>
      <c r="AP377" s="528"/>
      <c r="AQ377" s="528"/>
      <c r="AR377" s="528"/>
      <c r="AS377" s="528"/>
      <c r="AT377" s="528"/>
      <c r="AU377" s="528"/>
      <c r="AV377" s="529"/>
      <c r="AW377" s="529"/>
      <c r="AX377" s="529"/>
      <c r="AY377" s="529"/>
      <c r="AZ377" s="529"/>
      <c r="BA377" s="529"/>
      <c r="BB377" s="528"/>
      <c r="BC377" s="528"/>
      <c r="BD377" s="528"/>
      <c r="BE377" s="528"/>
      <c r="BF377" s="528"/>
      <c r="BG377" s="528"/>
      <c r="BH377" s="528"/>
      <c r="BI377" s="528"/>
      <c r="BJ377" s="528"/>
      <c r="BK377" s="528"/>
      <c r="BL377" s="528"/>
      <c r="BM377" s="528"/>
      <c r="BN377" s="528"/>
      <c r="BO377" s="528"/>
      <c r="BP377" s="528"/>
      <c r="BQ377" s="528"/>
      <c r="BR377" s="528"/>
      <c r="BS377" s="528"/>
      <c r="BT377" s="528"/>
      <c r="BU377" s="528"/>
      <c r="BV377" s="528"/>
      <c r="BW377" s="528"/>
      <c r="BX377" s="528"/>
      <c r="BY377" s="528"/>
      <c r="BZ377" s="528"/>
      <c r="CA377" s="528"/>
      <c r="CB377" s="528"/>
      <c r="CC377" s="528"/>
      <c r="CD377" s="528"/>
      <c r="CE377" s="528"/>
      <c r="CF377" s="528"/>
      <c r="CG377" s="527"/>
    </row>
    <row r="378" spans="1:85" ht="15.75" hidden="1" customHeight="1">
      <c r="A378" s="618"/>
      <c r="B378" s="526"/>
      <c r="C378" s="527"/>
      <c r="D378" s="527"/>
      <c r="E378" s="527"/>
      <c r="F378" s="528"/>
      <c r="G378" s="528"/>
      <c r="H378" s="528"/>
      <c r="I378" s="528"/>
      <c r="J378" s="528"/>
      <c r="K378" s="528"/>
      <c r="L378" s="1067"/>
      <c r="M378" s="1067"/>
      <c r="N378" s="1067"/>
      <c r="O378" s="1067"/>
      <c r="P378" s="528"/>
      <c r="Q378" s="528"/>
      <c r="R378" s="528"/>
      <c r="S378" s="528"/>
      <c r="T378" s="529"/>
      <c r="U378" s="529"/>
      <c r="V378" s="529"/>
      <c r="W378" s="528"/>
      <c r="X378" s="528"/>
      <c r="Y378" s="528"/>
      <c r="Z378" s="528"/>
      <c r="AA378" s="528"/>
      <c r="AB378" s="528"/>
      <c r="AC378" s="528"/>
      <c r="AD378" s="528"/>
      <c r="AE378" s="528"/>
      <c r="AF378" s="528"/>
      <c r="AG378" s="528"/>
      <c r="AH378" s="528"/>
      <c r="AI378" s="528"/>
      <c r="AJ378" s="528"/>
      <c r="AK378" s="528"/>
      <c r="AL378" s="528"/>
      <c r="AM378" s="528"/>
      <c r="AN378" s="528"/>
      <c r="AO378" s="528"/>
      <c r="AP378" s="528"/>
      <c r="AQ378" s="528"/>
      <c r="AR378" s="528"/>
      <c r="AS378" s="528"/>
      <c r="AT378" s="528"/>
      <c r="AU378" s="528"/>
      <c r="AV378" s="529"/>
      <c r="AW378" s="529"/>
      <c r="AX378" s="529"/>
      <c r="AY378" s="529"/>
      <c r="AZ378" s="529"/>
      <c r="BA378" s="529"/>
      <c r="BB378" s="528"/>
      <c r="BC378" s="528"/>
      <c r="BD378" s="528"/>
      <c r="BE378" s="528"/>
      <c r="BF378" s="528"/>
      <c r="BG378" s="528"/>
      <c r="BH378" s="528"/>
      <c r="BI378" s="528"/>
      <c r="BJ378" s="528"/>
      <c r="BK378" s="528"/>
      <c r="BL378" s="528"/>
      <c r="BM378" s="528"/>
      <c r="BN378" s="528"/>
      <c r="BO378" s="528"/>
      <c r="BP378" s="528"/>
      <c r="BQ378" s="528"/>
      <c r="BR378" s="528"/>
      <c r="BS378" s="528"/>
      <c r="BT378" s="528"/>
      <c r="BU378" s="528"/>
      <c r="BV378" s="528"/>
      <c r="BW378" s="528"/>
      <c r="BX378" s="528"/>
      <c r="BY378" s="528"/>
      <c r="BZ378" s="528"/>
      <c r="CA378" s="528"/>
      <c r="CB378" s="528"/>
      <c r="CC378" s="528"/>
      <c r="CD378" s="528"/>
      <c r="CE378" s="528"/>
      <c r="CF378" s="528"/>
      <c r="CG378" s="527"/>
    </row>
    <row r="379" spans="1:85" ht="15.75" hidden="1" customHeight="1">
      <c r="A379" s="618"/>
      <c r="B379" s="526"/>
      <c r="C379" s="527"/>
      <c r="D379" s="527"/>
      <c r="E379" s="527"/>
      <c r="F379" s="528"/>
      <c r="G379" s="528"/>
      <c r="H379" s="528"/>
      <c r="I379" s="528"/>
      <c r="J379" s="528"/>
      <c r="K379" s="528"/>
      <c r="L379" s="1067"/>
      <c r="M379" s="1067"/>
      <c r="N379" s="1067"/>
      <c r="O379" s="1067"/>
      <c r="P379" s="528"/>
      <c r="Q379" s="528"/>
      <c r="R379" s="528"/>
      <c r="S379" s="528"/>
      <c r="T379" s="529"/>
      <c r="U379" s="529"/>
      <c r="V379" s="529"/>
      <c r="W379" s="528"/>
      <c r="X379" s="528"/>
      <c r="Y379" s="528"/>
      <c r="Z379" s="528"/>
      <c r="AA379" s="528"/>
      <c r="AB379" s="528"/>
      <c r="AC379" s="528"/>
      <c r="AD379" s="528"/>
      <c r="AE379" s="528"/>
      <c r="AF379" s="528"/>
      <c r="AG379" s="528"/>
      <c r="AH379" s="528"/>
      <c r="AI379" s="528"/>
      <c r="AJ379" s="528"/>
      <c r="AK379" s="528"/>
      <c r="AL379" s="528"/>
      <c r="AM379" s="528"/>
      <c r="AN379" s="528"/>
      <c r="AO379" s="528"/>
      <c r="AP379" s="528"/>
      <c r="AQ379" s="528"/>
      <c r="AR379" s="528"/>
      <c r="AS379" s="528"/>
      <c r="AT379" s="528"/>
      <c r="AU379" s="528"/>
      <c r="AV379" s="529"/>
      <c r="AW379" s="529"/>
      <c r="AX379" s="529"/>
      <c r="AY379" s="529"/>
      <c r="AZ379" s="529"/>
      <c r="BA379" s="529"/>
      <c r="BB379" s="528"/>
      <c r="BC379" s="528"/>
      <c r="BD379" s="528"/>
      <c r="BE379" s="528"/>
      <c r="BF379" s="528"/>
      <c r="BG379" s="528"/>
      <c r="BH379" s="528"/>
      <c r="BI379" s="528"/>
      <c r="BJ379" s="528"/>
      <c r="BK379" s="528"/>
      <c r="BL379" s="528"/>
      <c r="BM379" s="528"/>
      <c r="BN379" s="528"/>
      <c r="BO379" s="528"/>
      <c r="BP379" s="528"/>
      <c r="BQ379" s="528"/>
      <c r="BR379" s="528"/>
      <c r="BS379" s="528"/>
      <c r="BT379" s="528"/>
      <c r="BU379" s="528"/>
      <c r="BV379" s="528"/>
      <c r="BW379" s="528"/>
      <c r="BX379" s="528"/>
      <c r="BY379" s="528"/>
      <c r="BZ379" s="528"/>
      <c r="CA379" s="528"/>
      <c r="CB379" s="528"/>
      <c r="CC379" s="528"/>
      <c r="CD379" s="528"/>
      <c r="CE379" s="528"/>
      <c r="CF379" s="528"/>
      <c r="CG379" s="527"/>
    </row>
    <row r="380" spans="1:85" ht="15.75" hidden="1" customHeight="1">
      <c r="A380" s="618"/>
      <c r="B380" s="526"/>
      <c r="C380" s="527"/>
      <c r="D380" s="527"/>
      <c r="E380" s="527"/>
      <c r="F380" s="528"/>
      <c r="G380" s="528"/>
      <c r="H380" s="528"/>
      <c r="I380" s="528"/>
      <c r="J380" s="528"/>
      <c r="K380" s="528"/>
      <c r="L380" s="1067"/>
      <c r="M380" s="1067"/>
      <c r="N380" s="1067"/>
      <c r="O380" s="1067"/>
      <c r="P380" s="528"/>
      <c r="Q380" s="528"/>
      <c r="R380" s="528"/>
      <c r="S380" s="528"/>
      <c r="T380" s="529"/>
      <c r="U380" s="529"/>
      <c r="V380" s="529"/>
      <c r="W380" s="528"/>
      <c r="X380" s="528"/>
      <c r="Y380" s="528"/>
      <c r="Z380" s="528"/>
      <c r="AA380" s="528"/>
      <c r="AB380" s="528"/>
      <c r="AC380" s="528"/>
      <c r="AD380" s="528"/>
      <c r="AE380" s="528"/>
      <c r="AF380" s="528"/>
      <c r="AG380" s="528"/>
      <c r="AH380" s="528"/>
      <c r="AI380" s="528"/>
      <c r="AJ380" s="528"/>
      <c r="AK380" s="528"/>
      <c r="AL380" s="528"/>
      <c r="AM380" s="528"/>
      <c r="AN380" s="528"/>
      <c r="AO380" s="528"/>
      <c r="AP380" s="528"/>
      <c r="AQ380" s="528"/>
      <c r="AR380" s="528"/>
      <c r="AS380" s="528"/>
      <c r="AT380" s="528"/>
      <c r="AU380" s="528"/>
      <c r="AV380" s="529"/>
      <c r="AW380" s="529"/>
      <c r="AX380" s="529"/>
      <c r="AY380" s="529"/>
      <c r="AZ380" s="529"/>
      <c r="BA380" s="529"/>
      <c r="BB380" s="528"/>
      <c r="BC380" s="528"/>
      <c r="BD380" s="528"/>
      <c r="BE380" s="528"/>
      <c r="BF380" s="528"/>
      <c r="BG380" s="528"/>
      <c r="BH380" s="528"/>
      <c r="BI380" s="528"/>
      <c r="BJ380" s="528"/>
      <c r="BK380" s="528"/>
      <c r="BL380" s="528"/>
      <c r="BM380" s="528"/>
      <c r="BN380" s="528"/>
      <c r="BO380" s="528"/>
      <c r="BP380" s="528"/>
      <c r="BQ380" s="528"/>
      <c r="BR380" s="528"/>
      <c r="BS380" s="528"/>
      <c r="BT380" s="528"/>
      <c r="BU380" s="528"/>
      <c r="BV380" s="528"/>
      <c r="BW380" s="528"/>
      <c r="BX380" s="528"/>
      <c r="BY380" s="528"/>
      <c r="BZ380" s="528"/>
      <c r="CA380" s="528"/>
      <c r="CB380" s="528"/>
      <c r="CC380" s="528"/>
      <c r="CD380" s="528"/>
      <c r="CE380" s="528"/>
      <c r="CF380" s="528"/>
      <c r="CG380" s="527"/>
    </row>
    <row r="381" spans="1:85" ht="15.75" hidden="1" customHeight="1">
      <c r="A381" s="618"/>
      <c r="B381" s="526"/>
      <c r="C381" s="527"/>
      <c r="D381" s="527"/>
      <c r="E381" s="527"/>
      <c r="F381" s="528"/>
      <c r="G381" s="528"/>
      <c r="H381" s="528"/>
      <c r="I381" s="528"/>
      <c r="J381" s="528"/>
      <c r="K381" s="528"/>
      <c r="L381" s="1067"/>
      <c r="M381" s="1067"/>
      <c r="N381" s="1067"/>
      <c r="O381" s="1067"/>
      <c r="P381" s="528"/>
      <c r="Q381" s="528"/>
      <c r="R381" s="528"/>
      <c r="S381" s="528"/>
      <c r="T381" s="529"/>
      <c r="U381" s="529"/>
      <c r="V381" s="529"/>
      <c r="W381" s="528"/>
      <c r="X381" s="528"/>
      <c r="Y381" s="528"/>
      <c r="Z381" s="528"/>
      <c r="AA381" s="528"/>
      <c r="AB381" s="528"/>
      <c r="AC381" s="528"/>
      <c r="AD381" s="528"/>
      <c r="AE381" s="528"/>
      <c r="AF381" s="528"/>
      <c r="AG381" s="528"/>
      <c r="AH381" s="528"/>
      <c r="AI381" s="528"/>
      <c r="AJ381" s="528"/>
      <c r="AK381" s="528"/>
      <c r="AL381" s="528"/>
      <c r="AM381" s="528"/>
      <c r="AN381" s="528"/>
      <c r="AO381" s="528"/>
      <c r="AP381" s="528"/>
      <c r="AQ381" s="528"/>
      <c r="AR381" s="528"/>
      <c r="AS381" s="528"/>
      <c r="AT381" s="528"/>
      <c r="AU381" s="528"/>
      <c r="AV381" s="529"/>
      <c r="AW381" s="529"/>
      <c r="AX381" s="529"/>
      <c r="AY381" s="529"/>
      <c r="AZ381" s="529"/>
      <c r="BA381" s="529"/>
      <c r="BB381" s="528"/>
      <c r="BC381" s="528"/>
      <c r="BD381" s="528"/>
      <c r="BE381" s="528"/>
      <c r="BF381" s="528"/>
      <c r="BG381" s="528"/>
      <c r="BH381" s="528"/>
      <c r="BI381" s="528"/>
      <c r="BJ381" s="528"/>
      <c r="BK381" s="528"/>
      <c r="BL381" s="528"/>
      <c r="BM381" s="528"/>
      <c r="BN381" s="528"/>
      <c r="BO381" s="528"/>
      <c r="BP381" s="528"/>
      <c r="BQ381" s="528"/>
      <c r="BR381" s="528"/>
      <c r="BS381" s="528"/>
      <c r="BT381" s="528"/>
      <c r="BU381" s="528"/>
      <c r="BV381" s="528"/>
      <c r="BW381" s="528"/>
      <c r="BX381" s="528"/>
      <c r="BY381" s="528"/>
      <c r="BZ381" s="528"/>
      <c r="CA381" s="528"/>
      <c r="CB381" s="528"/>
      <c r="CC381" s="528"/>
      <c r="CD381" s="528"/>
      <c r="CE381" s="528"/>
      <c r="CF381" s="528"/>
      <c r="CG381" s="527"/>
    </row>
    <row r="382" spans="1:85" ht="15.75" hidden="1" customHeight="1">
      <c r="A382" s="618"/>
      <c r="B382" s="526"/>
      <c r="C382" s="527"/>
      <c r="D382" s="527"/>
      <c r="E382" s="527"/>
      <c r="F382" s="528"/>
      <c r="G382" s="528"/>
      <c r="H382" s="528"/>
      <c r="I382" s="528"/>
      <c r="J382" s="528"/>
      <c r="K382" s="528"/>
      <c r="L382" s="1067"/>
      <c r="M382" s="1067"/>
      <c r="N382" s="1067"/>
      <c r="O382" s="1067"/>
      <c r="P382" s="528"/>
      <c r="Q382" s="528"/>
      <c r="R382" s="528"/>
      <c r="S382" s="528"/>
      <c r="T382" s="529"/>
      <c r="U382" s="529"/>
      <c r="V382" s="529"/>
      <c r="W382" s="528"/>
      <c r="X382" s="528"/>
      <c r="Y382" s="528"/>
      <c r="Z382" s="528"/>
      <c r="AA382" s="528"/>
      <c r="AB382" s="528"/>
      <c r="AC382" s="528"/>
      <c r="AD382" s="528"/>
      <c r="AE382" s="528"/>
      <c r="AF382" s="528"/>
      <c r="AG382" s="528"/>
      <c r="AH382" s="528"/>
      <c r="AI382" s="528"/>
      <c r="AJ382" s="528"/>
      <c r="AK382" s="528"/>
      <c r="AL382" s="528"/>
      <c r="AM382" s="528"/>
      <c r="AN382" s="528"/>
      <c r="AO382" s="528"/>
      <c r="AP382" s="528"/>
      <c r="AQ382" s="528"/>
      <c r="AR382" s="528"/>
      <c r="AS382" s="528"/>
      <c r="AT382" s="528"/>
      <c r="AU382" s="528"/>
      <c r="AV382" s="529"/>
      <c r="AW382" s="529"/>
      <c r="AX382" s="529"/>
      <c r="AY382" s="529"/>
      <c r="AZ382" s="529"/>
      <c r="BA382" s="529"/>
      <c r="BB382" s="528"/>
      <c r="BC382" s="528"/>
      <c r="BD382" s="528"/>
      <c r="BE382" s="528"/>
      <c r="BF382" s="528"/>
      <c r="BG382" s="528"/>
      <c r="BH382" s="528"/>
      <c r="BI382" s="528"/>
      <c r="BJ382" s="528"/>
      <c r="BK382" s="528"/>
      <c r="BL382" s="528"/>
      <c r="BM382" s="528"/>
      <c r="BN382" s="528"/>
      <c r="BO382" s="528"/>
      <c r="BP382" s="528"/>
      <c r="BQ382" s="528"/>
      <c r="BR382" s="528"/>
      <c r="BS382" s="528"/>
      <c r="BT382" s="528"/>
      <c r="BU382" s="528"/>
      <c r="BV382" s="528"/>
      <c r="BW382" s="528"/>
      <c r="BX382" s="528"/>
      <c r="BY382" s="528"/>
      <c r="BZ382" s="528"/>
      <c r="CA382" s="528"/>
      <c r="CB382" s="528"/>
      <c r="CC382" s="528"/>
      <c r="CD382" s="528"/>
      <c r="CE382" s="528"/>
      <c r="CF382" s="528"/>
      <c r="CG382" s="527"/>
    </row>
    <row r="383" spans="1:85" ht="15.75" hidden="1" customHeight="1">
      <c r="A383" s="618"/>
      <c r="B383" s="526"/>
      <c r="C383" s="527"/>
      <c r="D383" s="527"/>
      <c r="E383" s="527"/>
      <c r="F383" s="528"/>
      <c r="G383" s="528"/>
      <c r="H383" s="528"/>
      <c r="I383" s="528"/>
      <c r="J383" s="528"/>
      <c r="K383" s="528"/>
      <c r="L383" s="1067"/>
      <c r="M383" s="1067"/>
      <c r="N383" s="1067"/>
      <c r="O383" s="1067"/>
      <c r="P383" s="528"/>
      <c r="Q383" s="528"/>
      <c r="R383" s="528"/>
      <c r="S383" s="528"/>
      <c r="T383" s="529"/>
      <c r="U383" s="529"/>
      <c r="V383" s="529"/>
      <c r="W383" s="528"/>
      <c r="X383" s="528"/>
      <c r="Y383" s="528"/>
      <c r="Z383" s="528"/>
      <c r="AA383" s="528"/>
      <c r="AB383" s="528"/>
      <c r="AC383" s="528"/>
      <c r="AD383" s="528"/>
      <c r="AE383" s="528"/>
      <c r="AF383" s="528"/>
      <c r="AG383" s="528"/>
      <c r="AH383" s="528"/>
      <c r="AI383" s="528"/>
      <c r="AJ383" s="528"/>
      <c r="AK383" s="528"/>
      <c r="AL383" s="528"/>
      <c r="AM383" s="528"/>
      <c r="AN383" s="528"/>
      <c r="AO383" s="528"/>
      <c r="AP383" s="528"/>
      <c r="AQ383" s="528"/>
      <c r="AR383" s="528"/>
      <c r="AS383" s="528"/>
      <c r="AT383" s="528"/>
      <c r="AU383" s="528"/>
      <c r="AV383" s="529"/>
      <c r="AW383" s="529"/>
      <c r="AX383" s="529"/>
      <c r="AY383" s="529"/>
      <c r="AZ383" s="529"/>
      <c r="BA383" s="529"/>
      <c r="BB383" s="528"/>
      <c r="BC383" s="528"/>
      <c r="BD383" s="528"/>
      <c r="BE383" s="528"/>
      <c r="BF383" s="528"/>
      <c r="BG383" s="528"/>
      <c r="BH383" s="528"/>
      <c r="BI383" s="528"/>
      <c r="BJ383" s="528"/>
      <c r="BK383" s="528"/>
      <c r="BL383" s="528"/>
      <c r="BM383" s="528"/>
      <c r="BN383" s="528"/>
      <c r="BO383" s="528"/>
      <c r="BP383" s="528"/>
      <c r="BQ383" s="528"/>
      <c r="BR383" s="528"/>
      <c r="BS383" s="528"/>
      <c r="BT383" s="528"/>
      <c r="BU383" s="528"/>
      <c r="BV383" s="528"/>
      <c r="BW383" s="528"/>
      <c r="BX383" s="528"/>
      <c r="BY383" s="528"/>
      <c r="BZ383" s="528"/>
      <c r="CA383" s="528"/>
      <c r="CB383" s="528"/>
      <c r="CC383" s="528"/>
      <c r="CD383" s="528"/>
      <c r="CE383" s="528"/>
      <c r="CF383" s="528"/>
      <c r="CG383" s="527"/>
    </row>
  </sheetData>
  <autoFilter ref="A1:CF183" xr:uid="{00000000-0009-0000-0000-000001000000}"/>
  <mergeCells count="18">
    <mergeCell ref="AB4:AF4"/>
    <mergeCell ref="AG4:AK4"/>
    <mergeCell ref="BV4:BX4"/>
    <mergeCell ref="BY4:CA4"/>
    <mergeCell ref="CB4:CD4"/>
    <mergeCell ref="AL4:AP4"/>
    <mergeCell ref="AQ4:AU4"/>
    <mergeCell ref="AV4:BA4"/>
    <mergeCell ref="BB4:BG4"/>
    <mergeCell ref="BH4:BL4"/>
    <mergeCell ref="BM4:BR4"/>
    <mergeCell ref="BS4:BU4"/>
    <mergeCell ref="C4:E4"/>
    <mergeCell ref="F4:K4"/>
    <mergeCell ref="P4:T4"/>
    <mergeCell ref="U4:V4"/>
    <mergeCell ref="W4:AA4"/>
    <mergeCell ref="L4:O4"/>
  </mergeCells>
  <pageMargins left="0.7" right="0.7" top="0.75" bottom="0.75" header="0" footer="0"/>
  <pageSetup orientation="landscape" r:id="rId1"/>
  <colBreaks count="1" manualBreakCount="1">
    <brk id="5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P327"/>
  <sheetViews>
    <sheetView zoomScale="106" zoomScaleNormal="106" workbookViewId="0">
      <pane xSplit="2" ySplit="6" topLeftCell="C7" activePane="bottomRight" state="frozen"/>
      <selection pane="topRight" activeCell="C1" sqref="C1"/>
      <selection pane="bottomLeft" activeCell="A7" sqref="A7"/>
      <selection pane="bottomRight" activeCell="L1" sqref="L1:O1048576"/>
    </sheetView>
  </sheetViews>
  <sheetFormatPr defaultColWidth="14.42578125" defaultRowHeight="15" customHeight="1"/>
  <cols>
    <col min="1" max="1" width="5.140625" style="530" customWidth="1"/>
    <col min="2" max="2" width="34.140625" style="197" customWidth="1"/>
    <col min="3" max="3" width="11.7109375" style="530" customWidth="1"/>
    <col min="4" max="4" width="9.140625" style="530" customWidth="1"/>
    <col min="5" max="5" width="9.7109375" style="530" customWidth="1"/>
    <col min="6" max="6" width="9.42578125" style="530" customWidth="1"/>
    <col min="7" max="7" width="7.140625" style="530" customWidth="1"/>
    <col min="8" max="8" width="7.28515625" style="530" customWidth="1"/>
    <col min="9" max="9" width="5.7109375" style="530" customWidth="1"/>
    <col min="10" max="15" width="5.7109375" style="530" hidden="1" customWidth="1"/>
    <col min="16" max="16" width="6" style="530" customWidth="1"/>
    <col min="17" max="17" width="5.7109375" style="530" customWidth="1"/>
    <col min="18" max="18" width="7.28515625" style="530" customWidth="1"/>
    <col min="19" max="19" width="5.7109375" style="530" customWidth="1"/>
    <col min="20" max="22" width="9.140625" style="530" hidden="1" customWidth="1"/>
    <col min="23" max="23" width="6" style="530" customWidth="1"/>
    <col min="24" max="24" width="5.7109375" style="530" customWidth="1"/>
    <col min="25" max="25" width="7.28515625" style="530" customWidth="1"/>
    <col min="26" max="26" width="5.42578125" style="530" customWidth="1"/>
    <col min="27" max="27" width="6.85546875" style="530" hidden="1" customWidth="1"/>
    <col min="28" max="28" width="6" style="197" customWidth="1"/>
    <col min="29" max="29" width="5.7109375" style="197" customWidth="1"/>
    <col min="30" max="30" width="7.28515625" style="197" customWidth="1"/>
    <col min="31" max="31" width="5.42578125" style="197" customWidth="1"/>
    <col min="32" max="32" width="6.28515625" style="197" hidden="1" customWidth="1"/>
    <col min="33" max="33" width="6" style="530" customWidth="1"/>
    <col min="34" max="34" width="5.7109375" style="530" customWidth="1"/>
    <col min="35" max="35" width="7.28515625" style="530" customWidth="1"/>
    <col min="36" max="36" width="4.85546875" style="197" customWidth="1"/>
    <col min="37" max="37" width="6.85546875" style="197" hidden="1" customWidth="1"/>
    <col min="38" max="38" width="6" style="530" customWidth="1"/>
    <col min="39" max="39" width="5.7109375" style="530" customWidth="1"/>
    <col min="40" max="40" width="7.28515625" style="530" customWidth="1"/>
    <col min="41" max="41" width="4.85546875" style="530" customWidth="1"/>
    <col min="42" max="42" width="6.7109375" style="530" hidden="1" customWidth="1"/>
    <col min="43" max="43" width="7.5703125" style="530" customWidth="1"/>
    <col min="44" max="44" width="5.7109375" style="530" customWidth="1"/>
    <col min="45" max="45" width="7.28515625" style="530" customWidth="1"/>
    <col min="46" max="46" width="4.85546875" style="530" customWidth="1"/>
    <col min="47" max="47" width="6.140625" style="530" hidden="1" customWidth="1"/>
    <col min="48" max="48" width="6" style="530" customWidth="1"/>
    <col min="49" max="49" width="5.7109375" style="530" customWidth="1"/>
    <col min="50" max="50" width="7.28515625" style="530" customWidth="1"/>
    <col min="51" max="51" width="4.85546875" style="530" customWidth="1"/>
    <col min="52" max="52" width="8.28515625" style="530" hidden="1" customWidth="1"/>
    <col min="53" max="53" width="6" style="530" hidden="1" customWidth="1"/>
    <col min="54" max="54" width="5.7109375" style="530" hidden="1" customWidth="1"/>
    <col min="55" max="55" width="7.28515625" style="530" hidden="1" customWidth="1"/>
    <col min="56" max="56" width="4.85546875" style="530" hidden="1" customWidth="1"/>
    <col min="57" max="57" width="7.5703125" style="530" customWidth="1"/>
    <col min="58" max="58" width="5.7109375" style="530" customWidth="1"/>
    <col min="59" max="59" width="7.28515625" style="530" customWidth="1"/>
    <col min="60" max="62" width="5.5703125" style="530" customWidth="1"/>
    <col min="63" max="63" width="6" style="530" customWidth="1"/>
    <col min="64" max="64" width="5.7109375" style="530" customWidth="1"/>
    <col min="65" max="65" width="7.28515625" style="530" customWidth="1"/>
    <col min="66" max="68" width="5.7109375" style="530" customWidth="1"/>
    <col min="69" max="69" width="6" style="530" hidden="1" customWidth="1"/>
    <col min="70" max="70" width="5.7109375" style="530" hidden="1" customWidth="1"/>
    <col min="71" max="71" width="7.28515625" style="530" hidden="1" customWidth="1"/>
    <col min="72" max="73" width="5.140625" style="530" hidden="1" customWidth="1"/>
    <col min="74" max="74" width="6" style="530" hidden="1" customWidth="1"/>
    <col min="75" max="75" width="5.7109375" style="530" hidden="1" customWidth="1"/>
    <col min="76" max="76" width="7.28515625" style="530" hidden="1" customWidth="1"/>
    <col min="77" max="77" width="5.42578125" style="530" hidden="1" customWidth="1"/>
    <col min="78" max="78" width="6.42578125" style="530" hidden="1" customWidth="1"/>
    <col min="79" max="79" width="5.42578125" style="530" hidden="1" customWidth="1"/>
    <col min="80" max="80" width="8" style="530" hidden="1" customWidth="1"/>
    <col min="81" max="82" width="18.42578125" style="530" hidden="1" customWidth="1"/>
    <col min="83" max="83" width="14" style="530" hidden="1" customWidth="1"/>
    <col min="84" max="84" width="14.140625" style="530" hidden="1" customWidth="1"/>
    <col min="85" max="85" width="13.5703125" style="530" hidden="1" customWidth="1"/>
    <col min="86" max="86" width="14" style="530" hidden="1" customWidth="1"/>
    <col min="87" max="87" width="14.140625" style="530" hidden="1" customWidth="1"/>
    <col min="88" max="91" width="13.5703125" style="530" hidden="1" customWidth="1"/>
    <col min="92" max="92" width="14.7109375" style="530" hidden="1" customWidth="1"/>
    <col min="93" max="93" width="0.42578125" style="530" hidden="1" customWidth="1"/>
    <col min="94" max="94" width="14.42578125" style="530" hidden="1" customWidth="1"/>
    <col min="95" max="16384" width="14.42578125" style="197"/>
  </cols>
  <sheetData>
    <row r="1" spans="1:94" ht="15.75" customHeight="1">
      <c r="A1" s="124">
        <v>2</v>
      </c>
      <c r="B1" s="674"/>
      <c r="C1" s="122">
        <v>4</v>
      </c>
      <c r="D1" s="122"/>
      <c r="E1" s="122"/>
      <c r="F1" s="122"/>
      <c r="G1" s="122"/>
      <c r="H1" s="122"/>
      <c r="I1" s="122"/>
      <c r="J1" s="122"/>
      <c r="K1" s="122"/>
      <c r="L1" s="1071"/>
      <c r="M1" s="1071"/>
      <c r="N1" s="1071"/>
      <c r="O1" s="1071"/>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122"/>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675"/>
      <c r="CO1" s="675"/>
      <c r="CP1" s="789"/>
    </row>
    <row r="2" spans="1:94" ht="17.25" customHeight="1">
      <c r="A2" s="124" t="s">
        <v>488</v>
      </c>
      <c r="B2" s="674"/>
      <c r="C2" s="124"/>
      <c r="D2" s="124"/>
      <c r="E2" s="122"/>
      <c r="F2" s="137"/>
      <c r="G2" s="137"/>
      <c r="H2" s="137"/>
      <c r="I2" s="137"/>
      <c r="J2" s="137"/>
      <c r="K2" s="137"/>
      <c r="L2" s="1072"/>
      <c r="M2" s="1072"/>
      <c r="N2" s="1072"/>
      <c r="O2" s="1072"/>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24"/>
      <c r="BF2" s="124"/>
      <c r="BG2" s="124"/>
      <c r="BH2" s="124"/>
      <c r="BI2" s="124"/>
      <c r="BJ2" s="124"/>
      <c r="BK2" s="124"/>
      <c r="BL2" s="124"/>
      <c r="BM2" s="124"/>
      <c r="BN2" s="124"/>
      <c r="BO2" s="124"/>
      <c r="BP2" s="124"/>
      <c r="BQ2" s="137"/>
      <c r="BR2" s="137"/>
      <c r="BS2" s="137"/>
      <c r="BT2" s="137"/>
      <c r="BU2" s="137"/>
      <c r="BV2" s="137"/>
      <c r="BW2" s="137"/>
      <c r="BX2" s="137"/>
      <c r="BY2" s="137"/>
      <c r="BZ2" s="137"/>
      <c r="CA2" s="137"/>
      <c r="CB2" s="124"/>
      <c r="CC2" s="124"/>
      <c r="CD2" s="124"/>
      <c r="CE2" s="124"/>
      <c r="CF2" s="124"/>
      <c r="CG2" s="124"/>
      <c r="CH2" s="124"/>
      <c r="CI2" s="124"/>
      <c r="CJ2" s="124"/>
      <c r="CK2" s="124"/>
      <c r="CL2" s="124"/>
      <c r="CM2" s="124"/>
      <c r="CN2" s="676"/>
      <c r="CO2" s="676"/>
      <c r="CP2" s="789"/>
    </row>
    <row r="3" spans="1:94" ht="15.75" customHeight="1">
      <c r="A3" s="122" t="s">
        <v>954</v>
      </c>
      <c r="B3" s="674"/>
      <c r="C3" s="122"/>
      <c r="D3" s="122"/>
      <c r="E3" s="122"/>
      <c r="F3" s="122"/>
      <c r="G3" s="122"/>
      <c r="H3" s="122"/>
      <c r="I3" s="122"/>
      <c r="J3" s="122"/>
      <c r="K3" s="122"/>
      <c r="L3" s="1071"/>
      <c r="M3" s="1071"/>
      <c r="N3" s="1071"/>
      <c r="O3" s="1071"/>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675"/>
      <c r="CO3" s="675"/>
      <c r="CP3" s="789"/>
    </row>
    <row r="4" spans="1:94" ht="45.75" customHeight="1">
      <c r="A4" s="1209" t="s">
        <v>489</v>
      </c>
      <c r="B4" s="1211" t="s">
        <v>261</v>
      </c>
      <c r="C4" s="1213" t="s">
        <v>955</v>
      </c>
      <c r="D4" s="1214"/>
      <c r="E4" s="1215"/>
      <c r="F4" s="1216" t="s">
        <v>956</v>
      </c>
      <c r="G4" s="1217"/>
      <c r="H4" s="1217"/>
      <c r="I4" s="1217"/>
      <c r="J4" s="1217"/>
      <c r="K4" s="1218"/>
      <c r="L4" s="1193" t="s">
        <v>973</v>
      </c>
      <c r="M4" s="1194"/>
      <c r="N4" s="1194"/>
      <c r="O4" s="1195"/>
      <c r="P4" s="1216" t="s">
        <v>490</v>
      </c>
      <c r="Q4" s="1217"/>
      <c r="R4" s="1217"/>
      <c r="S4" s="1217"/>
      <c r="T4" s="1218"/>
      <c r="U4" s="1216" t="s">
        <v>263</v>
      </c>
      <c r="V4" s="1218"/>
      <c r="W4" s="1216" t="s">
        <v>264</v>
      </c>
      <c r="X4" s="1217"/>
      <c r="Y4" s="1217"/>
      <c r="Z4" s="1217"/>
      <c r="AA4" s="1218"/>
      <c r="AB4" s="1216" t="s">
        <v>491</v>
      </c>
      <c r="AC4" s="1219"/>
      <c r="AD4" s="1219"/>
      <c r="AE4" s="1219"/>
      <c r="AF4" s="1220"/>
      <c r="AG4" s="1216" t="s">
        <v>492</v>
      </c>
      <c r="AH4" s="1219"/>
      <c r="AI4" s="1219"/>
      <c r="AJ4" s="1219"/>
      <c r="AK4" s="1220"/>
      <c r="AL4" s="1216" t="s">
        <v>266</v>
      </c>
      <c r="AM4" s="1217"/>
      <c r="AN4" s="1217"/>
      <c r="AO4" s="1217"/>
      <c r="AP4" s="1218"/>
      <c r="AQ4" s="1216" t="s">
        <v>265</v>
      </c>
      <c r="AR4" s="1217"/>
      <c r="AS4" s="1217"/>
      <c r="AT4" s="1217"/>
      <c r="AU4" s="1218"/>
      <c r="AV4" s="1216" t="s">
        <v>493</v>
      </c>
      <c r="AW4" s="1217"/>
      <c r="AX4" s="1217"/>
      <c r="AY4" s="1217"/>
      <c r="AZ4" s="1218"/>
      <c r="BA4" s="1216" t="s">
        <v>494</v>
      </c>
      <c r="BB4" s="1217"/>
      <c r="BC4" s="1217"/>
      <c r="BD4" s="1218"/>
      <c r="BE4" s="1216" t="s">
        <v>269</v>
      </c>
      <c r="BF4" s="1217"/>
      <c r="BG4" s="1217"/>
      <c r="BH4" s="1217"/>
      <c r="BI4" s="1217"/>
      <c r="BJ4" s="1218"/>
      <c r="BK4" s="1216" t="s">
        <v>957</v>
      </c>
      <c r="BL4" s="1217"/>
      <c r="BM4" s="1217"/>
      <c r="BN4" s="1217"/>
      <c r="BO4" s="1217"/>
      <c r="BP4" s="1218"/>
      <c r="BQ4" s="1216" t="s">
        <v>8</v>
      </c>
      <c r="BR4" s="1217"/>
      <c r="BS4" s="1217"/>
      <c r="BT4" s="1217"/>
      <c r="BU4" s="1218"/>
      <c r="BV4" s="1216" t="s">
        <v>9</v>
      </c>
      <c r="BW4" s="1217"/>
      <c r="BX4" s="1217"/>
      <c r="BY4" s="1217"/>
      <c r="BZ4" s="1217"/>
      <c r="CA4" s="1218"/>
      <c r="CB4" s="1224" t="s">
        <v>10</v>
      </c>
      <c r="CC4" s="1214"/>
      <c r="CD4" s="1215"/>
      <c r="CE4" s="1216" t="s">
        <v>11</v>
      </c>
      <c r="CF4" s="1217"/>
      <c r="CG4" s="1218"/>
      <c r="CH4" s="1216" t="s">
        <v>12</v>
      </c>
      <c r="CI4" s="1217"/>
      <c r="CJ4" s="1218"/>
      <c r="CK4" s="1216" t="s">
        <v>13</v>
      </c>
      <c r="CL4" s="1217"/>
      <c r="CM4" s="1218"/>
      <c r="CN4" s="1221" t="s">
        <v>14</v>
      </c>
      <c r="CO4" s="1222" t="s">
        <v>15</v>
      </c>
      <c r="CP4" s="589"/>
    </row>
    <row r="5" spans="1:94" ht="87" customHeight="1">
      <c r="A5" s="1210"/>
      <c r="B5" s="1212"/>
      <c r="C5" s="682" t="s">
        <v>16</v>
      </c>
      <c r="D5" s="683" t="s">
        <v>17</v>
      </c>
      <c r="E5" s="684" t="s">
        <v>18</v>
      </c>
      <c r="F5" s="683" t="s">
        <v>19</v>
      </c>
      <c r="G5" s="683" t="s">
        <v>20</v>
      </c>
      <c r="H5" s="683" t="s">
        <v>21</v>
      </c>
      <c r="I5" s="683" t="s">
        <v>495</v>
      </c>
      <c r="J5" s="683" t="s">
        <v>23</v>
      </c>
      <c r="K5" s="683" t="s">
        <v>24</v>
      </c>
      <c r="L5" s="1068" t="s">
        <v>19</v>
      </c>
      <c r="M5" s="1068" t="s">
        <v>20</v>
      </c>
      <c r="N5" s="1068" t="s">
        <v>21</v>
      </c>
      <c r="O5" s="1068" t="s">
        <v>25</v>
      </c>
      <c r="P5" s="683" t="s">
        <v>19</v>
      </c>
      <c r="Q5" s="683" t="s">
        <v>20</v>
      </c>
      <c r="R5" s="683" t="s">
        <v>21</v>
      </c>
      <c r="S5" s="683" t="s">
        <v>25</v>
      </c>
      <c r="T5" s="683" t="s">
        <v>270</v>
      </c>
      <c r="U5" s="683" t="s">
        <v>271</v>
      </c>
      <c r="V5" s="683" t="s">
        <v>272</v>
      </c>
      <c r="W5" s="683" t="s">
        <v>19</v>
      </c>
      <c r="X5" s="683" t="s">
        <v>20</v>
      </c>
      <c r="Y5" s="683" t="s">
        <v>21</v>
      </c>
      <c r="Z5" s="683" t="s">
        <v>25</v>
      </c>
      <c r="AA5" s="683" t="s">
        <v>26</v>
      </c>
      <c r="AB5" s="683" t="s">
        <v>19</v>
      </c>
      <c r="AC5" s="683" t="s">
        <v>20</v>
      </c>
      <c r="AD5" s="683" t="s">
        <v>21</v>
      </c>
      <c r="AE5" s="683" t="s">
        <v>25</v>
      </c>
      <c r="AF5" s="683" t="s">
        <v>26</v>
      </c>
      <c r="AG5" s="683" t="s">
        <v>19</v>
      </c>
      <c r="AH5" s="683" t="s">
        <v>20</v>
      </c>
      <c r="AI5" s="683" t="s">
        <v>21</v>
      </c>
      <c r="AJ5" s="683" t="s">
        <v>25</v>
      </c>
      <c r="AK5" s="683" t="s">
        <v>26</v>
      </c>
      <c r="AL5" s="683" t="s">
        <v>19</v>
      </c>
      <c r="AM5" s="683" t="s">
        <v>20</v>
      </c>
      <c r="AN5" s="683" t="s">
        <v>21</v>
      </c>
      <c r="AO5" s="683" t="s">
        <v>25</v>
      </c>
      <c r="AP5" s="683" t="s">
        <v>26</v>
      </c>
      <c r="AQ5" s="683" t="s">
        <v>19</v>
      </c>
      <c r="AR5" s="683" t="s">
        <v>20</v>
      </c>
      <c r="AS5" s="683" t="s">
        <v>21</v>
      </c>
      <c r="AT5" s="683" t="s">
        <v>25</v>
      </c>
      <c r="AU5" s="683" t="s">
        <v>26</v>
      </c>
      <c r="AV5" s="683" t="s">
        <v>19</v>
      </c>
      <c r="AW5" s="683" t="s">
        <v>20</v>
      </c>
      <c r="AX5" s="683" t="s">
        <v>21</v>
      </c>
      <c r="AY5" s="683" t="s">
        <v>25</v>
      </c>
      <c r="AZ5" s="683" t="s">
        <v>26</v>
      </c>
      <c r="BA5" s="683" t="s">
        <v>19</v>
      </c>
      <c r="BB5" s="683" t="s">
        <v>20</v>
      </c>
      <c r="BC5" s="683" t="s">
        <v>21</v>
      </c>
      <c r="BD5" s="683" t="s">
        <v>25</v>
      </c>
      <c r="BE5" s="683" t="s">
        <v>19</v>
      </c>
      <c r="BF5" s="683" t="s">
        <v>20</v>
      </c>
      <c r="BG5" s="683" t="s">
        <v>21</v>
      </c>
      <c r="BH5" s="683" t="s">
        <v>25</v>
      </c>
      <c r="BI5" s="683" t="s">
        <v>23</v>
      </c>
      <c r="BJ5" s="683" t="s">
        <v>24</v>
      </c>
      <c r="BK5" s="683" t="s">
        <v>19</v>
      </c>
      <c r="BL5" s="683" t="s">
        <v>20</v>
      </c>
      <c r="BM5" s="683" t="s">
        <v>21</v>
      </c>
      <c r="BN5" s="683" t="s">
        <v>25</v>
      </c>
      <c r="BO5" s="683" t="s">
        <v>23</v>
      </c>
      <c r="BP5" s="683" t="s">
        <v>24</v>
      </c>
      <c r="BQ5" s="683" t="s">
        <v>19</v>
      </c>
      <c r="BR5" s="683" t="s">
        <v>20</v>
      </c>
      <c r="BS5" s="683" t="s">
        <v>21</v>
      </c>
      <c r="BT5" s="683" t="s">
        <v>25</v>
      </c>
      <c r="BU5" s="683" t="s">
        <v>273</v>
      </c>
      <c r="BV5" s="683" t="s">
        <v>19</v>
      </c>
      <c r="BW5" s="683" t="s">
        <v>20</v>
      </c>
      <c r="BX5" s="683" t="s">
        <v>21</v>
      </c>
      <c r="BY5" s="683" t="s">
        <v>25</v>
      </c>
      <c r="BZ5" s="683" t="s">
        <v>27</v>
      </c>
      <c r="CA5" s="683" t="s">
        <v>274</v>
      </c>
      <c r="CB5" s="683" t="s">
        <v>19</v>
      </c>
      <c r="CC5" s="683" t="s">
        <v>28</v>
      </c>
      <c r="CD5" s="683" t="s">
        <v>29</v>
      </c>
      <c r="CE5" s="683" t="s">
        <v>30</v>
      </c>
      <c r="CF5" s="683" t="s">
        <v>31</v>
      </c>
      <c r="CG5" s="683" t="s">
        <v>32</v>
      </c>
      <c r="CH5" s="683" t="s">
        <v>33</v>
      </c>
      <c r="CI5" s="683" t="s">
        <v>34</v>
      </c>
      <c r="CJ5" s="683" t="s">
        <v>35</v>
      </c>
      <c r="CK5" s="683" t="s">
        <v>30</v>
      </c>
      <c r="CL5" s="683" t="s">
        <v>31</v>
      </c>
      <c r="CM5" s="683" t="s">
        <v>32</v>
      </c>
      <c r="CN5" s="1210"/>
      <c r="CO5" s="1223"/>
      <c r="CP5" s="589"/>
    </row>
    <row r="6" spans="1:94" ht="15.75" customHeight="1">
      <c r="A6" s="781"/>
      <c r="B6" s="811" t="s">
        <v>36</v>
      </c>
      <c r="C6" s="780">
        <f t="shared" ref="C6:CM6" si="0">C7+C12+C25+C30+C42+C55+C66+C84+C102+C118+C129</f>
        <v>1506</v>
      </c>
      <c r="D6" s="780">
        <f t="shared" si="0"/>
        <v>54924</v>
      </c>
      <c r="E6" s="780">
        <f>E7+E12+E25+E30+E42+E55+E66+E84+E102+E118+E129</f>
        <v>22603</v>
      </c>
      <c r="F6" s="780">
        <f t="shared" si="0"/>
        <v>1408</v>
      </c>
      <c r="G6" s="780">
        <f t="shared" si="0"/>
        <v>1262</v>
      </c>
      <c r="H6" s="780">
        <f t="shared" si="0"/>
        <v>99</v>
      </c>
      <c r="I6" s="780">
        <f t="shared" si="0"/>
        <v>47</v>
      </c>
      <c r="J6" s="780">
        <f t="shared" si="0"/>
        <v>81</v>
      </c>
      <c r="K6" s="780">
        <f t="shared" si="0"/>
        <v>141</v>
      </c>
      <c r="L6" s="1069">
        <f>P6+W6+AB6+AG6+AL6+AQ6+AV6</f>
        <v>540</v>
      </c>
      <c r="M6" s="1069">
        <f t="shared" ref="M6:O6" si="1">Q6+X6+AC6+AH6+AM6+AR6+AW6</f>
        <v>455</v>
      </c>
      <c r="N6" s="1069">
        <f t="shared" si="1"/>
        <v>65</v>
      </c>
      <c r="O6" s="1069">
        <f t="shared" si="1"/>
        <v>20</v>
      </c>
      <c r="P6" s="780">
        <f t="shared" si="0"/>
        <v>121</v>
      </c>
      <c r="Q6" s="780">
        <f t="shared" si="0"/>
        <v>109</v>
      </c>
      <c r="R6" s="780">
        <f t="shared" si="0"/>
        <v>10</v>
      </c>
      <c r="S6" s="780">
        <f t="shared" si="0"/>
        <v>2</v>
      </c>
      <c r="T6" s="780">
        <f t="shared" si="0"/>
        <v>2555</v>
      </c>
      <c r="U6" s="780">
        <f t="shared" si="0"/>
        <v>34</v>
      </c>
      <c r="V6" s="780">
        <f t="shared" si="0"/>
        <v>1259</v>
      </c>
      <c r="W6" s="780">
        <f t="shared" si="0"/>
        <v>85</v>
      </c>
      <c r="X6" s="780">
        <f t="shared" si="0"/>
        <v>77</v>
      </c>
      <c r="Y6" s="780">
        <f t="shared" si="0"/>
        <v>7</v>
      </c>
      <c r="Z6" s="780">
        <f t="shared" si="0"/>
        <v>1</v>
      </c>
      <c r="AA6" s="780">
        <f t="shared" si="0"/>
        <v>36</v>
      </c>
      <c r="AB6" s="780">
        <f t="shared" si="0"/>
        <v>174</v>
      </c>
      <c r="AC6" s="780">
        <f t="shared" si="0"/>
        <v>154</v>
      </c>
      <c r="AD6" s="780">
        <f t="shared" si="0"/>
        <v>15</v>
      </c>
      <c r="AE6" s="780">
        <f t="shared" si="0"/>
        <v>5</v>
      </c>
      <c r="AF6" s="780">
        <f t="shared" si="0"/>
        <v>54</v>
      </c>
      <c r="AG6" s="780">
        <f t="shared" si="0"/>
        <v>56</v>
      </c>
      <c r="AH6" s="780">
        <f t="shared" si="0"/>
        <v>43</v>
      </c>
      <c r="AI6" s="780">
        <f t="shared" si="0"/>
        <v>6</v>
      </c>
      <c r="AJ6" s="780">
        <f t="shared" si="0"/>
        <v>7</v>
      </c>
      <c r="AK6" s="780">
        <f t="shared" si="0"/>
        <v>54</v>
      </c>
      <c r="AL6" s="780">
        <f t="shared" si="0"/>
        <v>58</v>
      </c>
      <c r="AM6" s="780">
        <f t="shared" si="0"/>
        <v>36</v>
      </c>
      <c r="AN6" s="780">
        <f t="shared" si="0"/>
        <v>19</v>
      </c>
      <c r="AO6" s="780">
        <f t="shared" si="0"/>
        <v>3</v>
      </c>
      <c r="AP6" s="780">
        <f t="shared" si="0"/>
        <v>66</v>
      </c>
      <c r="AQ6" s="780">
        <f t="shared" si="0"/>
        <v>23</v>
      </c>
      <c r="AR6" s="780">
        <f t="shared" si="0"/>
        <v>18</v>
      </c>
      <c r="AS6" s="780">
        <f t="shared" si="0"/>
        <v>4</v>
      </c>
      <c r="AT6" s="780">
        <f t="shared" si="0"/>
        <v>1</v>
      </c>
      <c r="AU6" s="780">
        <f t="shared" si="0"/>
        <v>82</v>
      </c>
      <c r="AV6" s="780">
        <f t="shared" si="0"/>
        <v>23</v>
      </c>
      <c r="AW6" s="780">
        <f t="shared" si="0"/>
        <v>18</v>
      </c>
      <c r="AX6" s="780">
        <f t="shared" si="0"/>
        <v>4</v>
      </c>
      <c r="AY6" s="780">
        <f t="shared" si="0"/>
        <v>1</v>
      </c>
      <c r="AZ6" s="780">
        <f t="shared" si="0"/>
        <v>85</v>
      </c>
      <c r="BA6" s="780">
        <f t="shared" si="0"/>
        <v>14</v>
      </c>
      <c r="BB6" s="780">
        <f t="shared" si="0"/>
        <v>5</v>
      </c>
      <c r="BC6" s="780">
        <f t="shared" si="0"/>
        <v>5</v>
      </c>
      <c r="BD6" s="780">
        <f t="shared" si="0"/>
        <v>11</v>
      </c>
      <c r="BE6" s="780">
        <f>BE7+BE12+BE25+BE30+BE42+BE55+BE66+BE84+BE102+BE118+BE129</f>
        <v>1528</v>
      </c>
      <c r="BF6" s="780">
        <f t="shared" ref="BF6:BH6" si="2">BF7+BF12+BF25+BF30+BF42+BF55+BF66+BF84+BF102+BF118+BF129</f>
        <v>799</v>
      </c>
      <c r="BG6" s="780">
        <f t="shared" si="2"/>
        <v>631</v>
      </c>
      <c r="BH6" s="780">
        <f t="shared" si="2"/>
        <v>98</v>
      </c>
      <c r="BI6" s="780">
        <f t="shared" si="0"/>
        <v>361</v>
      </c>
      <c r="BJ6" s="780">
        <f t="shared" si="0"/>
        <v>629</v>
      </c>
      <c r="BK6" s="780">
        <f>BK7+BK12+BK25+BK30+BK42+BK55+BK66+BK84+BK102+BK118+BK129</f>
        <v>379</v>
      </c>
      <c r="BL6" s="780">
        <f t="shared" si="0"/>
        <v>181</v>
      </c>
      <c r="BM6" s="780">
        <f t="shared" si="0"/>
        <v>166</v>
      </c>
      <c r="BN6" s="780">
        <f t="shared" si="0"/>
        <v>32</v>
      </c>
      <c r="BO6" s="780">
        <f t="shared" si="0"/>
        <v>144</v>
      </c>
      <c r="BP6" s="780">
        <f t="shared" si="0"/>
        <v>215</v>
      </c>
      <c r="BQ6" s="677">
        <f t="shared" si="0"/>
        <v>260</v>
      </c>
      <c r="BR6" s="677">
        <f t="shared" si="0"/>
        <v>171</v>
      </c>
      <c r="BS6" s="677">
        <f t="shared" si="0"/>
        <v>79</v>
      </c>
      <c r="BT6" s="677">
        <f t="shared" si="0"/>
        <v>8</v>
      </c>
      <c r="BU6" s="677">
        <f t="shared" si="0"/>
        <v>62</v>
      </c>
      <c r="BV6" s="677">
        <f t="shared" si="0"/>
        <v>761</v>
      </c>
      <c r="BW6" s="677">
        <f t="shared" si="0"/>
        <v>439</v>
      </c>
      <c r="BX6" s="677">
        <f t="shared" si="0"/>
        <v>223</v>
      </c>
      <c r="BY6" s="677">
        <f t="shared" si="0"/>
        <v>95</v>
      </c>
      <c r="BZ6" s="677">
        <f t="shared" si="0"/>
        <v>-150</v>
      </c>
      <c r="CA6" s="677">
        <f t="shared" si="0"/>
        <v>389</v>
      </c>
      <c r="CB6" s="677">
        <f t="shared" si="0"/>
        <v>175</v>
      </c>
      <c r="CC6" s="677">
        <f t="shared" si="0"/>
        <v>124</v>
      </c>
      <c r="CD6" s="677">
        <f t="shared" si="0"/>
        <v>52</v>
      </c>
      <c r="CE6" s="677">
        <f t="shared" si="0"/>
        <v>64</v>
      </c>
      <c r="CF6" s="677">
        <f t="shared" si="0"/>
        <v>43</v>
      </c>
      <c r="CG6" s="677">
        <f t="shared" si="0"/>
        <v>13</v>
      </c>
      <c r="CH6" s="677">
        <f t="shared" si="0"/>
        <v>108</v>
      </c>
      <c r="CI6" s="677">
        <f t="shared" si="0"/>
        <v>0</v>
      </c>
      <c r="CJ6" s="677">
        <f t="shared" si="0"/>
        <v>0</v>
      </c>
      <c r="CK6" s="677">
        <f t="shared" si="0"/>
        <v>139</v>
      </c>
      <c r="CL6" s="677">
        <f t="shared" si="0"/>
        <v>0</v>
      </c>
      <c r="CM6" s="677">
        <f t="shared" si="0"/>
        <v>0</v>
      </c>
      <c r="CN6" s="677"/>
      <c r="CO6" s="677">
        <f>CO7+CO12+CO25+CO30+CO42+CO55+CO66+CO84+CO102+CO118+CO129</f>
        <v>0</v>
      </c>
      <c r="CP6" s="677"/>
    </row>
    <row r="7" spans="1:94" ht="15.75" customHeight="1">
      <c r="A7" s="804" t="s">
        <v>37</v>
      </c>
      <c r="B7" s="714" t="s">
        <v>496</v>
      </c>
      <c r="C7" s="716">
        <f t="shared" ref="C7:CO7" si="3">SUM(C8:C11)</f>
        <v>57</v>
      </c>
      <c r="D7" s="716">
        <f t="shared" si="3"/>
        <v>2302</v>
      </c>
      <c r="E7" s="716">
        <f t="shared" si="3"/>
        <v>813</v>
      </c>
      <c r="F7" s="716">
        <f t="shared" si="3"/>
        <v>53</v>
      </c>
      <c r="G7" s="716">
        <f t="shared" si="3"/>
        <v>48</v>
      </c>
      <c r="H7" s="716">
        <f t="shared" si="3"/>
        <v>5</v>
      </c>
      <c r="I7" s="716">
        <f t="shared" si="3"/>
        <v>0</v>
      </c>
      <c r="J7" s="716">
        <f t="shared" si="3"/>
        <v>5</v>
      </c>
      <c r="K7" s="716">
        <f t="shared" si="3"/>
        <v>10</v>
      </c>
      <c r="L7" s="1069">
        <f>P7+W7+AB7+AG7+AL7+AQ7+AV7</f>
        <v>20</v>
      </c>
      <c r="M7" s="1069">
        <f t="shared" ref="M7" si="4">Q7+X7+AC7+AH7+AM7+AR7+AW7</f>
        <v>20</v>
      </c>
      <c r="N7" s="1069">
        <f t="shared" ref="N7" si="5">R7+Y7+AD7+AI7+AN7+AS7+AX7</f>
        <v>0</v>
      </c>
      <c r="O7" s="1069">
        <f t="shared" ref="O7" si="6">S7+Z7+AE7+AJ7+AO7+AT7+AY7</f>
        <v>0</v>
      </c>
      <c r="P7" s="716">
        <f t="shared" si="3"/>
        <v>5</v>
      </c>
      <c r="Q7" s="716">
        <f t="shared" si="3"/>
        <v>5</v>
      </c>
      <c r="R7" s="716">
        <f t="shared" si="3"/>
        <v>0</v>
      </c>
      <c r="S7" s="716">
        <f t="shared" si="3"/>
        <v>0</v>
      </c>
      <c r="T7" s="716">
        <f t="shared" si="3"/>
        <v>126</v>
      </c>
      <c r="U7" s="716">
        <f t="shared" si="3"/>
        <v>0</v>
      </c>
      <c r="V7" s="716">
        <f t="shared" si="3"/>
        <v>70</v>
      </c>
      <c r="W7" s="716">
        <f t="shared" si="3"/>
        <v>4</v>
      </c>
      <c r="X7" s="716">
        <f t="shared" si="3"/>
        <v>4</v>
      </c>
      <c r="Y7" s="716">
        <f t="shared" si="3"/>
        <v>0</v>
      </c>
      <c r="Z7" s="716">
        <f t="shared" si="3"/>
        <v>0</v>
      </c>
      <c r="AA7" s="716">
        <f t="shared" si="3"/>
        <v>1</v>
      </c>
      <c r="AB7" s="716">
        <f t="shared" si="3"/>
        <v>6</v>
      </c>
      <c r="AC7" s="716">
        <f t="shared" si="3"/>
        <v>6</v>
      </c>
      <c r="AD7" s="716">
        <f t="shared" si="3"/>
        <v>0</v>
      </c>
      <c r="AE7" s="716">
        <f t="shared" si="3"/>
        <v>0</v>
      </c>
      <c r="AF7" s="716">
        <f t="shared" si="3"/>
        <v>0</v>
      </c>
      <c r="AG7" s="716">
        <f t="shared" si="3"/>
        <v>2</v>
      </c>
      <c r="AH7" s="716">
        <f t="shared" si="3"/>
        <v>2</v>
      </c>
      <c r="AI7" s="716">
        <f t="shared" si="3"/>
        <v>0</v>
      </c>
      <c r="AJ7" s="716">
        <f t="shared" si="3"/>
        <v>0</v>
      </c>
      <c r="AK7" s="716">
        <f t="shared" si="3"/>
        <v>1</v>
      </c>
      <c r="AL7" s="716">
        <f t="shared" si="3"/>
        <v>2</v>
      </c>
      <c r="AM7" s="716">
        <f t="shared" si="3"/>
        <v>2</v>
      </c>
      <c r="AN7" s="716">
        <f t="shared" si="3"/>
        <v>0</v>
      </c>
      <c r="AO7" s="716">
        <f t="shared" si="3"/>
        <v>0</v>
      </c>
      <c r="AP7" s="716">
        <f t="shared" si="3"/>
        <v>1</v>
      </c>
      <c r="AQ7" s="716">
        <f t="shared" si="3"/>
        <v>1</v>
      </c>
      <c r="AR7" s="716">
        <f t="shared" si="3"/>
        <v>1</v>
      </c>
      <c r="AS7" s="716">
        <f t="shared" si="3"/>
        <v>0</v>
      </c>
      <c r="AT7" s="716">
        <f t="shared" si="3"/>
        <v>0</v>
      </c>
      <c r="AU7" s="716">
        <f t="shared" si="3"/>
        <v>2</v>
      </c>
      <c r="AV7" s="716">
        <f t="shared" si="3"/>
        <v>0</v>
      </c>
      <c r="AW7" s="716">
        <f t="shared" si="3"/>
        <v>0</v>
      </c>
      <c r="AX7" s="716">
        <f t="shared" si="3"/>
        <v>0</v>
      </c>
      <c r="AY7" s="716">
        <f t="shared" si="3"/>
        <v>0</v>
      </c>
      <c r="AZ7" s="716">
        <f t="shared" si="3"/>
        <v>2</v>
      </c>
      <c r="BA7" s="716">
        <f t="shared" si="3"/>
        <v>0</v>
      </c>
      <c r="BB7" s="716">
        <f t="shared" si="3"/>
        <v>0</v>
      </c>
      <c r="BC7" s="716">
        <f t="shared" si="3"/>
        <v>0</v>
      </c>
      <c r="BD7" s="716">
        <f t="shared" si="3"/>
        <v>1</v>
      </c>
      <c r="BE7" s="716">
        <f t="shared" si="3"/>
        <v>38</v>
      </c>
      <c r="BF7" s="716">
        <f t="shared" si="3"/>
        <v>34</v>
      </c>
      <c r="BG7" s="716">
        <f t="shared" si="3"/>
        <v>0</v>
      </c>
      <c r="BH7" s="716">
        <f t="shared" si="3"/>
        <v>4</v>
      </c>
      <c r="BI7" s="716">
        <f t="shared" si="3"/>
        <v>0</v>
      </c>
      <c r="BJ7" s="716">
        <f t="shared" si="3"/>
        <v>0</v>
      </c>
      <c r="BK7" s="716">
        <f t="shared" si="3"/>
        <v>8</v>
      </c>
      <c r="BL7" s="716">
        <f t="shared" si="3"/>
        <v>8</v>
      </c>
      <c r="BM7" s="716">
        <f t="shared" si="3"/>
        <v>0</v>
      </c>
      <c r="BN7" s="716">
        <f t="shared" si="3"/>
        <v>0</v>
      </c>
      <c r="BO7" s="716">
        <f t="shared" si="3"/>
        <v>6</v>
      </c>
      <c r="BP7" s="716">
        <f t="shared" si="3"/>
        <v>6</v>
      </c>
      <c r="BQ7" s="716">
        <f t="shared" si="3"/>
        <v>5</v>
      </c>
      <c r="BR7" s="716">
        <f t="shared" si="3"/>
        <v>5</v>
      </c>
      <c r="BS7" s="716">
        <f t="shared" si="3"/>
        <v>0</v>
      </c>
      <c r="BT7" s="716">
        <f t="shared" si="3"/>
        <v>0</v>
      </c>
      <c r="BU7" s="716">
        <f t="shared" si="3"/>
        <v>4</v>
      </c>
      <c r="BV7" s="716">
        <f t="shared" si="3"/>
        <v>7</v>
      </c>
      <c r="BW7" s="716">
        <f t="shared" si="3"/>
        <v>5</v>
      </c>
      <c r="BX7" s="716">
        <f t="shared" si="3"/>
        <v>2</v>
      </c>
      <c r="BY7" s="716">
        <f t="shared" si="3"/>
        <v>0</v>
      </c>
      <c r="BZ7" s="716">
        <f t="shared" si="3"/>
        <v>-7</v>
      </c>
      <c r="CA7" s="716">
        <f t="shared" si="3"/>
        <v>7</v>
      </c>
      <c r="CB7" s="716">
        <f t="shared" si="3"/>
        <v>2</v>
      </c>
      <c r="CC7" s="716">
        <f t="shared" si="3"/>
        <v>2</v>
      </c>
      <c r="CD7" s="716">
        <f t="shared" si="3"/>
        <v>0</v>
      </c>
      <c r="CE7" s="716">
        <f t="shared" si="3"/>
        <v>2</v>
      </c>
      <c r="CF7" s="716">
        <f t="shared" si="3"/>
        <v>0</v>
      </c>
      <c r="CG7" s="716">
        <f t="shared" si="3"/>
        <v>0</v>
      </c>
      <c r="CH7" s="716">
        <f t="shared" si="3"/>
        <v>3</v>
      </c>
      <c r="CI7" s="716">
        <f t="shared" si="3"/>
        <v>0</v>
      </c>
      <c r="CJ7" s="716">
        <f t="shared" si="3"/>
        <v>0</v>
      </c>
      <c r="CK7" s="716">
        <f t="shared" si="3"/>
        <v>4</v>
      </c>
      <c r="CL7" s="716">
        <f t="shared" si="3"/>
        <v>0</v>
      </c>
      <c r="CM7" s="716">
        <f t="shared" si="3"/>
        <v>0</v>
      </c>
      <c r="CN7" s="716">
        <f t="shared" si="3"/>
        <v>0</v>
      </c>
      <c r="CO7" s="805">
        <f t="shared" si="3"/>
        <v>0</v>
      </c>
      <c r="CP7" s="790"/>
    </row>
    <row r="8" spans="1:94" ht="15.75" customHeight="1">
      <c r="A8" s="785">
        <v>1</v>
      </c>
      <c r="B8" s="685" t="s">
        <v>497</v>
      </c>
      <c r="C8" s="686">
        <v>9</v>
      </c>
      <c r="D8" s="686">
        <v>387</v>
      </c>
      <c r="E8" s="686">
        <v>300</v>
      </c>
      <c r="F8" s="776">
        <f>G8+H8+I8</f>
        <v>9</v>
      </c>
      <c r="G8" s="687">
        <v>9</v>
      </c>
      <c r="H8" s="687">
        <v>0</v>
      </c>
      <c r="I8" s="687">
        <v>0</v>
      </c>
      <c r="J8" s="687">
        <v>0</v>
      </c>
      <c r="K8" s="687">
        <v>0</v>
      </c>
      <c r="L8" s="687"/>
      <c r="M8" s="687"/>
      <c r="N8" s="687"/>
      <c r="O8" s="687"/>
      <c r="P8" s="776">
        <f>Q8+R8+S8</f>
        <v>1</v>
      </c>
      <c r="Q8" s="687">
        <v>1</v>
      </c>
      <c r="R8" s="687">
        <v>0</v>
      </c>
      <c r="S8" s="687">
        <v>0</v>
      </c>
      <c r="T8" s="687">
        <v>36</v>
      </c>
      <c r="U8" s="687">
        <v>0</v>
      </c>
      <c r="V8" s="687">
        <v>0</v>
      </c>
      <c r="W8" s="776">
        <f>X8+Y8+Z8</f>
        <v>0</v>
      </c>
      <c r="X8" s="687">
        <v>0</v>
      </c>
      <c r="Y8" s="687">
        <v>0</v>
      </c>
      <c r="Z8" s="687">
        <v>0</v>
      </c>
      <c r="AA8" s="687"/>
      <c r="AB8" s="776">
        <f>AC8+AD8+AE8</f>
        <v>0</v>
      </c>
      <c r="AC8" s="688">
        <v>0</v>
      </c>
      <c r="AD8" s="688">
        <v>0</v>
      </c>
      <c r="AE8" s="688">
        <v>0</v>
      </c>
      <c r="AF8" s="688">
        <v>0</v>
      </c>
      <c r="AG8" s="688">
        <f>AH8+AI8+AJ8</f>
        <v>0</v>
      </c>
      <c r="AH8" s="688">
        <v>0</v>
      </c>
      <c r="AI8" s="688">
        <v>0</v>
      </c>
      <c r="AJ8" s="688">
        <v>0</v>
      </c>
      <c r="AK8" s="688">
        <v>0</v>
      </c>
      <c r="AL8" s="688">
        <f>AM8+AN8+AO8</f>
        <v>0</v>
      </c>
      <c r="AM8" s="688">
        <v>0</v>
      </c>
      <c r="AN8" s="688">
        <v>0</v>
      </c>
      <c r="AO8" s="688">
        <v>0</v>
      </c>
      <c r="AP8" s="688"/>
      <c r="AQ8" s="688">
        <f>AR8+AS8+AT8</f>
        <v>0</v>
      </c>
      <c r="AR8" s="688">
        <v>0</v>
      </c>
      <c r="AS8" s="688">
        <v>0</v>
      </c>
      <c r="AT8" s="688">
        <v>0</v>
      </c>
      <c r="AU8" s="688"/>
      <c r="AV8" s="688">
        <f>AW8+AX8+AY8</f>
        <v>0</v>
      </c>
      <c r="AW8" s="688">
        <f>AX8+AY8+AZ8</f>
        <v>0</v>
      </c>
      <c r="AX8" s="688">
        <f>AY8+AZ8+BA8</f>
        <v>0</v>
      </c>
      <c r="AY8" s="688">
        <f>AZ8+BA8+BB8</f>
        <v>0</v>
      </c>
      <c r="AZ8" s="688">
        <f>BA8+BB8+BC8</f>
        <v>0</v>
      </c>
      <c r="BA8" s="688">
        <v>0</v>
      </c>
      <c r="BB8" s="688">
        <v>0</v>
      </c>
      <c r="BC8" s="688">
        <v>0</v>
      </c>
      <c r="BD8" s="688">
        <v>0</v>
      </c>
      <c r="BE8" s="688">
        <f>BF8+BG8+BH8</f>
        <v>18</v>
      </c>
      <c r="BF8" s="688">
        <v>14</v>
      </c>
      <c r="BG8" s="688">
        <v>0</v>
      </c>
      <c r="BH8" s="688">
        <v>4</v>
      </c>
      <c r="BI8" s="688">
        <v>0</v>
      </c>
      <c r="BJ8" s="688">
        <v>0</v>
      </c>
      <c r="BK8" s="688">
        <f>BL8+BM8+BN8</f>
        <v>6</v>
      </c>
      <c r="BL8" s="688">
        <v>6</v>
      </c>
      <c r="BM8" s="688">
        <v>0</v>
      </c>
      <c r="BN8" s="688">
        <v>0</v>
      </c>
      <c r="BO8" s="688">
        <v>0</v>
      </c>
      <c r="BP8" s="688">
        <v>0</v>
      </c>
      <c r="BQ8" s="687">
        <f>BR8+BS8+BT8</f>
        <v>0</v>
      </c>
      <c r="BR8" s="687">
        <v>0</v>
      </c>
      <c r="BS8" s="687">
        <v>0</v>
      </c>
      <c r="BT8" s="687">
        <v>0</v>
      </c>
      <c r="BU8" s="687"/>
      <c r="BV8" s="687">
        <f>BW8+BX8+BY8</f>
        <v>0</v>
      </c>
      <c r="BW8" s="687">
        <v>0</v>
      </c>
      <c r="BX8" s="687">
        <v>0</v>
      </c>
      <c r="BY8" s="687">
        <v>0</v>
      </c>
      <c r="BZ8" s="687">
        <v>0</v>
      </c>
      <c r="CA8" s="687">
        <v>0</v>
      </c>
      <c r="CB8" s="686">
        <v>0</v>
      </c>
      <c r="CC8" s="686">
        <v>0</v>
      </c>
      <c r="CD8" s="686">
        <v>0</v>
      </c>
      <c r="CE8" s="686">
        <v>0</v>
      </c>
      <c r="CF8" s="686">
        <v>0</v>
      </c>
      <c r="CG8" s="686">
        <v>0</v>
      </c>
      <c r="CH8" s="686">
        <v>1</v>
      </c>
      <c r="CI8" s="686">
        <v>0</v>
      </c>
      <c r="CJ8" s="686">
        <v>0</v>
      </c>
      <c r="CK8" s="686">
        <v>1</v>
      </c>
      <c r="CL8" s="686"/>
      <c r="CM8" s="686"/>
      <c r="CN8" s="689" t="s">
        <v>498</v>
      </c>
      <c r="CO8" s="791"/>
      <c r="CP8" s="792"/>
    </row>
    <row r="9" spans="1:94" ht="15.75" customHeight="1">
      <c r="A9" s="684">
        <v>2</v>
      </c>
      <c r="B9" s="690" t="s">
        <v>499</v>
      </c>
      <c r="C9" s="691">
        <v>12</v>
      </c>
      <c r="D9" s="691">
        <v>417</v>
      </c>
      <c r="E9" s="691">
        <v>0</v>
      </c>
      <c r="F9" s="776">
        <f t="shared" ref="F9:F72" si="7">G9+H9+I9</f>
        <v>12</v>
      </c>
      <c r="G9" s="637">
        <v>12</v>
      </c>
      <c r="H9" s="637">
        <v>0</v>
      </c>
      <c r="I9" s="637">
        <v>0</v>
      </c>
      <c r="J9" s="637">
        <v>0</v>
      </c>
      <c r="K9" s="637">
        <v>0</v>
      </c>
      <c r="L9" s="637"/>
      <c r="M9" s="637"/>
      <c r="N9" s="637"/>
      <c r="O9" s="637"/>
      <c r="P9" s="776">
        <f t="shared" ref="P9:P72" si="8">Q9+R9+S9</f>
        <v>1</v>
      </c>
      <c r="Q9" s="637">
        <v>1</v>
      </c>
      <c r="R9" s="637">
        <v>0</v>
      </c>
      <c r="S9" s="637">
        <v>0</v>
      </c>
      <c r="T9" s="637">
        <v>36</v>
      </c>
      <c r="U9" s="637">
        <v>0</v>
      </c>
      <c r="V9" s="637">
        <v>0</v>
      </c>
      <c r="W9" s="776">
        <f t="shared" ref="W9:W72" si="9">X9+Y9+Z9</f>
        <v>1</v>
      </c>
      <c r="X9" s="637">
        <v>1</v>
      </c>
      <c r="Y9" s="637">
        <v>0</v>
      </c>
      <c r="Z9" s="637">
        <v>0</v>
      </c>
      <c r="AA9" s="637">
        <v>0</v>
      </c>
      <c r="AB9" s="776">
        <f>AC9+AD9+AE9</f>
        <v>3</v>
      </c>
      <c r="AC9" s="692">
        <v>3</v>
      </c>
      <c r="AD9" s="692">
        <v>0</v>
      </c>
      <c r="AE9" s="692">
        <v>0</v>
      </c>
      <c r="AF9" s="692">
        <v>0</v>
      </c>
      <c r="AG9" s="688">
        <f t="shared" ref="AG9:AG24" si="10">AH9+AI9+AJ9</f>
        <v>1</v>
      </c>
      <c r="AH9" s="692">
        <v>1</v>
      </c>
      <c r="AI9" s="692">
        <v>0</v>
      </c>
      <c r="AJ9" s="692">
        <v>0</v>
      </c>
      <c r="AK9" s="692">
        <v>0</v>
      </c>
      <c r="AL9" s="688">
        <f t="shared" ref="AL9:AL72" si="11">AM9+AN9+AO9</f>
        <v>1</v>
      </c>
      <c r="AM9" s="692">
        <v>1</v>
      </c>
      <c r="AN9" s="692">
        <v>0</v>
      </c>
      <c r="AO9" s="692">
        <v>0</v>
      </c>
      <c r="AP9" s="692">
        <v>0</v>
      </c>
      <c r="AQ9" s="688">
        <f t="shared" ref="AQ9:AQ72" si="12">AR9+AS9+AT9</f>
        <v>0</v>
      </c>
      <c r="AR9" s="692">
        <v>0</v>
      </c>
      <c r="AS9" s="692">
        <v>0</v>
      </c>
      <c r="AT9" s="692">
        <v>0</v>
      </c>
      <c r="AU9" s="692">
        <v>1</v>
      </c>
      <c r="AV9" s="688">
        <f t="shared" ref="AV9:AV72" si="13">AW9+AX9+AY9</f>
        <v>0</v>
      </c>
      <c r="AW9" s="692">
        <v>0</v>
      </c>
      <c r="AX9" s="692">
        <v>0</v>
      </c>
      <c r="AY9" s="692">
        <v>0</v>
      </c>
      <c r="AZ9" s="692">
        <v>1</v>
      </c>
      <c r="BA9" s="692">
        <f>BB9+BC9+BD9</f>
        <v>0</v>
      </c>
      <c r="BB9" s="692">
        <v>0</v>
      </c>
      <c r="BC9" s="692">
        <v>0</v>
      </c>
      <c r="BD9" s="692">
        <v>0</v>
      </c>
      <c r="BE9" s="688">
        <f t="shared" ref="BE9:BE72" si="14">BF9+BG9+BH9</f>
        <v>0</v>
      </c>
      <c r="BF9" s="692">
        <v>0</v>
      </c>
      <c r="BG9" s="692">
        <v>0</v>
      </c>
      <c r="BH9" s="692">
        <v>0</v>
      </c>
      <c r="BI9" s="692">
        <v>0</v>
      </c>
      <c r="BJ9" s="692">
        <v>0</v>
      </c>
      <c r="BK9" s="688">
        <f t="shared" ref="BK9:BK72" si="15">BL9+BM9+BN9</f>
        <v>0</v>
      </c>
      <c r="BL9" s="692">
        <v>0</v>
      </c>
      <c r="BM9" s="692">
        <v>0</v>
      </c>
      <c r="BN9" s="692">
        <v>0</v>
      </c>
      <c r="BO9" s="692">
        <v>0</v>
      </c>
      <c r="BP9" s="692">
        <v>0</v>
      </c>
      <c r="BQ9" s="637">
        <v>2</v>
      </c>
      <c r="BR9" s="637">
        <v>2</v>
      </c>
      <c r="BS9" s="637">
        <v>0</v>
      </c>
      <c r="BT9" s="637">
        <v>0</v>
      </c>
      <c r="BU9" s="637">
        <v>0</v>
      </c>
      <c r="BV9" s="637">
        <f>BW9+BX9+BY9</f>
        <v>3</v>
      </c>
      <c r="BW9" s="637">
        <v>3</v>
      </c>
      <c r="BX9" s="637">
        <v>0</v>
      </c>
      <c r="BY9" s="637">
        <v>0</v>
      </c>
      <c r="BZ9" s="637">
        <v>0</v>
      </c>
      <c r="CA9" s="637">
        <v>0</v>
      </c>
      <c r="CB9" s="691">
        <v>1</v>
      </c>
      <c r="CC9" s="691">
        <v>1</v>
      </c>
      <c r="CD9" s="691">
        <v>0</v>
      </c>
      <c r="CE9" s="691">
        <v>1</v>
      </c>
      <c r="CF9" s="691">
        <v>0</v>
      </c>
      <c r="CG9" s="691">
        <v>0</v>
      </c>
      <c r="CH9" s="691">
        <v>1</v>
      </c>
      <c r="CI9" s="691">
        <v>0</v>
      </c>
      <c r="CJ9" s="691">
        <v>0</v>
      </c>
      <c r="CK9" s="691">
        <v>1</v>
      </c>
      <c r="CL9" s="691">
        <v>0</v>
      </c>
      <c r="CM9" s="691">
        <v>0</v>
      </c>
      <c r="CN9" s="693" t="s">
        <v>500</v>
      </c>
      <c r="CO9" s="769"/>
      <c r="CP9" s="589"/>
    </row>
    <row r="10" spans="1:94" ht="15.75" customHeight="1">
      <c r="A10" s="684">
        <v>3</v>
      </c>
      <c r="B10" s="690" t="s">
        <v>501</v>
      </c>
      <c r="C10" s="691">
        <v>17</v>
      </c>
      <c r="D10" s="691">
        <v>669</v>
      </c>
      <c r="E10" s="691">
        <v>44</v>
      </c>
      <c r="F10" s="776">
        <f t="shared" si="7"/>
        <v>18</v>
      </c>
      <c r="G10" s="637">
        <v>18</v>
      </c>
      <c r="H10" s="637">
        <v>0</v>
      </c>
      <c r="I10" s="637">
        <v>0</v>
      </c>
      <c r="J10" s="637">
        <v>0</v>
      </c>
      <c r="K10" s="637">
        <v>0</v>
      </c>
      <c r="L10" s="637"/>
      <c r="M10" s="637"/>
      <c r="N10" s="637"/>
      <c r="O10" s="637"/>
      <c r="P10" s="776">
        <f t="shared" si="8"/>
        <v>2</v>
      </c>
      <c r="Q10" s="637">
        <v>2</v>
      </c>
      <c r="R10" s="637">
        <v>0</v>
      </c>
      <c r="S10" s="637">
        <v>0</v>
      </c>
      <c r="T10" s="637">
        <v>40</v>
      </c>
      <c r="U10" s="637">
        <v>0</v>
      </c>
      <c r="V10" s="637">
        <v>40</v>
      </c>
      <c r="W10" s="776">
        <f t="shared" si="9"/>
        <v>2</v>
      </c>
      <c r="X10" s="637">
        <v>2</v>
      </c>
      <c r="Y10" s="637">
        <v>0</v>
      </c>
      <c r="Z10" s="637">
        <v>0</v>
      </c>
      <c r="AA10" s="637">
        <v>0</v>
      </c>
      <c r="AB10" s="776">
        <f>AC10+AD10+AE10</f>
        <v>3</v>
      </c>
      <c r="AC10" s="692">
        <v>3</v>
      </c>
      <c r="AD10" s="692">
        <v>0</v>
      </c>
      <c r="AE10" s="692">
        <v>0</v>
      </c>
      <c r="AF10" s="692">
        <v>0</v>
      </c>
      <c r="AG10" s="688">
        <f t="shared" si="10"/>
        <v>1</v>
      </c>
      <c r="AH10" s="692">
        <v>1</v>
      </c>
      <c r="AI10" s="692">
        <v>0</v>
      </c>
      <c r="AJ10" s="692">
        <v>0</v>
      </c>
      <c r="AK10" s="692">
        <v>0</v>
      </c>
      <c r="AL10" s="688">
        <f t="shared" si="11"/>
        <v>1</v>
      </c>
      <c r="AM10" s="692">
        <v>1</v>
      </c>
      <c r="AN10" s="692">
        <v>0</v>
      </c>
      <c r="AO10" s="692">
        <v>0</v>
      </c>
      <c r="AP10" s="692">
        <v>0</v>
      </c>
      <c r="AQ10" s="688">
        <f t="shared" si="12"/>
        <v>1</v>
      </c>
      <c r="AR10" s="692">
        <v>1</v>
      </c>
      <c r="AS10" s="692">
        <v>0</v>
      </c>
      <c r="AT10" s="692">
        <v>0</v>
      </c>
      <c r="AU10" s="692">
        <v>0</v>
      </c>
      <c r="AV10" s="688">
        <f t="shared" si="13"/>
        <v>0</v>
      </c>
      <c r="AW10" s="692">
        <v>0</v>
      </c>
      <c r="AX10" s="692">
        <v>0</v>
      </c>
      <c r="AY10" s="692">
        <v>0</v>
      </c>
      <c r="AZ10" s="692">
        <v>0</v>
      </c>
      <c r="BA10" s="692">
        <f>BB10+BC10+BD10</f>
        <v>0</v>
      </c>
      <c r="BB10" s="692">
        <v>0</v>
      </c>
      <c r="BC10" s="692">
        <v>0</v>
      </c>
      <c r="BD10" s="692">
        <v>0</v>
      </c>
      <c r="BE10" s="688">
        <f t="shared" si="14"/>
        <v>0</v>
      </c>
      <c r="BF10" s="692">
        <v>0</v>
      </c>
      <c r="BG10" s="692">
        <v>0</v>
      </c>
      <c r="BH10" s="692">
        <v>0</v>
      </c>
      <c r="BI10" s="692">
        <v>0</v>
      </c>
      <c r="BJ10" s="692">
        <v>0</v>
      </c>
      <c r="BK10" s="688">
        <f t="shared" si="15"/>
        <v>0</v>
      </c>
      <c r="BL10" s="692">
        <v>0</v>
      </c>
      <c r="BM10" s="692">
        <v>0</v>
      </c>
      <c r="BN10" s="692">
        <v>0</v>
      </c>
      <c r="BO10" s="692">
        <v>0</v>
      </c>
      <c r="BP10" s="692">
        <v>0</v>
      </c>
      <c r="BQ10" s="637">
        <v>2</v>
      </c>
      <c r="BR10" s="637">
        <v>2</v>
      </c>
      <c r="BS10" s="637">
        <v>0</v>
      </c>
      <c r="BT10" s="637">
        <v>0</v>
      </c>
      <c r="BU10" s="637">
        <v>2</v>
      </c>
      <c r="BV10" s="637">
        <f>BW10+BX10+BY10</f>
        <v>3</v>
      </c>
      <c r="BW10" s="637">
        <v>1</v>
      </c>
      <c r="BX10" s="637">
        <v>2</v>
      </c>
      <c r="BY10" s="637">
        <v>0</v>
      </c>
      <c r="BZ10" s="637">
        <v>-4</v>
      </c>
      <c r="CA10" s="637">
        <v>4</v>
      </c>
      <c r="CB10" s="691">
        <v>0</v>
      </c>
      <c r="CC10" s="691">
        <v>0</v>
      </c>
      <c r="CD10" s="691">
        <v>0</v>
      </c>
      <c r="CE10" s="691">
        <v>0</v>
      </c>
      <c r="CF10" s="691">
        <v>0</v>
      </c>
      <c r="CG10" s="691">
        <v>0</v>
      </c>
      <c r="CH10" s="691">
        <v>0</v>
      </c>
      <c r="CI10" s="691">
        <v>0</v>
      </c>
      <c r="CJ10" s="691">
        <v>0</v>
      </c>
      <c r="CK10" s="691">
        <v>1</v>
      </c>
      <c r="CL10" s="691">
        <v>0</v>
      </c>
      <c r="CM10" s="691">
        <v>0</v>
      </c>
      <c r="CN10" s="694" t="s">
        <v>502</v>
      </c>
      <c r="CO10" s="769"/>
      <c r="CP10" s="589"/>
    </row>
    <row r="11" spans="1:94" s="806" customFormat="1" ht="29.25" customHeight="1">
      <c r="A11" s="684">
        <v>4</v>
      </c>
      <c r="B11" s="775" t="s">
        <v>503</v>
      </c>
      <c r="C11" s="684">
        <v>19</v>
      </c>
      <c r="D11" s="684">
        <v>829</v>
      </c>
      <c r="E11" s="684">
        <v>469</v>
      </c>
      <c r="F11" s="776">
        <f t="shared" si="7"/>
        <v>14</v>
      </c>
      <c r="G11" s="770">
        <v>9</v>
      </c>
      <c r="H11" s="770">
        <v>5</v>
      </c>
      <c r="I11" s="770">
        <v>0</v>
      </c>
      <c r="J11" s="770">
        <v>5</v>
      </c>
      <c r="K11" s="770">
        <v>10</v>
      </c>
      <c r="L11" s="770"/>
      <c r="M11" s="770"/>
      <c r="N11" s="770"/>
      <c r="O11" s="770"/>
      <c r="P11" s="776">
        <f t="shared" si="8"/>
        <v>1</v>
      </c>
      <c r="Q11" s="770">
        <v>1</v>
      </c>
      <c r="R11" s="770">
        <v>0</v>
      </c>
      <c r="S11" s="770">
        <v>0</v>
      </c>
      <c r="T11" s="770">
        <v>14</v>
      </c>
      <c r="U11" s="770"/>
      <c r="V11" s="770">
        <v>30</v>
      </c>
      <c r="W11" s="776">
        <f t="shared" si="9"/>
        <v>1</v>
      </c>
      <c r="X11" s="770">
        <v>1</v>
      </c>
      <c r="Y11" s="770">
        <v>0</v>
      </c>
      <c r="Z11" s="770">
        <v>0</v>
      </c>
      <c r="AA11" s="770">
        <v>1</v>
      </c>
      <c r="AB11" s="776">
        <f>AC11+AD11+AE11</f>
        <v>0</v>
      </c>
      <c r="AC11" s="771">
        <v>0</v>
      </c>
      <c r="AD11" s="771">
        <v>0</v>
      </c>
      <c r="AE11" s="771">
        <v>0</v>
      </c>
      <c r="AF11" s="771">
        <v>0</v>
      </c>
      <c r="AG11" s="784">
        <f t="shared" si="10"/>
        <v>0</v>
      </c>
      <c r="AH11" s="771">
        <v>0</v>
      </c>
      <c r="AI11" s="771">
        <v>0</v>
      </c>
      <c r="AJ11" s="771">
        <v>0</v>
      </c>
      <c r="AK11" s="771">
        <v>1</v>
      </c>
      <c r="AL11" s="784">
        <f t="shared" si="11"/>
        <v>0</v>
      </c>
      <c r="AM11" s="771">
        <v>0</v>
      </c>
      <c r="AN11" s="771">
        <v>0</v>
      </c>
      <c r="AO11" s="771">
        <v>0</v>
      </c>
      <c r="AP11" s="771">
        <v>1</v>
      </c>
      <c r="AQ11" s="784">
        <f t="shared" si="12"/>
        <v>0</v>
      </c>
      <c r="AR11" s="771">
        <v>0</v>
      </c>
      <c r="AS11" s="771">
        <v>0</v>
      </c>
      <c r="AT11" s="771">
        <v>0</v>
      </c>
      <c r="AU11" s="771">
        <v>1</v>
      </c>
      <c r="AV11" s="784">
        <f t="shared" si="13"/>
        <v>0</v>
      </c>
      <c r="AW11" s="771">
        <v>0</v>
      </c>
      <c r="AX11" s="771">
        <v>0</v>
      </c>
      <c r="AY11" s="771">
        <v>0</v>
      </c>
      <c r="AZ11" s="771">
        <v>1</v>
      </c>
      <c r="BA11" s="771">
        <v>0</v>
      </c>
      <c r="BB11" s="771">
        <v>0</v>
      </c>
      <c r="BC11" s="771">
        <v>0</v>
      </c>
      <c r="BD11" s="771">
        <v>1</v>
      </c>
      <c r="BE11" s="784">
        <f t="shared" si="14"/>
        <v>20</v>
      </c>
      <c r="BF11" s="771">
        <v>20</v>
      </c>
      <c r="BG11" s="771">
        <v>0</v>
      </c>
      <c r="BH11" s="771">
        <v>0</v>
      </c>
      <c r="BI11" s="771">
        <v>0</v>
      </c>
      <c r="BJ11" s="771">
        <v>0</v>
      </c>
      <c r="BK11" s="784">
        <f t="shared" si="15"/>
        <v>2</v>
      </c>
      <c r="BL11" s="771">
        <v>2</v>
      </c>
      <c r="BM11" s="771">
        <v>0</v>
      </c>
      <c r="BN11" s="771">
        <v>0</v>
      </c>
      <c r="BO11" s="771">
        <v>6</v>
      </c>
      <c r="BP11" s="771">
        <v>6</v>
      </c>
      <c r="BQ11" s="770">
        <v>1</v>
      </c>
      <c r="BR11" s="770">
        <v>1</v>
      </c>
      <c r="BS11" s="770">
        <v>0</v>
      </c>
      <c r="BT11" s="770">
        <v>0</v>
      </c>
      <c r="BU11" s="770">
        <v>2</v>
      </c>
      <c r="BV11" s="770">
        <f>BW11+BX11+BY11</f>
        <v>1</v>
      </c>
      <c r="BW11" s="770">
        <v>1</v>
      </c>
      <c r="BX11" s="770">
        <v>0</v>
      </c>
      <c r="BY11" s="770">
        <v>0</v>
      </c>
      <c r="BZ11" s="770">
        <v>-3</v>
      </c>
      <c r="CA11" s="770">
        <v>3</v>
      </c>
      <c r="CB11" s="684">
        <v>1</v>
      </c>
      <c r="CC11" s="684">
        <v>1</v>
      </c>
      <c r="CD11" s="684">
        <v>0</v>
      </c>
      <c r="CE11" s="684">
        <v>1</v>
      </c>
      <c r="CF11" s="684">
        <v>0</v>
      </c>
      <c r="CG11" s="684">
        <v>0</v>
      </c>
      <c r="CH11" s="684">
        <v>1</v>
      </c>
      <c r="CI11" s="684">
        <v>0</v>
      </c>
      <c r="CJ11" s="684">
        <v>0</v>
      </c>
      <c r="CK11" s="684">
        <v>1</v>
      </c>
      <c r="CL11" s="684"/>
      <c r="CM11" s="684"/>
      <c r="CN11" s="772"/>
      <c r="CO11" s="773"/>
      <c r="CP11" s="774"/>
    </row>
    <row r="12" spans="1:94" ht="15.75" customHeight="1">
      <c r="A12" s="807" t="s">
        <v>70</v>
      </c>
      <c r="B12" s="808" t="s">
        <v>958</v>
      </c>
      <c r="C12" s="716">
        <f t="shared" ref="C12:CO12" si="16">SUM(C13:C24)</f>
        <v>177</v>
      </c>
      <c r="D12" s="716">
        <f t="shared" si="16"/>
        <v>6454</v>
      </c>
      <c r="E12" s="716">
        <f t="shared" si="16"/>
        <v>368</v>
      </c>
      <c r="F12" s="716">
        <f t="shared" si="16"/>
        <v>177</v>
      </c>
      <c r="G12" s="716">
        <f t="shared" si="16"/>
        <v>172</v>
      </c>
      <c r="H12" s="716">
        <f t="shared" si="16"/>
        <v>5</v>
      </c>
      <c r="I12" s="716">
        <f t="shared" si="16"/>
        <v>0</v>
      </c>
      <c r="J12" s="716">
        <f t="shared" si="16"/>
        <v>0</v>
      </c>
      <c r="K12" s="716">
        <f t="shared" si="16"/>
        <v>0</v>
      </c>
      <c r="L12" s="1069">
        <f>P12+W12+AB12+AG12+AL12+AQ12+AV12</f>
        <v>65</v>
      </c>
      <c r="M12" s="1069">
        <f t="shared" ref="M12" si="17">Q12+X12+AC12+AH12+AM12+AR12+AW12</f>
        <v>60</v>
      </c>
      <c r="N12" s="1069">
        <f t="shared" ref="N12" si="18">R12+Y12+AD12+AI12+AN12+AS12+AX12</f>
        <v>3</v>
      </c>
      <c r="O12" s="1069">
        <f t="shared" ref="O12" si="19">S12+Z12+AE12+AJ12+AO12+AT12+AY12</f>
        <v>2</v>
      </c>
      <c r="P12" s="716">
        <f t="shared" si="16"/>
        <v>12</v>
      </c>
      <c r="Q12" s="716">
        <f t="shared" si="16"/>
        <v>12</v>
      </c>
      <c r="R12" s="716">
        <f t="shared" si="16"/>
        <v>0</v>
      </c>
      <c r="S12" s="716">
        <f t="shared" si="16"/>
        <v>0</v>
      </c>
      <c r="T12" s="716">
        <f t="shared" si="16"/>
        <v>411</v>
      </c>
      <c r="U12" s="716">
        <f t="shared" si="16"/>
        <v>5</v>
      </c>
      <c r="V12" s="716">
        <f t="shared" si="16"/>
        <v>202</v>
      </c>
      <c r="W12" s="716">
        <f t="shared" si="16"/>
        <v>12</v>
      </c>
      <c r="X12" s="716">
        <f t="shared" si="16"/>
        <v>12</v>
      </c>
      <c r="Y12" s="716">
        <f t="shared" si="16"/>
        <v>0</v>
      </c>
      <c r="Z12" s="716">
        <f t="shared" si="16"/>
        <v>0</v>
      </c>
      <c r="AA12" s="716">
        <f t="shared" si="16"/>
        <v>0</v>
      </c>
      <c r="AB12" s="716">
        <f t="shared" si="16"/>
        <v>22</v>
      </c>
      <c r="AC12" s="716">
        <f t="shared" si="16"/>
        <v>20</v>
      </c>
      <c r="AD12" s="716">
        <f t="shared" si="16"/>
        <v>2</v>
      </c>
      <c r="AE12" s="716">
        <f t="shared" si="16"/>
        <v>0</v>
      </c>
      <c r="AF12" s="716">
        <f t="shared" si="16"/>
        <v>2</v>
      </c>
      <c r="AG12" s="716">
        <f t="shared" si="16"/>
        <v>6</v>
      </c>
      <c r="AH12" s="716">
        <f t="shared" si="16"/>
        <v>5</v>
      </c>
      <c r="AI12" s="716">
        <f t="shared" si="16"/>
        <v>0</v>
      </c>
      <c r="AJ12" s="716">
        <f t="shared" si="16"/>
        <v>1</v>
      </c>
      <c r="AK12" s="716">
        <f t="shared" si="16"/>
        <v>6</v>
      </c>
      <c r="AL12" s="716">
        <f t="shared" si="16"/>
        <v>7</v>
      </c>
      <c r="AM12" s="716">
        <f t="shared" si="16"/>
        <v>6</v>
      </c>
      <c r="AN12" s="716">
        <f t="shared" si="16"/>
        <v>1</v>
      </c>
      <c r="AO12" s="716">
        <f t="shared" si="16"/>
        <v>0</v>
      </c>
      <c r="AP12" s="716">
        <f t="shared" si="16"/>
        <v>4</v>
      </c>
      <c r="AQ12" s="716">
        <f t="shared" si="16"/>
        <v>3</v>
      </c>
      <c r="AR12" s="716">
        <f t="shared" si="16"/>
        <v>3</v>
      </c>
      <c r="AS12" s="716">
        <f t="shared" si="16"/>
        <v>0</v>
      </c>
      <c r="AT12" s="716">
        <f t="shared" si="16"/>
        <v>0</v>
      </c>
      <c r="AU12" s="716">
        <f t="shared" si="16"/>
        <v>7</v>
      </c>
      <c r="AV12" s="716">
        <f t="shared" si="16"/>
        <v>3</v>
      </c>
      <c r="AW12" s="716">
        <f t="shared" si="16"/>
        <v>2</v>
      </c>
      <c r="AX12" s="716">
        <f t="shared" si="16"/>
        <v>0</v>
      </c>
      <c r="AY12" s="716">
        <f t="shared" si="16"/>
        <v>1</v>
      </c>
      <c r="AZ12" s="716">
        <f t="shared" si="16"/>
        <v>9</v>
      </c>
      <c r="BA12" s="716">
        <f t="shared" si="16"/>
        <v>2</v>
      </c>
      <c r="BB12" s="716">
        <f t="shared" si="16"/>
        <v>1</v>
      </c>
      <c r="BC12" s="716">
        <f t="shared" si="16"/>
        <v>0</v>
      </c>
      <c r="BD12" s="716">
        <f t="shared" si="16"/>
        <v>0</v>
      </c>
      <c r="BE12" s="716">
        <f t="shared" si="16"/>
        <v>57</v>
      </c>
      <c r="BF12" s="716">
        <f t="shared" si="16"/>
        <v>44</v>
      </c>
      <c r="BG12" s="716">
        <f t="shared" si="16"/>
        <v>13</v>
      </c>
      <c r="BH12" s="716">
        <f t="shared" si="16"/>
        <v>0</v>
      </c>
      <c r="BI12" s="716">
        <f t="shared" si="16"/>
        <v>4</v>
      </c>
      <c r="BJ12" s="716">
        <f t="shared" si="16"/>
        <v>4</v>
      </c>
      <c r="BK12" s="716">
        <f t="shared" si="16"/>
        <v>17</v>
      </c>
      <c r="BL12" s="716">
        <f t="shared" si="16"/>
        <v>0</v>
      </c>
      <c r="BM12" s="716">
        <f t="shared" si="16"/>
        <v>17</v>
      </c>
      <c r="BN12" s="716">
        <f t="shared" si="16"/>
        <v>0</v>
      </c>
      <c r="BO12" s="716">
        <f t="shared" si="16"/>
        <v>0</v>
      </c>
      <c r="BP12" s="716">
        <f t="shared" si="16"/>
        <v>0</v>
      </c>
      <c r="BQ12" s="716">
        <f t="shared" si="16"/>
        <v>36</v>
      </c>
      <c r="BR12" s="716">
        <f t="shared" si="16"/>
        <v>20</v>
      </c>
      <c r="BS12" s="716">
        <f t="shared" si="16"/>
        <v>16</v>
      </c>
      <c r="BT12" s="716">
        <f t="shared" si="16"/>
        <v>0</v>
      </c>
      <c r="BU12" s="716">
        <f t="shared" si="16"/>
        <v>0</v>
      </c>
      <c r="BV12" s="716">
        <f t="shared" si="16"/>
        <v>70</v>
      </c>
      <c r="BW12" s="716">
        <f t="shared" si="16"/>
        <v>40</v>
      </c>
      <c r="BX12" s="716">
        <f t="shared" si="16"/>
        <v>24</v>
      </c>
      <c r="BY12" s="716">
        <f t="shared" si="16"/>
        <v>0</v>
      </c>
      <c r="BZ12" s="716">
        <f t="shared" si="16"/>
        <v>0</v>
      </c>
      <c r="CA12" s="716">
        <f t="shared" si="16"/>
        <v>0</v>
      </c>
      <c r="CB12" s="716">
        <f t="shared" si="16"/>
        <v>17</v>
      </c>
      <c r="CC12" s="716">
        <f t="shared" si="16"/>
        <v>16</v>
      </c>
      <c r="CD12" s="716">
        <f t="shared" si="16"/>
        <v>1</v>
      </c>
      <c r="CE12" s="716">
        <f t="shared" si="16"/>
        <v>12</v>
      </c>
      <c r="CF12" s="716">
        <f t="shared" si="16"/>
        <v>0</v>
      </c>
      <c r="CG12" s="716">
        <f t="shared" si="16"/>
        <v>0</v>
      </c>
      <c r="CH12" s="716">
        <f t="shared" si="16"/>
        <v>12</v>
      </c>
      <c r="CI12" s="716">
        <f t="shared" si="16"/>
        <v>0</v>
      </c>
      <c r="CJ12" s="716">
        <f t="shared" si="16"/>
        <v>0</v>
      </c>
      <c r="CK12" s="716">
        <f t="shared" si="16"/>
        <v>13</v>
      </c>
      <c r="CL12" s="716">
        <f t="shared" si="16"/>
        <v>0</v>
      </c>
      <c r="CM12" s="716">
        <f t="shared" si="16"/>
        <v>0</v>
      </c>
      <c r="CN12" s="716">
        <f t="shared" si="16"/>
        <v>0</v>
      </c>
      <c r="CO12" s="805">
        <f t="shared" si="16"/>
        <v>0</v>
      </c>
      <c r="CP12" s="589"/>
    </row>
    <row r="13" spans="1:94" ht="15.75" customHeight="1">
      <c r="A13" s="636">
        <v>1</v>
      </c>
      <c r="B13" s="695" t="s">
        <v>504</v>
      </c>
      <c r="C13" s="636">
        <v>20</v>
      </c>
      <c r="D13" s="696">
        <v>806</v>
      </c>
      <c r="E13" s="636">
        <v>0</v>
      </c>
      <c r="F13" s="776">
        <f t="shared" si="7"/>
        <v>20</v>
      </c>
      <c r="G13" s="638">
        <v>20</v>
      </c>
      <c r="H13" s="638">
        <v>0</v>
      </c>
      <c r="I13" s="638">
        <v>0</v>
      </c>
      <c r="J13" s="638">
        <v>0</v>
      </c>
      <c r="K13" s="638">
        <v>0</v>
      </c>
      <c r="L13" s="638"/>
      <c r="M13" s="638"/>
      <c r="N13" s="638"/>
      <c r="O13" s="638"/>
      <c r="P13" s="776">
        <f t="shared" si="8"/>
        <v>1</v>
      </c>
      <c r="Q13" s="638">
        <v>1</v>
      </c>
      <c r="R13" s="638">
        <v>0</v>
      </c>
      <c r="S13" s="638">
        <v>0</v>
      </c>
      <c r="T13" s="638">
        <v>45</v>
      </c>
      <c r="U13" s="638">
        <v>0</v>
      </c>
      <c r="V13" s="638">
        <v>10</v>
      </c>
      <c r="W13" s="776">
        <f t="shared" si="9"/>
        <v>1</v>
      </c>
      <c r="X13" s="638">
        <v>1</v>
      </c>
      <c r="Y13" s="638">
        <v>0</v>
      </c>
      <c r="Z13" s="638">
        <v>0</v>
      </c>
      <c r="AA13" s="638">
        <v>0</v>
      </c>
      <c r="AB13" s="776">
        <f>AC13+AD13+AE13</f>
        <v>3</v>
      </c>
      <c r="AC13" s="639">
        <v>3</v>
      </c>
      <c r="AD13" s="639">
        <v>0</v>
      </c>
      <c r="AE13" s="639">
        <v>0</v>
      </c>
      <c r="AF13" s="639">
        <v>0</v>
      </c>
      <c r="AG13" s="784">
        <f t="shared" si="10"/>
        <v>0</v>
      </c>
      <c r="AH13" s="639">
        <v>0</v>
      </c>
      <c r="AI13" s="639">
        <v>0</v>
      </c>
      <c r="AJ13" s="639">
        <v>0</v>
      </c>
      <c r="AK13" s="639">
        <v>0</v>
      </c>
      <c r="AL13" s="688">
        <f t="shared" si="11"/>
        <v>0</v>
      </c>
      <c r="AM13" s="639">
        <v>0</v>
      </c>
      <c r="AN13" s="639">
        <v>0</v>
      </c>
      <c r="AO13" s="639">
        <v>0</v>
      </c>
      <c r="AP13" s="639">
        <v>0</v>
      </c>
      <c r="AQ13" s="784">
        <f t="shared" si="12"/>
        <v>0</v>
      </c>
      <c r="AR13" s="639">
        <v>0</v>
      </c>
      <c r="AS13" s="639">
        <v>0</v>
      </c>
      <c r="AT13" s="639">
        <v>0</v>
      </c>
      <c r="AU13" s="639">
        <v>0</v>
      </c>
      <c r="AV13" s="784">
        <f t="shared" si="13"/>
        <v>0</v>
      </c>
      <c r="AW13" s="639">
        <v>0</v>
      </c>
      <c r="AX13" s="639">
        <v>0</v>
      </c>
      <c r="AY13" s="639">
        <v>0</v>
      </c>
      <c r="AZ13" s="639">
        <v>1</v>
      </c>
      <c r="BA13" s="639">
        <v>0</v>
      </c>
      <c r="BB13" s="639">
        <v>0</v>
      </c>
      <c r="BC13" s="639">
        <v>0</v>
      </c>
      <c r="BD13" s="639">
        <v>0</v>
      </c>
      <c r="BE13" s="784">
        <f t="shared" si="14"/>
        <v>0</v>
      </c>
      <c r="BF13" s="639">
        <v>0</v>
      </c>
      <c r="BG13" s="639">
        <v>0</v>
      </c>
      <c r="BH13" s="639">
        <v>0</v>
      </c>
      <c r="BI13" s="639">
        <v>0</v>
      </c>
      <c r="BJ13" s="639">
        <v>0</v>
      </c>
      <c r="BK13" s="784">
        <f t="shared" si="15"/>
        <v>0</v>
      </c>
      <c r="BL13" s="639">
        <v>0</v>
      </c>
      <c r="BM13" s="639">
        <v>0</v>
      </c>
      <c r="BN13" s="639">
        <v>0</v>
      </c>
      <c r="BO13" s="639">
        <v>0</v>
      </c>
      <c r="BP13" s="639">
        <v>0</v>
      </c>
      <c r="BQ13" s="638">
        <v>1</v>
      </c>
      <c r="BR13" s="638">
        <v>1</v>
      </c>
      <c r="BS13" s="638">
        <v>0</v>
      </c>
      <c r="BT13" s="638">
        <v>0</v>
      </c>
      <c r="BU13" s="638">
        <v>0</v>
      </c>
      <c r="BV13" s="637">
        <f>BW13+BX13+BY13</f>
        <v>2</v>
      </c>
      <c r="BW13" s="638">
        <v>2</v>
      </c>
      <c r="BX13" s="638">
        <v>0</v>
      </c>
      <c r="BY13" s="638">
        <v>0</v>
      </c>
      <c r="BZ13" s="638">
        <v>0</v>
      </c>
      <c r="CA13" s="638">
        <v>0</v>
      </c>
      <c r="CB13" s="636">
        <v>1</v>
      </c>
      <c r="CC13" s="636">
        <v>1</v>
      </c>
      <c r="CD13" s="636">
        <v>0</v>
      </c>
      <c r="CE13" s="636">
        <v>1</v>
      </c>
      <c r="CF13" s="636">
        <v>0</v>
      </c>
      <c r="CG13" s="636">
        <v>0</v>
      </c>
      <c r="CH13" s="636">
        <v>1</v>
      </c>
      <c r="CI13" s="636">
        <v>0</v>
      </c>
      <c r="CJ13" s="636">
        <v>0</v>
      </c>
      <c r="CK13" s="636">
        <v>1</v>
      </c>
      <c r="CL13" s="636">
        <v>0</v>
      </c>
      <c r="CM13" s="636">
        <v>0</v>
      </c>
      <c r="CN13" s="640" t="s">
        <v>505</v>
      </c>
      <c r="CO13" s="645"/>
      <c r="CP13" s="589"/>
    </row>
    <row r="14" spans="1:94" ht="15.75" customHeight="1">
      <c r="A14" s="636">
        <v>2</v>
      </c>
      <c r="B14" s="695" t="s">
        <v>506</v>
      </c>
      <c r="C14" s="636">
        <v>24</v>
      </c>
      <c r="D14" s="696">
        <v>918</v>
      </c>
      <c r="E14" s="636">
        <v>0</v>
      </c>
      <c r="F14" s="776">
        <f t="shared" si="7"/>
        <v>24</v>
      </c>
      <c r="G14" s="638">
        <v>24</v>
      </c>
      <c r="H14" s="638">
        <v>0</v>
      </c>
      <c r="I14" s="638">
        <v>0</v>
      </c>
      <c r="J14" s="638">
        <v>0</v>
      </c>
      <c r="K14" s="638">
        <v>0</v>
      </c>
      <c r="L14" s="638"/>
      <c r="M14" s="638"/>
      <c r="N14" s="638"/>
      <c r="O14" s="638"/>
      <c r="P14" s="776">
        <f t="shared" si="8"/>
        <v>1</v>
      </c>
      <c r="Q14" s="638">
        <v>1</v>
      </c>
      <c r="R14" s="638">
        <v>0</v>
      </c>
      <c r="S14" s="638">
        <v>0</v>
      </c>
      <c r="T14" s="638">
        <v>45</v>
      </c>
      <c r="U14" s="638">
        <v>0</v>
      </c>
      <c r="V14" s="638">
        <v>0</v>
      </c>
      <c r="W14" s="776">
        <f t="shared" si="9"/>
        <v>1</v>
      </c>
      <c r="X14" s="638">
        <v>1</v>
      </c>
      <c r="Y14" s="638">
        <v>0</v>
      </c>
      <c r="Z14" s="638">
        <v>0</v>
      </c>
      <c r="AA14" s="638">
        <v>0</v>
      </c>
      <c r="AB14" s="776">
        <f t="shared" ref="AB14:AB77" si="20">AC14+AD14+AE14</f>
        <v>1</v>
      </c>
      <c r="AC14" s="639">
        <v>1</v>
      </c>
      <c r="AD14" s="639">
        <v>0</v>
      </c>
      <c r="AE14" s="639">
        <v>0</v>
      </c>
      <c r="AF14" s="639">
        <v>1</v>
      </c>
      <c r="AG14" s="784">
        <f t="shared" si="10"/>
        <v>1</v>
      </c>
      <c r="AH14" s="639">
        <v>1</v>
      </c>
      <c r="AI14" s="639">
        <v>0</v>
      </c>
      <c r="AJ14" s="639">
        <v>0</v>
      </c>
      <c r="AK14" s="639">
        <v>0</v>
      </c>
      <c r="AL14" s="688">
        <f t="shared" si="11"/>
        <v>0</v>
      </c>
      <c r="AM14" s="639">
        <v>0</v>
      </c>
      <c r="AN14" s="639">
        <v>0</v>
      </c>
      <c r="AO14" s="639">
        <v>0</v>
      </c>
      <c r="AP14" s="639">
        <v>1</v>
      </c>
      <c r="AQ14" s="784">
        <f t="shared" si="12"/>
        <v>0</v>
      </c>
      <c r="AR14" s="639">
        <v>0</v>
      </c>
      <c r="AS14" s="639">
        <v>0</v>
      </c>
      <c r="AT14" s="639">
        <v>0</v>
      </c>
      <c r="AU14" s="639">
        <v>1</v>
      </c>
      <c r="AV14" s="784">
        <f t="shared" si="13"/>
        <v>0</v>
      </c>
      <c r="AW14" s="639">
        <v>0</v>
      </c>
      <c r="AX14" s="639">
        <v>0</v>
      </c>
      <c r="AY14" s="639">
        <v>0</v>
      </c>
      <c r="AZ14" s="639">
        <v>1</v>
      </c>
      <c r="BA14" s="639">
        <v>0</v>
      </c>
      <c r="BB14" s="639">
        <v>0</v>
      </c>
      <c r="BC14" s="639">
        <v>0</v>
      </c>
      <c r="BD14" s="639">
        <v>0</v>
      </c>
      <c r="BE14" s="784">
        <f t="shared" si="14"/>
        <v>0</v>
      </c>
      <c r="BF14" s="639">
        <v>0</v>
      </c>
      <c r="BG14" s="639">
        <v>0</v>
      </c>
      <c r="BH14" s="639">
        <v>0</v>
      </c>
      <c r="BI14" s="639">
        <v>0</v>
      </c>
      <c r="BJ14" s="639">
        <v>0</v>
      </c>
      <c r="BK14" s="784">
        <f t="shared" si="15"/>
        <v>0</v>
      </c>
      <c r="BL14" s="639">
        <v>0</v>
      </c>
      <c r="BM14" s="639">
        <v>0</v>
      </c>
      <c r="BN14" s="639">
        <v>0</v>
      </c>
      <c r="BO14" s="639">
        <v>0</v>
      </c>
      <c r="BP14" s="639">
        <v>0</v>
      </c>
      <c r="BQ14" s="638">
        <v>2</v>
      </c>
      <c r="BR14" s="638">
        <v>2</v>
      </c>
      <c r="BS14" s="638">
        <v>0</v>
      </c>
      <c r="BT14" s="638">
        <v>0</v>
      </c>
      <c r="BU14" s="638">
        <v>0</v>
      </c>
      <c r="BV14" s="637">
        <f>BW14+BX14+BY14</f>
        <v>10</v>
      </c>
      <c r="BW14" s="638">
        <v>10</v>
      </c>
      <c r="BX14" s="638">
        <v>0</v>
      </c>
      <c r="BY14" s="638">
        <v>0</v>
      </c>
      <c r="BZ14" s="638">
        <v>0</v>
      </c>
      <c r="CA14" s="638">
        <v>0</v>
      </c>
      <c r="CB14" s="636">
        <v>1</v>
      </c>
      <c r="CC14" s="636">
        <v>1</v>
      </c>
      <c r="CD14" s="636">
        <v>0</v>
      </c>
      <c r="CE14" s="636">
        <v>1</v>
      </c>
      <c r="CF14" s="636">
        <v>0</v>
      </c>
      <c r="CG14" s="636">
        <v>0</v>
      </c>
      <c r="CH14" s="636">
        <v>1</v>
      </c>
      <c r="CI14" s="636">
        <v>0</v>
      </c>
      <c r="CJ14" s="636">
        <v>0</v>
      </c>
      <c r="CK14" s="636">
        <v>1</v>
      </c>
      <c r="CL14" s="636">
        <v>0</v>
      </c>
      <c r="CM14" s="636">
        <v>0</v>
      </c>
      <c r="CN14" s="641" t="s">
        <v>507</v>
      </c>
      <c r="CO14" s="645"/>
      <c r="CP14" s="589"/>
    </row>
    <row r="15" spans="1:94" ht="15.75" customHeight="1">
      <c r="A15" s="636">
        <v>3</v>
      </c>
      <c r="B15" s="695" t="s">
        <v>508</v>
      </c>
      <c r="C15" s="636">
        <v>14</v>
      </c>
      <c r="D15" s="696">
        <v>463</v>
      </c>
      <c r="E15" s="636">
        <v>0</v>
      </c>
      <c r="F15" s="776">
        <f t="shared" si="7"/>
        <v>14</v>
      </c>
      <c r="G15" s="638">
        <v>14</v>
      </c>
      <c r="H15" s="638">
        <v>0</v>
      </c>
      <c r="I15" s="638">
        <v>0</v>
      </c>
      <c r="J15" s="638">
        <v>0</v>
      </c>
      <c r="K15" s="638">
        <v>0</v>
      </c>
      <c r="L15" s="638"/>
      <c r="M15" s="638"/>
      <c r="N15" s="638"/>
      <c r="O15" s="638"/>
      <c r="P15" s="776">
        <f t="shared" si="8"/>
        <v>1</v>
      </c>
      <c r="Q15" s="638">
        <v>1</v>
      </c>
      <c r="R15" s="638">
        <v>0</v>
      </c>
      <c r="S15" s="638">
        <v>0</v>
      </c>
      <c r="T15" s="638">
        <v>33</v>
      </c>
      <c r="U15" s="638">
        <v>1</v>
      </c>
      <c r="V15" s="638">
        <v>40</v>
      </c>
      <c r="W15" s="776">
        <f t="shared" si="9"/>
        <v>1</v>
      </c>
      <c r="X15" s="638">
        <v>1</v>
      </c>
      <c r="Y15" s="638">
        <v>0</v>
      </c>
      <c r="Z15" s="638">
        <v>0</v>
      </c>
      <c r="AA15" s="638">
        <v>0</v>
      </c>
      <c r="AB15" s="776">
        <f t="shared" si="20"/>
        <v>1</v>
      </c>
      <c r="AC15" s="639">
        <v>1</v>
      </c>
      <c r="AD15" s="639">
        <v>0</v>
      </c>
      <c r="AE15" s="639">
        <v>0</v>
      </c>
      <c r="AF15" s="639">
        <v>0</v>
      </c>
      <c r="AG15" s="784">
        <f t="shared" si="10"/>
        <v>0</v>
      </c>
      <c r="AH15" s="639">
        <v>0</v>
      </c>
      <c r="AI15" s="639">
        <v>0</v>
      </c>
      <c r="AJ15" s="639">
        <v>0</v>
      </c>
      <c r="AK15" s="639">
        <v>1</v>
      </c>
      <c r="AL15" s="688">
        <f t="shared" si="11"/>
        <v>0</v>
      </c>
      <c r="AM15" s="639">
        <v>0</v>
      </c>
      <c r="AN15" s="639">
        <v>0</v>
      </c>
      <c r="AO15" s="639">
        <v>0</v>
      </c>
      <c r="AP15" s="639">
        <v>1</v>
      </c>
      <c r="AQ15" s="784">
        <f t="shared" si="12"/>
        <v>0</v>
      </c>
      <c r="AR15" s="639">
        <v>0</v>
      </c>
      <c r="AS15" s="639">
        <v>0</v>
      </c>
      <c r="AT15" s="639">
        <v>0</v>
      </c>
      <c r="AU15" s="639">
        <v>1</v>
      </c>
      <c r="AV15" s="784">
        <f t="shared" si="13"/>
        <v>0</v>
      </c>
      <c r="AW15" s="639">
        <v>0</v>
      </c>
      <c r="AX15" s="639">
        <v>0</v>
      </c>
      <c r="AY15" s="639">
        <v>0</v>
      </c>
      <c r="AZ15" s="639">
        <v>1</v>
      </c>
      <c r="BA15" s="639">
        <v>0</v>
      </c>
      <c r="BB15" s="639">
        <v>0</v>
      </c>
      <c r="BC15" s="639">
        <v>0</v>
      </c>
      <c r="BD15" s="639">
        <v>0</v>
      </c>
      <c r="BE15" s="784">
        <f t="shared" si="14"/>
        <v>0</v>
      </c>
      <c r="BF15" s="639">
        <v>0</v>
      </c>
      <c r="BG15" s="639">
        <v>0</v>
      </c>
      <c r="BH15" s="639">
        <v>0</v>
      </c>
      <c r="BI15" s="639">
        <v>0</v>
      </c>
      <c r="BJ15" s="639">
        <v>0</v>
      </c>
      <c r="BK15" s="784">
        <f t="shared" si="15"/>
        <v>0</v>
      </c>
      <c r="BL15" s="639">
        <v>0</v>
      </c>
      <c r="BM15" s="639">
        <v>0</v>
      </c>
      <c r="BN15" s="639">
        <v>0</v>
      </c>
      <c r="BO15" s="639">
        <v>0</v>
      </c>
      <c r="BP15" s="639">
        <v>0</v>
      </c>
      <c r="BQ15" s="638">
        <v>0</v>
      </c>
      <c r="BR15" s="638">
        <v>0</v>
      </c>
      <c r="BS15" s="638">
        <v>0</v>
      </c>
      <c r="BT15" s="638">
        <v>0</v>
      </c>
      <c r="BU15" s="638">
        <v>0</v>
      </c>
      <c r="BV15" s="637">
        <v>6</v>
      </c>
      <c r="BW15" s="638">
        <v>0</v>
      </c>
      <c r="BX15" s="638">
        <v>0</v>
      </c>
      <c r="BY15" s="638">
        <v>0</v>
      </c>
      <c r="BZ15" s="638">
        <v>0</v>
      </c>
      <c r="CA15" s="638">
        <v>0</v>
      </c>
      <c r="CB15" s="636">
        <v>1</v>
      </c>
      <c r="CC15" s="636">
        <v>1</v>
      </c>
      <c r="CD15" s="636">
        <v>0</v>
      </c>
      <c r="CE15" s="636">
        <v>1</v>
      </c>
      <c r="CF15" s="636">
        <v>0</v>
      </c>
      <c r="CG15" s="636">
        <v>0</v>
      </c>
      <c r="CH15" s="636">
        <v>1</v>
      </c>
      <c r="CI15" s="636">
        <v>0</v>
      </c>
      <c r="CJ15" s="636">
        <v>0</v>
      </c>
      <c r="CK15" s="636">
        <v>1</v>
      </c>
      <c r="CL15" s="636">
        <v>0</v>
      </c>
      <c r="CM15" s="636">
        <v>0</v>
      </c>
      <c r="CN15" s="640" t="s">
        <v>509</v>
      </c>
      <c r="CO15" s="645"/>
      <c r="CP15" s="589"/>
    </row>
    <row r="16" spans="1:94" ht="15.75" customHeight="1">
      <c r="A16" s="636">
        <v>4</v>
      </c>
      <c r="B16" s="695" t="s">
        <v>510</v>
      </c>
      <c r="C16" s="636">
        <v>8</v>
      </c>
      <c r="D16" s="696">
        <v>272</v>
      </c>
      <c r="E16" s="636">
        <v>0</v>
      </c>
      <c r="F16" s="776">
        <f t="shared" si="7"/>
        <v>8</v>
      </c>
      <c r="G16" s="638">
        <v>8</v>
      </c>
      <c r="H16" s="638">
        <v>0</v>
      </c>
      <c r="I16" s="638">
        <v>0</v>
      </c>
      <c r="J16" s="638">
        <v>0</v>
      </c>
      <c r="K16" s="638">
        <v>0</v>
      </c>
      <c r="L16" s="638"/>
      <c r="M16" s="638"/>
      <c r="N16" s="638"/>
      <c r="O16" s="638"/>
      <c r="P16" s="776">
        <f t="shared" si="8"/>
        <v>1</v>
      </c>
      <c r="Q16" s="638">
        <v>1</v>
      </c>
      <c r="R16" s="638">
        <v>0</v>
      </c>
      <c r="S16" s="638">
        <v>0</v>
      </c>
      <c r="T16" s="638">
        <v>32</v>
      </c>
      <c r="U16" s="638">
        <v>1</v>
      </c>
      <c r="V16" s="638">
        <v>40</v>
      </c>
      <c r="W16" s="776">
        <f t="shared" si="9"/>
        <v>1</v>
      </c>
      <c r="X16" s="638">
        <v>1</v>
      </c>
      <c r="Y16" s="638">
        <v>0</v>
      </c>
      <c r="Z16" s="638">
        <v>0</v>
      </c>
      <c r="AA16" s="638">
        <v>0</v>
      </c>
      <c r="AB16" s="776">
        <f t="shared" si="20"/>
        <v>0</v>
      </c>
      <c r="AC16" s="639">
        <v>0</v>
      </c>
      <c r="AD16" s="639">
        <v>0</v>
      </c>
      <c r="AE16" s="639">
        <v>0</v>
      </c>
      <c r="AF16" s="639">
        <v>1</v>
      </c>
      <c r="AG16" s="784">
        <f t="shared" si="10"/>
        <v>0</v>
      </c>
      <c r="AH16" s="639">
        <v>0</v>
      </c>
      <c r="AI16" s="639">
        <v>0</v>
      </c>
      <c r="AJ16" s="639">
        <v>0</v>
      </c>
      <c r="AK16" s="639">
        <v>1</v>
      </c>
      <c r="AL16" s="688">
        <f t="shared" si="11"/>
        <v>0</v>
      </c>
      <c r="AM16" s="639">
        <v>0</v>
      </c>
      <c r="AN16" s="639">
        <v>0</v>
      </c>
      <c r="AO16" s="639">
        <v>0</v>
      </c>
      <c r="AP16" s="639">
        <v>1</v>
      </c>
      <c r="AQ16" s="784">
        <f t="shared" si="12"/>
        <v>0</v>
      </c>
      <c r="AR16" s="639">
        <v>0</v>
      </c>
      <c r="AS16" s="639">
        <v>0</v>
      </c>
      <c r="AT16" s="639">
        <v>0</v>
      </c>
      <c r="AU16" s="639">
        <v>1</v>
      </c>
      <c r="AV16" s="784">
        <f t="shared" si="13"/>
        <v>0</v>
      </c>
      <c r="AW16" s="639">
        <v>0</v>
      </c>
      <c r="AX16" s="639">
        <v>0</v>
      </c>
      <c r="AY16" s="639">
        <v>0</v>
      </c>
      <c r="AZ16" s="639">
        <v>1</v>
      </c>
      <c r="BA16" s="639">
        <v>0</v>
      </c>
      <c r="BB16" s="639">
        <v>0</v>
      </c>
      <c r="BC16" s="639">
        <v>0</v>
      </c>
      <c r="BD16" s="639">
        <v>0</v>
      </c>
      <c r="BE16" s="784">
        <f t="shared" si="14"/>
        <v>0</v>
      </c>
      <c r="BF16" s="639">
        <v>0</v>
      </c>
      <c r="BG16" s="639">
        <v>0</v>
      </c>
      <c r="BH16" s="639">
        <v>0</v>
      </c>
      <c r="BI16" s="639">
        <v>0</v>
      </c>
      <c r="BJ16" s="639">
        <v>0</v>
      </c>
      <c r="BK16" s="784">
        <f t="shared" si="15"/>
        <v>0</v>
      </c>
      <c r="BL16" s="639">
        <v>0</v>
      </c>
      <c r="BM16" s="639">
        <v>0</v>
      </c>
      <c r="BN16" s="639">
        <v>0</v>
      </c>
      <c r="BO16" s="639">
        <v>0</v>
      </c>
      <c r="BP16" s="639">
        <v>0</v>
      </c>
      <c r="BQ16" s="638">
        <v>1</v>
      </c>
      <c r="BR16" s="638">
        <v>1</v>
      </c>
      <c r="BS16" s="638">
        <v>0</v>
      </c>
      <c r="BT16" s="638">
        <v>0</v>
      </c>
      <c r="BU16" s="638">
        <v>0</v>
      </c>
      <c r="BV16" s="637">
        <f t="shared" ref="BV16:BV24" si="21">BW16+BX16+BY16</f>
        <v>1</v>
      </c>
      <c r="BW16" s="638">
        <v>1</v>
      </c>
      <c r="BX16" s="638">
        <v>0</v>
      </c>
      <c r="BY16" s="638">
        <v>0</v>
      </c>
      <c r="BZ16" s="638">
        <v>0</v>
      </c>
      <c r="CA16" s="638">
        <v>0</v>
      </c>
      <c r="CB16" s="636">
        <v>1</v>
      </c>
      <c r="CC16" s="636">
        <v>1</v>
      </c>
      <c r="CD16" s="636">
        <v>0</v>
      </c>
      <c r="CE16" s="636">
        <v>1</v>
      </c>
      <c r="CF16" s="636">
        <v>0</v>
      </c>
      <c r="CG16" s="636">
        <v>0</v>
      </c>
      <c r="CH16" s="636">
        <v>1</v>
      </c>
      <c r="CI16" s="636">
        <v>0</v>
      </c>
      <c r="CJ16" s="636">
        <v>0</v>
      </c>
      <c r="CK16" s="636">
        <v>1</v>
      </c>
      <c r="CL16" s="636">
        <v>0</v>
      </c>
      <c r="CM16" s="636">
        <v>0</v>
      </c>
      <c r="CN16" s="640" t="s">
        <v>511</v>
      </c>
      <c r="CO16" s="645"/>
      <c r="CP16" s="589"/>
    </row>
    <row r="17" spans="1:94" ht="15.75" customHeight="1">
      <c r="A17" s="636">
        <v>5</v>
      </c>
      <c r="B17" s="695" t="s">
        <v>512</v>
      </c>
      <c r="C17" s="636">
        <v>8</v>
      </c>
      <c r="D17" s="696">
        <v>207</v>
      </c>
      <c r="E17" s="636">
        <v>0</v>
      </c>
      <c r="F17" s="776">
        <f t="shared" si="7"/>
        <v>8</v>
      </c>
      <c r="G17" s="638">
        <v>8</v>
      </c>
      <c r="H17" s="638">
        <v>0</v>
      </c>
      <c r="I17" s="638">
        <v>0</v>
      </c>
      <c r="J17" s="638">
        <v>0</v>
      </c>
      <c r="K17" s="638">
        <v>0</v>
      </c>
      <c r="L17" s="638"/>
      <c r="M17" s="638"/>
      <c r="N17" s="638"/>
      <c r="O17" s="638"/>
      <c r="P17" s="776">
        <f t="shared" si="8"/>
        <v>1</v>
      </c>
      <c r="Q17" s="638">
        <v>1</v>
      </c>
      <c r="R17" s="638">
        <v>0</v>
      </c>
      <c r="S17" s="638">
        <v>0</v>
      </c>
      <c r="T17" s="638">
        <v>24</v>
      </c>
      <c r="U17" s="638">
        <v>1</v>
      </c>
      <c r="V17" s="638">
        <v>24</v>
      </c>
      <c r="W17" s="776">
        <f t="shared" si="9"/>
        <v>1</v>
      </c>
      <c r="X17" s="638">
        <v>1</v>
      </c>
      <c r="Y17" s="638">
        <v>0</v>
      </c>
      <c r="Z17" s="638">
        <v>0</v>
      </c>
      <c r="AA17" s="638">
        <v>0</v>
      </c>
      <c r="AB17" s="776">
        <f t="shared" si="20"/>
        <v>2</v>
      </c>
      <c r="AC17" s="639">
        <v>2</v>
      </c>
      <c r="AD17" s="639">
        <v>0</v>
      </c>
      <c r="AE17" s="639">
        <v>0</v>
      </c>
      <c r="AF17" s="639">
        <v>0</v>
      </c>
      <c r="AG17" s="784">
        <f t="shared" si="10"/>
        <v>0</v>
      </c>
      <c r="AH17" s="639">
        <v>0</v>
      </c>
      <c r="AI17" s="639">
        <v>0</v>
      </c>
      <c r="AJ17" s="639">
        <v>0</v>
      </c>
      <c r="AK17" s="639">
        <v>1</v>
      </c>
      <c r="AL17" s="688">
        <f t="shared" si="11"/>
        <v>1</v>
      </c>
      <c r="AM17" s="639">
        <v>1</v>
      </c>
      <c r="AN17" s="639">
        <v>0</v>
      </c>
      <c r="AO17" s="639">
        <v>0</v>
      </c>
      <c r="AP17" s="639">
        <v>0</v>
      </c>
      <c r="AQ17" s="784">
        <f t="shared" si="12"/>
        <v>1</v>
      </c>
      <c r="AR17" s="639">
        <v>1</v>
      </c>
      <c r="AS17" s="639">
        <v>0</v>
      </c>
      <c r="AT17" s="639">
        <v>0</v>
      </c>
      <c r="AU17" s="639">
        <v>0</v>
      </c>
      <c r="AV17" s="784">
        <f t="shared" si="13"/>
        <v>0</v>
      </c>
      <c r="AW17" s="639">
        <v>0</v>
      </c>
      <c r="AX17" s="639">
        <v>0</v>
      </c>
      <c r="AY17" s="639">
        <v>0</v>
      </c>
      <c r="AZ17" s="639">
        <v>1</v>
      </c>
      <c r="BA17" s="639">
        <v>0</v>
      </c>
      <c r="BB17" s="639">
        <v>0</v>
      </c>
      <c r="BC17" s="639">
        <v>0</v>
      </c>
      <c r="BD17" s="639">
        <v>0</v>
      </c>
      <c r="BE17" s="784">
        <f t="shared" si="14"/>
        <v>3</v>
      </c>
      <c r="BF17" s="639">
        <v>0</v>
      </c>
      <c r="BG17" s="639">
        <v>3</v>
      </c>
      <c r="BH17" s="639">
        <v>0</v>
      </c>
      <c r="BI17" s="639">
        <v>0</v>
      </c>
      <c r="BJ17" s="639">
        <v>0</v>
      </c>
      <c r="BK17" s="784">
        <f t="shared" si="15"/>
        <v>0</v>
      </c>
      <c r="BL17" s="639">
        <v>0</v>
      </c>
      <c r="BM17" s="639">
        <v>0</v>
      </c>
      <c r="BN17" s="639">
        <v>0</v>
      </c>
      <c r="BO17" s="639">
        <v>0</v>
      </c>
      <c r="BP17" s="639">
        <v>0</v>
      </c>
      <c r="BQ17" s="638">
        <v>1</v>
      </c>
      <c r="BR17" s="638">
        <v>1</v>
      </c>
      <c r="BS17" s="638">
        <v>0</v>
      </c>
      <c r="BT17" s="638">
        <v>0</v>
      </c>
      <c r="BU17" s="638">
        <v>0</v>
      </c>
      <c r="BV17" s="637">
        <f t="shared" si="21"/>
        <v>1</v>
      </c>
      <c r="BW17" s="638">
        <v>1</v>
      </c>
      <c r="BX17" s="638">
        <v>0</v>
      </c>
      <c r="BY17" s="638">
        <v>0</v>
      </c>
      <c r="BZ17" s="638">
        <v>0</v>
      </c>
      <c r="CA17" s="638">
        <v>0</v>
      </c>
      <c r="CB17" s="636">
        <v>1</v>
      </c>
      <c r="CC17" s="636">
        <v>1</v>
      </c>
      <c r="CD17" s="636">
        <v>0</v>
      </c>
      <c r="CE17" s="636">
        <v>1</v>
      </c>
      <c r="CF17" s="636">
        <v>0</v>
      </c>
      <c r="CG17" s="636">
        <v>0</v>
      </c>
      <c r="CH17" s="636">
        <v>1</v>
      </c>
      <c r="CI17" s="636">
        <v>0</v>
      </c>
      <c r="CJ17" s="636">
        <v>0</v>
      </c>
      <c r="CK17" s="636">
        <v>1</v>
      </c>
      <c r="CL17" s="636">
        <v>0</v>
      </c>
      <c r="CM17" s="636">
        <v>0</v>
      </c>
      <c r="CN17" s="640" t="s">
        <v>513</v>
      </c>
      <c r="CO17" s="645"/>
      <c r="CP17" s="589"/>
    </row>
    <row r="18" spans="1:94" ht="15.75" customHeight="1">
      <c r="A18" s="636">
        <v>6</v>
      </c>
      <c r="B18" s="695" t="s">
        <v>514</v>
      </c>
      <c r="C18" s="636">
        <v>27</v>
      </c>
      <c r="D18" s="696">
        <v>1142</v>
      </c>
      <c r="E18" s="636">
        <v>0</v>
      </c>
      <c r="F18" s="776">
        <f t="shared" si="7"/>
        <v>27</v>
      </c>
      <c r="G18" s="638">
        <v>25</v>
      </c>
      <c r="H18" s="638">
        <v>2</v>
      </c>
      <c r="I18" s="638">
        <v>0</v>
      </c>
      <c r="J18" s="638">
        <v>0</v>
      </c>
      <c r="K18" s="638">
        <v>0</v>
      </c>
      <c r="L18" s="638"/>
      <c r="M18" s="638"/>
      <c r="N18" s="638"/>
      <c r="O18" s="638"/>
      <c r="P18" s="776">
        <f t="shared" si="8"/>
        <v>1</v>
      </c>
      <c r="Q18" s="638">
        <v>1</v>
      </c>
      <c r="R18" s="638">
        <v>0</v>
      </c>
      <c r="S18" s="638">
        <v>0</v>
      </c>
      <c r="T18" s="638">
        <v>45</v>
      </c>
      <c r="U18" s="638">
        <v>1</v>
      </c>
      <c r="V18" s="638">
        <v>45</v>
      </c>
      <c r="W18" s="776">
        <f t="shared" si="9"/>
        <v>1</v>
      </c>
      <c r="X18" s="638">
        <v>1</v>
      </c>
      <c r="Y18" s="638">
        <v>0</v>
      </c>
      <c r="Z18" s="638">
        <v>0</v>
      </c>
      <c r="AA18" s="638">
        <v>0</v>
      </c>
      <c r="AB18" s="776">
        <f t="shared" si="20"/>
        <v>2</v>
      </c>
      <c r="AC18" s="639">
        <v>2</v>
      </c>
      <c r="AD18" s="639">
        <v>0</v>
      </c>
      <c r="AE18" s="639">
        <v>0</v>
      </c>
      <c r="AF18" s="639">
        <v>0</v>
      </c>
      <c r="AG18" s="784">
        <f t="shared" si="10"/>
        <v>1</v>
      </c>
      <c r="AH18" s="639">
        <v>1</v>
      </c>
      <c r="AI18" s="639">
        <v>0</v>
      </c>
      <c r="AJ18" s="639">
        <v>0</v>
      </c>
      <c r="AK18" s="639">
        <v>0</v>
      </c>
      <c r="AL18" s="688">
        <f t="shared" si="11"/>
        <v>1</v>
      </c>
      <c r="AM18" s="639">
        <v>1</v>
      </c>
      <c r="AN18" s="639">
        <v>0</v>
      </c>
      <c r="AO18" s="639">
        <v>0</v>
      </c>
      <c r="AP18" s="639">
        <v>0</v>
      </c>
      <c r="AQ18" s="784">
        <f t="shared" si="12"/>
        <v>0</v>
      </c>
      <c r="AR18" s="639">
        <v>0</v>
      </c>
      <c r="AS18" s="639">
        <v>0</v>
      </c>
      <c r="AT18" s="639">
        <v>0</v>
      </c>
      <c r="AU18" s="639">
        <v>1</v>
      </c>
      <c r="AV18" s="784">
        <f t="shared" si="13"/>
        <v>0</v>
      </c>
      <c r="AW18" s="639">
        <v>0</v>
      </c>
      <c r="AX18" s="639">
        <v>0</v>
      </c>
      <c r="AY18" s="639">
        <v>0</v>
      </c>
      <c r="AZ18" s="639">
        <v>1</v>
      </c>
      <c r="BA18" s="639">
        <v>0</v>
      </c>
      <c r="BB18" s="639">
        <v>0</v>
      </c>
      <c r="BC18" s="639">
        <v>0</v>
      </c>
      <c r="BD18" s="639">
        <v>0</v>
      </c>
      <c r="BE18" s="784">
        <f t="shared" si="14"/>
        <v>0</v>
      </c>
      <c r="BF18" s="639">
        <v>0</v>
      </c>
      <c r="BG18" s="639">
        <v>0</v>
      </c>
      <c r="BH18" s="639">
        <v>0</v>
      </c>
      <c r="BI18" s="639">
        <v>0</v>
      </c>
      <c r="BJ18" s="639">
        <v>0</v>
      </c>
      <c r="BK18" s="784">
        <f t="shared" si="15"/>
        <v>0</v>
      </c>
      <c r="BL18" s="639">
        <v>0</v>
      </c>
      <c r="BM18" s="639">
        <v>0</v>
      </c>
      <c r="BN18" s="639">
        <v>0</v>
      </c>
      <c r="BO18" s="639">
        <v>0</v>
      </c>
      <c r="BP18" s="639">
        <v>0</v>
      </c>
      <c r="BQ18" s="638">
        <v>6</v>
      </c>
      <c r="BR18" s="638">
        <v>6</v>
      </c>
      <c r="BS18" s="638">
        <v>0</v>
      </c>
      <c r="BT18" s="638">
        <v>0</v>
      </c>
      <c r="BU18" s="638">
        <v>0</v>
      </c>
      <c r="BV18" s="637">
        <f t="shared" si="21"/>
        <v>8</v>
      </c>
      <c r="BW18" s="638">
        <v>8</v>
      </c>
      <c r="BX18" s="638">
        <v>0</v>
      </c>
      <c r="BY18" s="638">
        <v>0</v>
      </c>
      <c r="BZ18" s="638">
        <v>0</v>
      </c>
      <c r="CA18" s="638">
        <v>0</v>
      </c>
      <c r="CB18" s="636">
        <v>1</v>
      </c>
      <c r="CC18" s="636">
        <v>1</v>
      </c>
      <c r="CD18" s="636">
        <v>0</v>
      </c>
      <c r="CE18" s="636">
        <v>1</v>
      </c>
      <c r="CF18" s="636">
        <v>0</v>
      </c>
      <c r="CG18" s="636">
        <v>0</v>
      </c>
      <c r="CH18" s="636">
        <v>1</v>
      </c>
      <c r="CI18" s="636">
        <v>0</v>
      </c>
      <c r="CJ18" s="636">
        <v>0</v>
      </c>
      <c r="CK18" s="636">
        <v>1</v>
      </c>
      <c r="CL18" s="636">
        <v>0</v>
      </c>
      <c r="CM18" s="636">
        <v>0</v>
      </c>
      <c r="CN18" s="640" t="s">
        <v>515</v>
      </c>
      <c r="CO18" s="645"/>
      <c r="CP18" s="589"/>
    </row>
    <row r="19" spans="1:94" ht="15.75" customHeight="1">
      <c r="A19" s="636">
        <v>7</v>
      </c>
      <c r="B19" s="695" t="s">
        <v>516</v>
      </c>
      <c r="C19" s="636">
        <v>13</v>
      </c>
      <c r="D19" s="696">
        <v>418</v>
      </c>
      <c r="E19" s="636">
        <v>0</v>
      </c>
      <c r="F19" s="776">
        <f t="shared" si="7"/>
        <v>13</v>
      </c>
      <c r="G19" s="638">
        <v>13</v>
      </c>
      <c r="H19" s="638">
        <v>0</v>
      </c>
      <c r="I19" s="638">
        <v>0</v>
      </c>
      <c r="J19" s="638">
        <v>0</v>
      </c>
      <c r="K19" s="638">
        <v>0</v>
      </c>
      <c r="L19" s="638"/>
      <c r="M19" s="638"/>
      <c r="N19" s="638"/>
      <c r="O19" s="638"/>
      <c r="P19" s="776">
        <f t="shared" si="8"/>
        <v>1</v>
      </c>
      <c r="Q19" s="638">
        <v>1</v>
      </c>
      <c r="R19" s="638">
        <v>0</v>
      </c>
      <c r="S19" s="638">
        <v>0</v>
      </c>
      <c r="T19" s="638">
        <v>25</v>
      </c>
      <c r="U19" s="638">
        <v>1</v>
      </c>
      <c r="V19" s="638">
        <v>35</v>
      </c>
      <c r="W19" s="776">
        <f t="shared" si="9"/>
        <v>1</v>
      </c>
      <c r="X19" s="638">
        <v>1</v>
      </c>
      <c r="Y19" s="638">
        <v>0</v>
      </c>
      <c r="Z19" s="638">
        <v>0</v>
      </c>
      <c r="AA19" s="638">
        <v>0</v>
      </c>
      <c r="AB19" s="776">
        <f t="shared" si="20"/>
        <v>2</v>
      </c>
      <c r="AC19" s="639">
        <v>2</v>
      </c>
      <c r="AD19" s="639">
        <v>0</v>
      </c>
      <c r="AE19" s="639">
        <v>0</v>
      </c>
      <c r="AF19" s="639">
        <v>0</v>
      </c>
      <c r="AG19" s="784">
        <f t="shared" si="10"/>
        <v>0</v>
      </c>
      <c r="AH19" s="639">
        <v>0</v>
      </c>
      <c r="AI19" s="639">
        <v>0</v>
      </c>
      <c r="AJ19" s="639">
        <v>0</v>
      </c>
      <c r="AK19" s="639">
        <v>1</v>
      </c>
      <c r="AL19" s="688">
        <f t="shared" si="11"/>
        <v>0</v>
      </c>
      <c r="AM19" s="639">
        <v>0</v>
      </c>
      <c r="AN19" s="639">
        <v>0</v>
      </c>
      <c r="AO19" s="639">
        <v>0</v>
      </c>
      <c r="AP19" s="639">
        <v>1</v>
      </c>
      <c r="AQ19" s="784">
        <f t="shared" si="12"/>
        <v>0</v>
      </c>
      <c r="AR19" s="639">
        <v>0</v>
      </c>
      <c r="AS19" s="639">
        <v>0</v>
      </c>
      <c r="AT19" s="639">
        <v>0</v>
      </c>
      <c r="AU19" s="639">
        <v>1</v>
      </c>
      <c r="AV19" s="784">
        <f t="shared" si="13"/>
        <v>0</v>
      </c>
      <c r="AW19" s="639">
        <v>0</v>
      </c>
      <c r="AX19" s="639">
        <v>0</v>
      </c>
      <c r="AY19" s="639">
        <v>0</v>
      </c>
      <c r="AZ19" s="639">
        <v>1</v>
      </c>
      <c r="BA19" s="639">
        <v>0</v>
      </c>
      <c r="BB19" s="639">
        <v>0</v>
      </c>
      <c r="BC19" s="639">
        <v>0</v>
      </c>
      <c r="BD19" s="639">
        <v>0</v>
      </c>
      <c r="BE19" s="784">
        <f t="shared" si="14"/>
        <v>0</v>
      </c>
      <c r="BF19" s="639">
        <v>0</v>
      </c>
      <c r="BG19" s="639">
        <v>0</v>
      </c>
      <c r="BH19" s="639">
        <v>0</v>
      </c>
      <c r="BI19" s="639">
        <v>0</v>
      </c>
      <c r="BJ19" s="639">
        <v>0</v>
      </c>
      <c r="BK19" s="784">
        <f t="shared" si="15"/>
        <v>0</v>
      </c>
      <c r="BL19" s="639">
        <v>0</v>
      </c>
      <c r="BM19" s="639">
        <v>0</v>
      </c>
      <c r="BN19" s="639">
        <v>0</v>
      </c>
      <c r="BO19" s="639">
        <v>0</v>
      </c>
      <c r="BP19" s="639">
        <v>0</v>
      </c>
      <c r="BQ19" s="638">
        <v>2</v>
      </c>
      <c r="BR19" s="638">
        <v>2</v>
      </c>
      <c r="BS19" s="638">
        <v>0</v>
      </c>
      <c r="BT19" s="638">
        <v>0</v>
      </c>
      <c r="BU19" s="638">
        <v>0</v>
      </c>
      <c r="BV19" s="637">
        <f t="shared" si="21"/>
        <v>2</v>
      </c>
      <c r="BW19" s="638">
        <v>0</v>
      </c>
      <c r="BX19" s="638">
        <v>2</v>
      </c>
      <c r="BY19" s="638">
        <v>0</v>
      </c>
      <c r="BZ19" s="638">
        <v>0</v>
      </c>
      <c r="CA19" s="638">
        <v>0</v>
      </c>
      <c r="CB19" s="636">
        <v>1</v>
      </c>
      <c r="CC19" s="636">
        <v>1</v>
      </c>
      <c r="CD19" s="636">
        <v>0</v>
      </c>
      <c r="CE19" s="636">
        <v>1</v>
      </c>
      <c r="CF19" s="636">
        <v>0</v>
      </c>
      <c r="CG19" s="636">
        <v>0</v>
      </c>
      <c r="CH19" s="636">
        <v>1</v>
      </c>
      <c r="CI19" s="636">
        <v>0</v>
      </c>
      <c r="CJ19" s="636">
        <v>0</v>
      </c>
      <c r="CK19" s="636">
        <v>1</v>
      </c>
      <c r="CL19" s="636">
        <v>0</v>
      </c>
      <c r="CM19" s="636">
        <v>0</v>
      </c>
      <c r="CN19" s="640" t="s">
        <v>517</v>
      </c>
      <c r="CO19" s="645"/>
      <c r="CP19" s="589"/>
    </row>
    <row r="20" spans="1:94" ht="15.75" customHeight="1">
      <c r="A20" s="636">
        <v>8</v>
      </c>
      <c r="B20" s="695" t="s">
        <v>518</v>
      </c>
      <c r="C20" s="636">
        <v>9</v>
      </c>
      <c r="D20" s="696">
        <v>300</v>
      </c>
      <c r="E20" s="636">
        <v>0</v>
      </c>
      <c r="F20" s="776">
        <f t="shared" si="7"/>
        <v>9</v>
      </c>
      <c r="G20" s="638">
        <v>9</v>
      </c>
      <c r="H20" s="638">
        <v>0</v>
      </c>
      <c r="I20" s="638">
        <v>0</v>
      </c>
      <c r="J20" s="638">
        <v>0</v>
      </c>
      <c r="K20" s="638">
        <v>0</v>
      </c>
      <c r="L20" s="638"/>
      <c r="M20" s="638"/>
      <c r="N20" s="638"/>
      <c r="O20" s="638"/>
      <c r="P20" s="776">
        <f t="shared" si="8"/>
        <v>1</v>
      </c>
      <c r="Q20" s="638">
        <v>1</v>
      </c>
      <c r="R20" s="638">
        <v>0</v>
      </c>
      <c r="S20" s="638">
        <v>0</v>
      </c>
      <c r="T20" s="638">
        <v>40</v>
      </c>
      <c r="U20" s="638">
        <v>0</v>
      </c>
      <c r="V20" s="638">
        <v>0</v>
      </c>
      <c r="W20" s="776">
        <f t="shared" si="9"/>
        <v>1</v>
      </c>
      <c r="X20" s="638">
        <v>1</v>
      </c>
      <c r="Y20" s="638">
        <v>0</v>
      </c>
      <c r="Z20" s="638">
        <v>0</v>
      </c>
      <c r="AA20" s="638">
        <v>0</v>
      </c>
      <c r="AB20" s="776">
        <f t="shared" si="20"/>
        <v>3</v>
      </c>
      <c r="AC20" s="639">
        <v>3</v>
      </c>
      <c r="AD20" s="639">
        <v>0</v>
      </c>
      <c r="AE20" s="639">
        <v>0</v>
      </c>
      <c r="AF20" s="639">
        <v>0</v>
      </c>
      <c r="AG20" s="784">
        <f t="shared" si="10"/>
        <v>1</v>
      </c>
      <c r="AH20" s="639">
        <v>1</v>
      </c>
      <c r="AI20" s="639">
        <v>0</v>
      </c>
      <c r="AJ20" s="639">
        <v>0</v>
      </c>
      <c r="AK20" s="639">
        <v>0</v>
      </c>
      <c r="AL20" s="688">
        <f t="shared" si="11"/>
        <v>1</v>
      </c>
      <c r="AM20" s="639">
        <v>1</v>
      </c>
      <c r="AN20" s="639">
        <v>0</v>
      </c>
      <c r="AO20" s="639">
        <v>0</v>
      </c>
      <c r="AP20" s="639">
        <v>0</v>
      </c>
      <c r="AQ20" s="784">
        <f t="shared" si="12"/>
        <v>1</v>
      </c>
      <c r="AR20" s="639">
        <v>1</v>
      </c>
      <c r="AS20" s="639">
        <v>0</v>
      </c>
      <c r="AT20" s="639">
        <v>0</v>
      </c>
      <c r="AU20" s="639">
        <v>0</v>
      </c>
      <c r="AV20" s="784">
        <f t="shared" si="13"/>
        <v>1</v>
      </c>
      <c r="AW20" s="639">
        <v>1</v>
      </c>
      <c r="AX20" s="639">
        <v>0</v>
      </c>
      <c r="AY20" s="639">
        <v>0</v>
      </c>
      <c r="AZ20" s="639">
        <v>0</v>
      </c>
      <c r="BA20" s="639">
        <v>1</v>
      </c>
      <c r="BB20" s="639">
        <v>0</v>
      </c>
      <c r="BC20" s="639">
        <v>0</v>
      </c>
      <c r="BD20" s="639">
        <v>0</v>
      </c>
      <c r="BE20" s="784">
        <f t="shared" si="14"/>
        <v>0</v>
      </c>
      <c r="BF20" s="639">
        <v>0</v>
      </c>
      <c r="BG20" s="639">
        <v>0</v>
      </c>
      <c r="BH20" s="639">
        <v>0</v>
      </c>
      <c r="BI20" s="639">
        <v>0</v>
      </c>
      <c r="BJ20" s="639">
        <v>0</v>
      </c>
      <c r="BK20" s="784">
        <f t="shared" si="15"/>
        <v>0</v>
      </c>
      <c r="BL20" s="639">
        <v>0</v>
      </c>
      <c r="BM20" s="639">
        <v>0</v>
      </c>
      <c r="BN20" s="639">
        <v>0</v>
      </c>
      <c r="BO20" s="639">
        <v>0</v>
      </c>
      <c r="BP20" s="639">
        <v>0</v>
      </c>
      <c r="BQ20" s="638">
        <v>3</v>
      </c>
      <c r="BR20" s="638">
        <v>3</v>
      </c>
      <c r="BS20" s="638">
        <v>0</v>
      </c>
      <c r="BT20" s="638">
        <v>0</v>
      </c>
      <c r="BU20" s="638">
        <v>0</v>
      </c>
      <c r="BV20" s="637">
        <f t="shared" si="21"/>
        <v>6</v>
      </c>
      <c r="BW20" s="638">
        <v>6</v>
      </c>
      <c r="BX20" s="638">
        <v>0</v>
      </c>
      <c r="BY20" s="638">
        <v>0</v>
      </c>
      <c r="BZ20" s="638">
        <v>0</v>
      </c>
      <c r="CA20" s="638">
        <v>0</v>
      </c>
      <c r="CB20" s="636">
        <v>2</v>
      </c>
      <c r="CC20" s="636">
        <v>1</v>
      </c>
      <c r="CD20" s="636">
        <v>1</v>
      </c>
      <c r="CE20" s="636">
        <v>1</v>
      </c>
      <c r="CF20" s="636">
        <v>0</v>
      </c>
      <c r="CG20" s="636">
        <v>0</v>
      </c>
      <c r="CH20" s="636">
        <v>1</v>
      </c>
      <c r="CI20" s="636">
        <v>0</v>
      </c>
      <c r="CJ20" s="636">
        <v>0</v>
      </c>
      <c r="CK20" s="636">
        <v>1</v>
      </c>
      <c r="CL20" s="636">
        <v>0</v>
      </c>
      <c r="CM20" s="636">
        <v>0</v>
      </c>
      <c r="CN20" s="640" t="s">
        <v>519</v>
      </c>
      <c r="CO20" s="645"/>
      <c r="CP20" s="589"/>
    </row>
    <row r="21" spans="1:94" ht="15.75" customHeight="1">
      <c r="A21" s="636">
        <v>9</v>
      </c>
      <c r="B21" s="695" t="s">
        <v>520</v>
      </c>
      <c r="C21" s="636">
        <v>4</v>
      </c>
      <c r="D21" s="696">
        <v>97</v>
      </c>
      <c r="E21" s="636">
        <v>0</v>
      </c>
      <c r="F21" s="776">
        <f t="shared" si="7"/>
        <v>4</v>
      </c>
      <c r="G21" s="638">
        <v>4</v>
      </c>
      <c r="H21" s="638">
        <v>0</v>
      </c>
      <c r="I21" s="638">
        <v>0</v>
      </c>
      <c r="J21" s="638">
        <v>0</v>
      </c>
      <c r="K21" s="638">
        <v>0</v>
      </c>
      <c r="L21" s="638"/>
      <c r="M21" s="638"/>
      <c r="N21" s="638"/>
      <c r="O21" s="638"/>
      <c r="P21" s="776">
        <f t="shared" si="8"/>
        <v>1</v>
      </c>
      <c r="Q21" s="638">
        <v>1</v>
      </c>
      <c r="R21" s="638">
        <v>0</v>
      </c>
      <c r="S21" s="638">
        <v>0</v>
      </c>
      <c r="T21" s="638">
        <v>25</v>
      </c>
      <c r="U21" s="638">
        <v>0</v>
      </c>
      <c r="V21" s="638">
        <v>8</v>
      </c>
      <c r="W21" s="776">
        <f t="shared" si="9"/>
        <v>1</v>
      </c>
      <c r="X21" s="638">
        <v>1</v>
      </c>
      <c r="Y21" s="638">
        <v>0</v>
      </c>
      <c r="Z21" s="638">
        <v>0</v>
      </c>
      <c r="AA21" s="638">
        <v>0</v>
      </c>
      <c r="AB21" s="776">
        <f t="shared" si="20"/>
        <v>1</v>
      </c>
      <c r="AC21" s="639">
        <v>1</v>
      </c>
      <c r="AD21" s="639">
        <v>0</v>
      </c>
      <c r="AE21" s="639">
        <v>0</v>
      </c>
      <c r="AF21" s="639">
        <v>0</v>
      </c>
      <c r="AG21" s="784">
        <f t="shared" si="10"/>
        <v>1</v>
      </c>
      <c r="AH21" s="639">
        <v>1</v>
      </c>
      <c r="AI21" s="639">
        <v>0</v>
      </c>
      <c r="AJ21" s="639">
        <v>0</v>
      </c>
      <c r="AK21" s="639">
        <v>0</v>
      </c>
      <c r="AL21" s="688">
        <f t="shared" si="11"/>
        <v>1</v>
      </c>
      <c r="AM21" s="639">
        <v>1</v>
      </c>
      <c r="AN21" s="639">
        <v>0</v>
      </c>
      <c r="AO21" s="639">
        <v>0</v>
      </c>
      <c r="AP21" s="639">
        <v>0</v>
      </c>
      <c r="AQ21" s="784">
        <f t="shared" si="12"/>
        <v>1</v>
      </c>
      <c r="AR21" s="639">
        <v>1</v>
      </c>
      <c r="AS21" s="639">
        <v>0</v>
      </c>
      <c r="AT21" s="639">
        <v>0</v>
      </c>
      <c r="AU21" s="639">
        <v>0</v>
      </c>
      <c r="AV21" s="784">
        <f t="shared" si="13"/>
        <v>1</v>
      </c>
      <c r="AW21" s="639">
        <v>1</v>
      </c>
      <c r="AX21" s="639">
        <v>0</v>
      </c>
      <c r="AY21" s="639">
        <v>0</v>
      </c>
      <c r="AZ21" s="639">
        <v>0</v>
      </c>
      <c r="BA21" s="639">
        <v>0</v>
      </c>
      <c r="BB21" s="639">
        <v>0</v>
      </c>
      <c r="BC21" s="639">
        <v>0</v>
      </c>
      <c r="BD21" s="639">
        <v>0</v>
      </c>
      <c r="BE21" s="784">
        <f t="shared" si="14"/>
        <v>0</v>
      </c>
      <c r="BF21" s="639">
        <v>0</v>
      </c>
      <c r="BG21" s="639">
        <v>0</v>
      </c>
      <c r="BH21" s="639">
        <v>0</v>
      </c>
      <c r="BI21" s="639">
        <v>0</v>
      </c>
      <c r="BJ21" s="639">
        <v>0</v>
      </c>
      <c r="BK21" s="784">
        <f t="shared" si="15"/>
        <v>0</v>
      </c>
      <c r="BL21" s="639">
        <v>0</v>
      </c>
      <c r="BM21" s="639">
        <v>0</v>
      </c>
      <c r="BN21" s="639">
        <v>0</v>
      </c>
      <c r="BO21" s="639">
        <v>0</v>
      </c>
      <c r="BP21" s="639">
        <v>0</v>
      </c>
      <c r="BQ21" s="638">
        <v>2</v>
      </c>
      <c r="BR21" s="638">
        <v>2</v>
      </c>
      <c r="BS21" s="638">
        <v>0</v>
      </c>
      <c r="BT21" s="638">
        <v>0</v>
      </c>
      <c r="BU21" s="638">
        <v>0</v>
      </c>
      <c r="BV21" s="637">
        <f t="shared" si="21"/>
        <v>2</v>
      </c>
      <c r="BW21" s="638">
        <v>2</v>
      </c>
      <c r="BX21" s="638">
        <v>0</v>
      </c>
      <c r="BY21" s="638">
        <v>0</v>
      </c>
      <c r="BZ21" s="638">
        <v>0</v>
      </c>
      <c r="CA21" s="638">
        <v>0</v>
      </c>
      <c r="CB21" s="636">
        <v>1</v>
      </c>
      <c r="CC21" s="636">
        <v>1</v>
      </c>
      <c r="CD21" s="636">
        <v>0</v>
      </c>
      <c r="CE21" s="636">
        <v>1</v>
      </c>
      <c r="CF21" s="636">
        <v>0</v>
      </c>
      <c r="CG21" s="636">
        <v>0</v>
      </c>
      <c r="CH21" s="636">
        <v>1</v>
      </c>
      <c r="CI21" s="636">
        <v>0</v>
      </c>
      <c r="CJ21" s="636">
        <v>0</v>
      </c>
      <c r="CK21" s="636">
        <v>1</v>
      </c>
      <c r="CL21" s="636">
        <v>0</v>
      </c>
      <c r="CM21" s="636">
        <v>0</v>
      </c>
      <c r="CN21" s="640" t="s">
        <v>521</v>
      </c>
      <c r="CO21" s="645"/>
      <c r="CP21" s="589"/>
    </row>
    <row r="22" spans="1:94" ht="15.75" customHeight="1">
      <c r="A22" s="636">
        <v>10</v>
      </c>
      <c r="B22" s="695" t="s">
        <v>522</v>
      </c>
      <c r="C22" s="636">
        <v>16</v>
      </c>
      <c r="D22" s="696">
        <v>611</v>
      </c>
      <c r="E22" s="636">
        <v>0</v>
      </c>
      <c r="F22" s="776">
        <f t="shared" si="7"/>
        <v>16</v>
      </c>
      <c r="G22" s="638">
        <v>13</v>
      </c>
      <c r="H22" s="638">
        <v>3</v>
      </c>
      <c r="I22" s="638">
        <v>0</v>
      </c>
      <c r="J22" s="638">
        <v>0</v>
      </c>
      <c r="K22" s="638">
        <v>0</v>
      </c>
      <c r="L22" s="638"/>
      <c r="M22" s="638"/>
      <c r="N22" s="638"/>
      <c r="O22" s="638"/>
      <c r="P22" s="776">
        <f t="shared" si="8"/>
        <v>1</v>
      </c>
      <c r="Q22" s="638">
        <v>1</v>
      </c>
      <c r="R22" s="638">
        <v>0</v>
      </c>
      <c r="S22" s="638">
        <v>0</v>
      </c>
      <c r="T22" s="638">
        <v>30</v>
      </c>
      <c r="U22" s="638">
        <v>0</v>
      </c>
      <c r="V22" s="638">
        <v>0</v>
      </c>
      <c r="W22" s="776">
        <f t="shared" si="9"/>
        <v>1</v>
      </c>
      <c r="X22" s="638">
        <v>1</v>
      </c>
      <c r="Y22" s="638">
        <v>0</v>
      </c>
      <c r="Z22" s="638">
        <v>0</v>
      </c>
      <c r="AA22" s="638">
        <v>0</v>
      </c>
      <c r="AB22" s="776">
        <f t="shared" si="20"/>
        <v>2</v>
      </c>
      <c r="AC22" s="639">
        <v>2</v>
      </c>
      <c r="AD22" s="639">
        <v>0</v>
      </c>
      <c r="AE22" s="639">
        <v>0</v>
      </c>
      <c r="AF22" s="639">
        <v>0</v>
      </c>
      <c r="AG22" s="784">
        <f t="shared" si="10"/>
        <v>1</v>
      </c>
      <c r="AH22" s="639">
        <v>1</v>
      </c>
      <c r="AI22" s="639">
        <v>0</v>
      </c>
      <c r="AJ22" s="639">
        <v>0</v>
      </c>
      <c r="AK22" s="639">
        <v>0</v>
      </c>
      <c r="AL22" s="688">
        <f t="shared" si="11"/>
        <v>1</v>
      </c>
      <c r="AM22" s="639">
        <v>1</v>
      </c>
      <c r="AN22" s="639">
        <v>0</v>
      </c>
      <c r="AO22" s="639">
        <v>0</v>
      </c>
      <c r="AP22" s="639">
        <v>0</v>
      </c>
      <c r="AQ22" s="784">
        <f t="shared" si="12"/>
        <v>0</v>
      </c>
      <c r="AR22" s="639">
        <v>0</v>
      </c>
      <c r="AS22" s="639">
        <v>0</v>
      </c>
      <c r="AT22" s="639">
        <v>0</v>
      </c>
      <c r="AU22" s="639">
        <v>0</v>
      </c>
      <c r="AV22" s="784">
        <f t="shared" si="13"/>
        <v>0</v>
      </c>
      <c r="AW22" s="639">
        <v>0</v>
      </c>
      <c r="AX22" s="639">
        <v>0</v>
      </c>
      <c r="AY22" s="639">
        <v>0</v>
      </c>
      <c r="AZ22" s="639">
        <v>0</v>
      </c>
      <c r="BA22" s="639">
        <v>0</v>
      </c>
      <c r="BB22" s="639">
        <v>0</v>
      </c>
      <c r="BC22" s="639">
        <v>0</v>
      </c>
      <c r="BD22" s="639">
        <v>0</v>
      </c>
      <c r="BE22" s="784">
        <f t="shared" si="14"/>
        <v>12</v>
      </c>
      <c r="BF22" s="639">
        <v>12</v>
      </c>
      <c r="BG22" s="639">
        <v>0</v>
      </c>
      <c r="BH22" s="639">
        <v>0</v>
      </c>
      <c r="BI22" s="639">
        <v>0</v>
      </c>
      <c r="BJ22" s="639">
        <v>0</v>
      </c>
      <c r="BK22" s="784">
        <f t="shared" si="15"/>
        <v>0</v>
      </c>
      <c r="BL22" s="639">
        <v>0</v>
      </c>
      <c r="BM22" s="639">
        <v>0</v>
      </c>
      <c r="BN22" s="639">
        <v>0</v>
      </c>
      <c r="BO22" s="639">
        <v>0</v>
      </c>
      <c r="BP22" s="639">
        <v>0</v>
      </c>
      <c r="BQ22" s="638">
        <v>2</v>
      </c>
      <c r="BR22" s="638">
        <v>2</v>
      </c>
      <c r="BS22" s="638">
        <v>0</v>
      </c>
      <c r="BT22" s="638">
        <v>0</v>
      </c>
      <c r="BU22" s="638">
        <v>0</v>
      </c>
      <c r="BV22" s="637">
        <f t="shared" si="21"/>
        <v>2</v>
      </c>
      <c r="BW22" s="638">
        <v>0</v>
      </c>
      <c r="BX22" s="638">
        <v>2</v>
      </c>
      <c r="BY22" s="638">
        <v>0</v>
      </c>
      <c r="BZ22" s="638">
        <v>0</v>
      </c>
      <c r="CA22" s="638">
        <v>0</v>
      </c>
      <c r="CB22" s="636">
        <v>1</v>
      </c>
      <c r="CC22" s="636">
        <v>1</v>
      </c>
      <c r="CD22" s="636">
        <v>0</v>
      </c>
      <c r="CE22" s="636">
        <v>1</v>
      </c>
      <c r="CF22" s="636">
        <v>0</v>
      </c>
      <c r="CG22" s="636">
        <v>0</v>
      </c>
      <c r="CH22" s="636">
        <v>1</v>
      </c>
      <c r="CI22" s="636">
        <v>0</v>
      </c>
      <c r="CJ22" s="636">
        <v>0</v>
      </c>
      <c r="CK22" s="636">
        <v>1</v>
      </c>
      <c r="CL22" s="636">
        <v>0</v>
      </c>
      <c r="CM22" s="636">
        <v>0</v>
      </c>
      <c r="CN22" s="640" t="s">
        <v>523</v>
      </c>
      <c r="CO22" s="645"/>
      <c r="CP22" s="589"/>
    </row>
    <row r="23" spans="1:94" ht="15.75" customHeight="1">
      <c r="A23" s="697">
        <v>11</v>
      </c>
      <c r="B23" s="698" t="s">
        <v>524</v>
      </c>
      <c r="C23" s="642">
        <v>22</v>
      </c>
      <c r="D23" s="696">
        <v>813</v>
      </c>
      <c r="E23" s="642">
        <v>198</v>
      </c>
      <c r="F23" s="776">
        <f t="shared" si="7"/>
        <v>22</v>
      </c>
      <c r="G23" s="643">
        <v>22</v>
      </c>
      <c r="H23" s="643">
        <v>0</v>
      </c>
      <c r="I23" s="643">
        <v>0</v>
      </c>
      <c r="J23" s="643">
        <v>0</v>
      </c>
      <c r="K23" s="643">
        <v>0</v>
      </c>
      <c r="L23" s="1073"/>
      <c r="M23" s="1073"/>
      <c r="N23" s="1073"/>
      <c r="O23" s="1073"/>
      <c r="P23" s="776">
        <f t="shared" si="8"/>
        <v>1</v>
      </c>
      <c r="Q23" s="643">
        <v>1</v>
      </c>
      <c r="R23" s="643">
        <v>0</v>
      </c>
      <c r="S23" s="643">
        <v>0</v>
      </c>
      <c r="T23" s="643">
        <v>32</v>
      </c>
      <c r="U23" s="643">
        <v>0</v>
      </c>
      <c r="V23" s="643">
        <v>0</v>
      </c>
      <c r="W23" s="776">
        <f t="shared" si="9"/>
        <v>1</v>
      </c>
      <c r="X23" s="643">
        <v>1</v>
      </c>
      <c r="Y23" s="643">
        <v>0</v>
      </c>
      <c r="Z23" s="643">
        <v>0</v>
      </c>
      <c r="AA23" s="643">
        <v>0</v>
      </c>
      <c r="AB23" s="776">
        <f t="shared" si="20"/>
        <v>3</v>
      </c>
      <c r="AC23" s="644">
        <v>3</v>
      </c>
      <c r="AD23" s="644">
        <v>0</v>
      </c>
      <c r="AE23" s="644">
        <v>0</v>
      </c>
      <c r="AF23" s="644">
        <v>0</v>
      </c>
      <c r="AG23" s="784">
        <f t="shared" si="10"/>
        <v>0</v>
      </c>
      <c r="AH23" s="644">
        <v>0</v>
      </c>
      <c r="AI23" s="644">
        <v>0</v>
      </c>
      <c r="AJ23" s="644">
        <v>0</v>
      </c>
      <c r="AK23" s="644">
        <v>1</v>
      </c>
      <c r="AL23" s="688">
        <f t="shared" si="11"/>
        <v>1</v>
      </c>
      <c r="AM23" s="644">
        <v>1</v>
      </c>
      <c r="AN23" s="644">
        <v>0</v>
      </c>
      <c r="AO23" s="644">
        <v>0</v>
      </c>
      <c r="AP23" s="644">
        <v>0</v>
      </c>
      <c r="AQ23" s="784">
        <f t="shared" si="12"/>
        <v>0</v>
      </c>
      <c r="AR23" s="644">
        <v>0</v>
      </c>
      <c r="AS23" s="644">
        <v>0</v>
      </c>
      <c r="AT23" s="644">
        <v>0</v>
      </c>
      <c r="AU23" s="644">
        <v>1</v>
      </c>
      <c r="AV23" s="784">
        <f t="shared" si="13"/>
        <v>0</v>
      </c>
      <c r="AW23" s="644">
        <v>0</v>
      </c>
      <c r="AX23" s="644">
        <v>0</v>
      </c>
      <c r="AY23" s="644">
        <v>0</v>
      </c>
      <c r="AZ23" s="644">
        <v>1</v>
      </c>
      <c r="BA23" s="644">
        <v>1</v>
      </c>
      <c r="BB23" s="644">
        <v>1</v>
      </c>
      <c r="BC23" s="644">
        <v>0</v>
      </c>
      <c r="BD23" s="644">
        <v>0</v>
      </c>
      <c r="BE23" s="784">
        <f t="shared" si="14"/>
        <v>30</v>
      </c>
      <c r="BF23" s="644">
        <v>20</v>
      </c>
      <c r="BG23" s="644">
        <v>10</v>
      </c>
      <c r="BH23" s="644">
        <v>0</v>
      </c>
      <c r="BI23" s="644">
        <v>0</v>
      </c>
      <c r="BJ23" s="644">
        <v>0</v>
      </c>
      <c r="BK23" s="784">
        <f t="shared" si="15"/>
        <v>15</v>
      </c>
      <c r="BL23" s="644">
        <v>0</v>
      </c>
      <c r="BM23" s="644">
        <v>15</v>
      </c>
      <c r="BN23" s="644">
        <v>0</v>
      </c>
      <c r="BO23" s="644">
        <v>0</v>
      </c>
      <c r="BP23" s="644">
        <v>0</v>
      </c>
      <c r="BQ23" s="643">
        <v>14</v>
      </c>
      <c r="BR23" s="643">
        <v>0</v>
      </c>
      <c r="BS23" s="643">
        <v>14</v>
      </c>
      <c r="BT23" s="643">
        <v>0</v>
      </c>
      <c r="BU23" s="643">
        <v>0</v>
      </c>
      <c r="BV23" s="637">
        <f t="shared" si="21"/>
        <v>18</v>
      </c>
      <c r="BW23" s="643">
        <v>4</v>
      </c>
      <c r="BX23" s="643">
        <v>14</v>
      </c>
      <c r="BY23" s="643">
        <v>0</v>
      </c>
      <c r="BZ23" s="643">
        <v>0</v>
      </c>
      <c r="CA23" s="643">
        <v>0</v>
      </c>
      <c r="CB23" s="642">
        <v>5</v>
      </c>
      <c r="CC23" s="642">
        <v>5</v>
      </c>
      <c r="CD23" s="642">
        <v>0</v>
      </c>
      <c r="CE23" s="642">
        <v>1</v>
      </c>
      <c r="CF23" s="642">
        <v>0</v>
      </c>
      <c r="CG23" s="642">
        <v>0</v>
      </c>
      <c r="CH23" s="642">
        <v>1</v>
      </c>
      <c r="CI23" s="642">
        <v>0</v>
      </c>
      <c r="CJ23" s="642">
        <v>0</v>
      </c>
      <c r="CK23" s="642">
        <v>2</v>
      </c>
      <c r="CL23" s="642">
        <v>0</v>
      </c>
      <c r="CM23" s="642">
        <v>0</v>
      </c>
      <c r="CN23" s="645" t="s">
        <v>525</v>
      </c>
      <c r="CO23" s="645" t="s">
        <v>526</v>
      </c>
      <c r="CP23" s="589"/>
    </row>
    <row r="24" spans="1:94" ht="15.75" customHeight="1">
      <c r="A24" s="697">
        <v>12</v>
      </c>
      <c r="B24" s="698" t="s">
        <v>527</v>
      </c>
      <c r="C24" s="642">
        <v>12</v>
      </c>
      <c r="D24" s="696">
        <v>407</v>
      </c>
      <c r="E24" s="642">
        <v>170</v>
      </c>
      <c r="F24" s="776">
        <f t="shared" si="7"/>
        <v>12</v>
      </c>
      <c r="G24" s="643">
        <v>12</v>
      </c>
      <c r="H24" s="643">
        <v>0</v>
      </c>
      <c r="I24" s="643">
        <v>0</v>
      </c>
      <c r="J24" s="643">
        <v>0</v>
      </c>
      <c r="K24" s="643">
        <v>0</v>
      </c>
      <c r="L24" s="1073"/>
      <c r="M24" s="1073"/>
      <c r="N24" s="1073"/>
      <c r="O24" s="1073"/>
      <c r="P24" s="776">
        <f t="shared" si="8"/>
        <v>1</v>
      </c>
      <c r="Q24" s="643">
        <v>1</v>
      </c>
      <c r="R24" s="643">
        <v>0</v>
      </c>
      <c r="S24" s="643">
        <v>0</v>
      </c>
      <c r="T24" s="643">
        <v>35</v>
      </c>
      <c r="U24" s="643">
        <v>0</v>
      </c>
      <c r="V24" s="643">
        <v>0</v>
      </c>
      <c r="W24" s="776">
        <f t="shared" si="9"/>
        <v>1</v>
      </c>
      <c r="X24" s="643">
        <v>1</v>
      </c>
      <c r="Y24" s="643">
        <v>0</v>
      </c>
      <c r="Z24" s="643">
        <v>0</v>
      </c>
      <c r="AA24" s="643">
        <v>0</v>
      </c>
      <c r="AB24" s="776">
        <f t="shared" si="20"/>
        <v>2</v>
      </c>
      <c r="AC24" s="644">
        <v>0</v>
      </c>
      <c r="AD24" s="644">
        <v>2</v>
      </c>
      <c r="AE24" s="644">
        <v>0</v>
      </c>
      <c r="AF24" s="644">
        <v>0</v>
      </c>
      <c r="AG24" s="784">
        <f t="shared" si="10"/>
        <v>1</v>
      </c>
      <c r="AH24" s="644">
        <v>0</v>
      </c>
      <c r="AI24" s="644">
        <v>0</v>
      </c>
      <c r="AJ24" s="644">
        <v>1</v>
      </c>
      <c r="AK24" s="644">
        <v>1</v>
      </c>
      <c r="AL24" s="688">
        <f t="shared" si="11"/>
        <v>1</v>
      </c>
      <c r="AM24" s="644">
        <v>0</v>
      </c>
      <c r="AN24" s="644">
        <v>1</v>
      </c>
      <c r="AO24" s="644">
        <v>0</v>
      </c>
      <c r="AP24" s="644">
        <v>0</v>
      </c>
      <c r="AQ24" s="784">
        <f t="shared" si="12"/>
        <v>0</v>
      </c>
      <c r="AR24" s="644">
        <v>0</v>
      </c>
      <c r="AS24" s="644">
        <v>0</v>
      </c>
      <c r="AT24" s="644">
        <v>0</v>
      </c>
      <c r="AU24" s="644">
        <v>1</v>
      </c>
      <c r="AV24" s="784">
        <f t="shared" si="13"/>
        <v>1</v>
      </c>
      <c r="AW24" s="644">
        <v>0</v>
      </c>
      <c r="AX24" s="644">
        <v>0</v>
      </c>
      <c r="AY24" s="644">
        <v>1</v>
      </c>
      <c r="AZ24" s="644">
        <v>1</v>
      </c>
      <c r="BA24" s="644">
        <v>0</v>
      </c>
      <c r="BB24" s="644">
        <v>0</v>
      </c>
      <c r="BC24" s="644">
        <v>0</v>
      </c>
      <c r="BD24" s="644">
        <v>0</v>
      </c>
      <c r="BE24" s="784">
        <f t="shared" si="14"/>
        <v>12</v>
      </c>
      <c r="BF24" s="644">
        <v>12</v>
      </c>
      <c r="BG24" s="644">
        <v>0</v>
      </c>
      <c r="BH24" s="644">
        <v>0</v>
      </c>
      <c r="BI24" s="644">
        <v>4</v>
      </c>
      <c r="BJ24" s="644">
        <v>4</v>
      </c>
      <c r="BK24" s="784">
        <f t="shared" si="15"/>
        <v>2</v>
      </c>
      <c r="BL24" s="644">
        <v>0</v>
      </c>
      <c r="BM24" s="644">
        <v>2</v>
      </c>
      <c r="BN24" s="644">
        <v>0</v>
      </c>
      <c r="BO24" s="644">
        <v>0</v>
      </c>
      <c r="BP24" s="644">
        <v>0</v>
      </c>
      <c r="BQ24" s="643">
        <v>2</v>
      </c>
      <c r="BR24" s="643">
        <v>0</v>
      </c>
      <c r="BS24" s="643">
        <v>2</v>
      </c>
      <c r="BT24" s="643">
        <v>0</v>
      </c>
      <c r="BU24" s="643">
        <v>0</v>
      </c>
      <c r="BV24" s="637">
        <f t="shared" si="21"/>
        <v>12</v>
      </c>
      <c r="BW24" s="643">
        <v>6</v>
      </c>
      <c r="BX24" s="643">
        <v>6</v>
      </c>
      <c r="BY24" s="643">
        <v>0</v>
      </c>
      <c r="BZ24" s="643">
        <v>0</v>
      </c>
      <c r="CA24" s="643">
        <v>0</v>
      </c>
      <c r="CB24" s="642">
        <v>1</v>
      </c>
      <c r="CC24" s="642">
        <v>1</v>
      </c>
      <c r="CD24" s="642">
        <v>0</v>
      </c>
      <c r="CE24" s="642">
        <v>1</v>
      </c>
      <c r="CF24" s="642">
        <v>0</v>
      </c>
      <c r="CG24" s="642">
        <v>0</v>
      </c>
      <c r="CH24" s="642">
        <v>1</v>
      </c>
      <c r="CI24" s="642">
        <v>0</v>
      </c>
      <c r="CJ24" s="642">
        <v>0</v>
      </c>
      <c r="CK24" s="642">
        <v>1</v>
      </c>
      <c r="CL24" s="642">
        <v>0</v>
      </c>
      <c r="CM24" s="642">
        <v>0</v>
      </c>
      <c r="CN24" s="645" t="s">
        <v>528</v>
      </c>
      <c r="CO24" s="645"/>
      <c r="CP24" s="589"/>
    </row>
    <row r="25" spans="1:94" ht="15.75" customHeight="1">
      <c r="A25" s="804" t="s">
        <v>80</v>
      </c>
      <c r="B25" s="714" t="s">
        <v>275</v>
      </c>
      <c r="C25" s="716">
        <f t="shared" ref="C25:CK25" si="22">SUM(C26:C29)</f>
        <v>26</v>
      </c>
      <c r="D25" s="716">
        <f t="shared" si="22"/>
        <v>875</v>
      </c>
      <c r="E25" s="716">
        <f t="shared" si="22"/>
        <v>0</v>
      </c>
      <c r="F25" s="716">
        <f t="shared" si="22"/>
        <v>26</v>
      </c>
      <c r="G25" s="716">
        <f t="shared" si="22"/>
        <v>26</v>
      </c>
      <c r="H25" s="716">
        <f t="shared" si="22"/>
        <v>0</v>
      </c>
      <c r="I25" s="716">
        <f t="shared" si="22"/>
        <v>0</v>
      </c>
      <c r="J25" s="716">
        <f t="shared" si="22"/>
        <v>0</v>
      </c>
      <c r="K25" s="716">
        <f t="shared" si="22"/>
        <v>0</v>
      </c>
      <c r="L25" s="1069">
        <f>P25+W25+AB25+AG25+AL25+AQ25+AV25</f>
        <v>28</v>
      </c>
      <c r="M25" s="1069">
        <f t="shared" ref="M25" si="23">Q25+X25+AC25+AH25+AM25+AR25+AW25</f>
        <v>28</v>
      </c>
      <c r="N25" s="1069">
        <f t="shared" ref="N25" si="24">R25+Y25+AD25+AI25+AN25+AS25+AX25</f>
        <v>0</v>
      </c>
      <c r="O25" s="1069">
        <f t="shared" ref="O25" si="25">S25+Z25+AE25+AJ25+AO25+AT25+AY25</f>
        <v>0</v>
      </c>
      <c r="P25" s="716">
        <f t="shared" si="22"/>
        <v>4</v>
      </c>
      <c r="Q25" s="716">
        <f t="shared" si="22"/>
        <v>4</v>
      </c>
      <c r="R25" s="716">
        <f t="shared" si="22"/>
        <v>0</v>
      </c>
      <c r="S25" s="716">
        <f t="shared" si="22"/>
        <v>0</v>
      </c>
      <c r="T25" s="716">
        <f t="shared" si="22"/>
        <v>118</v>
      </c>
      <c r="U25" s="716">
        <f t="shared" si="22"/>
        <v>0</v>
      </c>
      <c r="V25" s="716">
        <f t="shared" si="22"/>
        <v>0</v>
      </c>
      <c r="W25" s="716">
        <f t="shared" si="22"/>
        <v>4</v>
      </c>
      <c r="X25" s="716">
        <f t="shared" si="22"/>
        <v>4</v>
      </c>
      <c r="Y25" s="716">
        <f t="shared" si="22"/>
        <v>0</v>
      </c>
      <c r="Z25" s="716">
        <f t="shared" si="22"/>
        <v>0</v>
      </c>
      <c r="AA25" s="716">
        <f t="shared" si="22"/>
        <v>0</v>
      </c>
      <c r="AB25" s="716">
        <f t="shared" si="22"/>
        <v>8</v>
      </c>
      <c r="AC25" s="716">
        <f t="shared" si="22"/>
        <v>8</v>
      </c>
      <c r="AD25" s="716">
        <f t="shared" si="22"/>
        <v>0</v>
      </c>
      <c r="AE25" s="716">
        <f t="shared" si="22"/>
        <v>0</v>
      </c>
      <c r="AF25" s="716">
        <f t="shared" si="22"/>
        <v>0</v>
      </c>
      <c r="AG25" s="716">
        <f t="shared" si="22"/>
        <v>3</v>
      </c>
      <c r="AH25" s="716">
        <f t="shared" si="22"/>
        <v>3</v>
      </c>
      <c r="AI25" s="716">
        <f t="shared" si="22"/>
        <v>0</v>
      </c>
      <c r="AJ25" s="716">
        <f t="shared" si="22"/>
        <v>0</v>
      </c>
      <c r="AK25" s="716">
        <f t="shared" si="22"/>
        <v>0</v>
      </c>
      <c r="AL25" s="716">
        <f t="shared" si="22"/>
        <v>4</v>
      </c>
      <c r="AM25" s="716">
        <f t="shared" si="22"/>
        <v>4</v>
      </c>
      <c r="AN25" s="716">
        <f t="shared" si="22"/>
        <v>0</v>
      </c>
      <c r="AO25" s="716">
        <f t="shared" si="22"/>
        <v>0</v>
      </c>
      <c r="AP25" s="716">
        <f t="shared" si="22"/>
        <v>0</v>
      </c>
      <c r="AQ25" s="716">
        <f t="shared" si="22"/>
        <v>3</v>
      </c>
      <c r="AR25" s="716">
        <f t="shared" si="22"/>
        <v>3</v>
      </c>
      <c r="AS25" s="716">
        <f t="shared" si="22"/>
        <v>0</v>
      </c>
      <c r="AT25" s="716">
        <f t="shared" si="22"/>
        <v>0</v>
      </c>
      <c r="AU25" s="716">
        <f t="shared" si="22"/>
        <v>0</v>
      </c>
      <c r="AV25" s="716">
        <f t="shared" si="22"/>
        <v>2</v>
      </c>
      <c r="AW25" s="716">
        <f t="shared" si="22"/>
        <v>2</v>
      </c>
      <c r="AX25" s="716">
        <f t="shared" si="22"/>
        <v>0</v>
      </c>
      <c r="AY25" s="716">
        <f t="shared" si="22"/>
        <v>0</v>
      </c>
      <c r="AZ25" s="716">
        <f t="shared" si="22"/>
        <v>0</v>
      </c>
      <c r="BA25" s="716">
        <f t="shared" si="22"/>
        <v>2</v>
      </c>
      <c r="BB25" s="716">
        <f t="shared" si="22"/>
        <v>2</v>
      </c>
      <c r="BC25" s="716">
        <f t="shared" si="22"/>
        <v>0</v>
      </c>
      <c r="BD25" s="716">
        <f t="shared" si="22"/>
        <v>0</v>
      </c>
      <c r="BE25" s="716">
        <f t="shared" si="22"/>
        <v>13</v>
      </c>
      <c r="BF25" s="716">
        <f t="shared" si="22"/>
        <v>13</v>
      </c>
      <c r="BG25" s="716">
        <f t="shared" si="22"/>
        <v>0</v>
      </c>
      <c r="BH25" s="716">
        <f t="shared" si="22"/>
        <v>0</v>
      </c>
      <c r="BI25" s="716">
        <f t="shared" si="22"/>
        <v>0</v>
      </c>
      <c r="BJ25" s="716">
        <f t="shared" si="22"/>
        <v>0</v>
      </c>
      <c r="BK25" s="716">
        <f t="shared" si="22"/>
        <v>0</v>
      </c>
      <c r="BL25" s="716">
        <f t="shared" si="22"/>
        <v>0</v>
      </c>
      <c r="BM25" s="716">
        <f t="shared" si="22"/>
        <v>0</v>
      </c>
      <c r="BN25" s="716">
        <f t="shared" si="22"/>
        <v>0</v>
      </c>
      <c r="BO25" s="716">
        <f t="shared" si="22"/>
        <v>0</v>
      </c>
      <c r="BP25" s="716">
        <f t="shared" si="22"/>
        <v>0</v>
      </c>
      <c r="BQ25" s="716">
        <f t="shared" si="22"/>
        <v>14</v>
      </c>
      <c r="BR25" s="716">
        <f t="shared" si="22"/>
        <v>14</v>
      </c>
      <c r="BS25" s="716">
        <f t="shared" si="22"/>
        <v>0</v>
      </c>
      <c r="BT25" s="716">
        <f t="shared" si="22"/>
        <v>0</v>
      </c>
      <c r="BU25" s="716">
        <f t="shared" si="22"/>
        <v>0</v>
      </c>
      <c r="BV25" s="716">
        <f t="shared" si="22"/>
        <v>32</v>
      </c>
      <c r="BW25" s="716">
        <f t="shared" si="22"/>
        <v>32</v>
      </c>
      <c r="BX25" s="716">
        <f t="shared" si="22"/>
        <v>0</v>
      </c>
      <c r="BY25" s="716">
        <f t="shared" si="22"/>
        <v>0</v>
      </c>
      <c r="BZ25" s="716">
        <f t="shared" si="22"/>
        <v>0</v>
      </c>
      <c r="CA25" s="716">
        <f t="shared" si="22"/>
        <v>0</v>
      </c>
      <c r="CB25" s="716">
        <f t="shared" si="22"/>
        <v>4</v>
      </c>
      <c r="CC25" s="716">
        <f t="shared" si="22"/>
        <v>4</v>
      </c>
      <c r="CD25" s="716">
        <f t="shared" si="22"/>
        <v>0</v>
      </c>
      <c r="CE25" s="716">
        <f t="shared" si="22"/>
        <v>4</v>
      </c>
      <c r="CF25" s="716">
        <f t="shared" si="22"/>
        <v>0</v>
      </c>
      <c r="CG25" s="716">
        <f t="shared" si="22"/>
        <v>0</v>
      </c>
      <c r="CH25" s="716">
        <f t="shared" si="22"/>
        <v>4</v>
      </c>
      <c r="CI25" s="716">
        <f t="shared" si="22"/>
        <v>0</v>
      </c>
      <c r="CJ25" s="716">
        <f t="shared" si="22"/>
        <v>0</v>
      </c>
      <c r="CK25" s="716">
        <f t="shared" si="22"/>
        <v>5</v>
      </c>
      <c r="CL25" s="716">
        <v>0</v>
      </c>
      <c r="CM25" s="716">
        <v>0</v>
      </c>
      <c r="CN25" s="730"/>
      <c r="CO25" s="730"/>
      <c r="CP25" s="589"/>
    </row>
    <row r="26" spans="1:94" ht="15.75" customHeight="1">
      <c r="A26" s="636">
        <v>1</v>
      </c>
      <c r="B26" s="699" t="s">
        <v>529</v>
      </c>
      <c r="C26" s="700">
        <v>8</v>
      </c>
      <c r="D26" s="700">
        <v>300</v>
      </c>
      <c r="E26" s="700">
        <v>0</v>
      </c>
      <c r="F26" s="776">
        <f t="shared" si="7"/>
        <v>8</v>
      </c>
      <c r="G26" s="700">
        <v>8</v>
      </c>
      <c r="H26" s="700">
        <v>0</v>
      </c>
      <c r="I26" s="700">
        <v>0</v>
      </c>
      <c r="J26" s="700">
        <v>0</v>
      </c>
      <c r="K26" s="700">
        <v>0</v>
      </c>
      <c r="L26" s="700"/>
      <c r="M26" s="700"/>
      <c r="N26" s="700"/>
      <c r="O26" s="700"/>
      <c r="P26" s="776">
        <f t="shared" si="8"/>
        <v>1</v>
      </c>
      <c r="Q26" s="700">
        <v>1</v>
      </c>
      <c r="R26" s="700">
        <v>0</v>
      </c>
      <c r="S26" s="700">
        <v>0</v>
      </c>
      <c r="T26" s="700">
        <v>31</v>
      </c>
      <c r="U26" s="700">
        <v>0</v>
      </c>
      <c r="V26" s="700">
        <v>0</v>
      </c>
      <c r="W26" s="776">
        <f t="shared" si="9"/>
        <v>1</v>
      </c>
      <c r="X26" s="700">
        <v>1</v>
      </c>
      <c r="Y26" s="700">
        <v>0</v>
      </c>
      <c r="Z26" s="700">
        <v>0</v>
      </c>
      <c r="AA26" s="700">
        <v>0</v>
      </c>
      <c r="AB26" s="776">
        <f t="shared" si="20"/>
        <v>2</v>
      </c>
      <c r="AC26" s="701">
        <v>2</v>
      </c>
      <c r="AD26" s="701">
        <v>0</v>
      </c>
      <c r="AE26" s="701">
        <v>0</v>
      </c>
      <c r="AF26" s="701">
        <v>0</v>
      </c>
      <c r="AG26" s="776">
        <f t="shared" ref="AG26:AG89" si="26">AH26+AI26+AJ26</f>
        <v>1</v>
      </c>
      <c r="AH26" s="701">
        <v>1</v>
      </c>
      <c r="AI26" s="701">
        <v>0</v>
      </c>
      <c r="AJ26" s="701">
        <v>0</v>
      </c>
      <c r="AK26" s="701">
        <v>0</v>
      </c>
      <c r="AL26" s="688">
        <f t="shared" si="11"/>
        <v>1</v>
      </c>
      <c r="AM26" s="701">
        <v>1</v>
      </c>
      <c r="AN26" s="701">
        <v>0</v>
      </c>
      <c r="AO26" s="701">
        <v>0</v>
      </c>
      <c r="AP26" s="701">
        <v>0</v>
      </c>
      <c r="AQ26" s="784">
        <f t="shared" si="12"/>
        <v>1</v>
      </c>
      <c r="AR26" s="701">
        <v>1</v>
      </c>
      <c r="AS26" s="701">
        <v>0</v>
      </c>
      <c r="AT26" s="701">
        <v>0</v>
      </c>
      <c r="AU26" s="701">
        <v>0</v>
      </c>
      <c r="AV26" s="784">
        <f t="shared" si="13"/>
        <v>1</v>
      </c>
      <c r="AW26" s="701">
        <v>1</v>
      </c>
      <c r="AX26" s="701">
        <v>0</v>
      </c>
      <c r="AY26" s="701">
        <v>0</v>
      </c>
      <c r="AZ26" s="701">
        <v>0</v>
      </c>
      <c r="BA26" s="701">
        <v>1</v>
      </c>
      <c r="BB26" s="701">
        <v>1</v>
      </c>
      <c r="BC26" s="701">
        <v>0</v>
      </c>
      <c r="BD26" s="701">
        <v>0</v>
      </c>
      <c r="BE26" s="784">
        <f t="shared" si="14"/>
        <v>0</v>
      </c>
      <c r="BF26" s="701">
        <v>0</v>
      </c>
      <c r="BG26" s="701">
        <v>0</v>
      </c>
      <c r="BH26" s="701">
        <v>0</v>
      </c>
      <c r="BI26" s="701">
        <v>0</v>
      </c>
      <c r="BJ26" s="701">
        <v>0</v>
      </c>
      <c r="BK26" s="784">
        <f t="shared" si="15"/>
        <v>0</v>
      </c>
      <c r="BL26" s="701">
        <v>0</v>
      </c>
      <c r="BM26" s="701">
        <v>0</v>
      </c>
      <c r="BN26" s="701">
        <v>0</v>
      </c>
      <c r="BO26" s="701">
        <v>0</v>
      </c>
      <c r="BP26" s="701">
        <v>0</v>
      </c>
      <c r="BQ26" s="700">
        <v>6</v>
      </c>
      <c r="BR26" s="700">
        <v>6</v>
      </c>
      <c r="BS26" s="700">
        <v>0</v>
      </c>
      <c r="BT26" s="700">
        <v>0</v>
      </c>
      <c r="BU26" s="700">
        <v>0</v>
      </c>
      <c r="BV26" s="637">
        <f>BW26+BX26+BY26</f>
        <v>12</v>
      </c>
      <c r="BW26" s="700">
        <v>12</v>
      </c>
      <c r="BX26" s="700">
        <v>0</v>
      </c>
      <c r="BY26" s="700">
        <v>0</v>
      </c>
      <c r="BZ26" s="700">
        <v>0</v>
      </c>
      <c r="CA26" s="700">
        <v>0</v>
      </c>
      <c r="CB26" s="702">
        <v>1</v>
      </c>
      <c r="CC26" s="702">
        <v>1</v>
      </c>
      <c r="CD26" s="702">
        <v>0</v>
      </c>
      <c r="CE26" s="702">
        <v>1</v>
      </c>
      <c r="CF26" s="702">
        <v>0</v>
      </c>
      <c r="CG26" s="702">
        <v>0</v>
      </c>
      <c r="CH26" s="702">
        <v>1</v>
      </c>
      <c r="CI26" s="702">
        <v>0</v>
      </c>
      <c r="CJ26" s="702">
        <v>0</v>
      </c>
      <c r="CK26" s="702">
        <v>1</v>
      </c>
      <c r="CL26" s="702">
        <v>0</v>
      </c>
      <c r="CM26" s="702">
        <v>0</v>
      </c>
      <c r="CN26" s="703" t="s">
        <v>530</v>
      </c>
      <c r="CO26" s="703"/>
      <c r="CP26" s="793"/>
    </row>
    <row r="27" spans="1:94" ht="15.75" customHeight="1">
      <c r="A27" s="786">
        <v>2</v>
      </c>
      <c r="B27" s="704" t="s">
        <v>281</v>
      </c>
      <c r="C27" s="705">
        <v>4</v>
      </c>
      <c r="D27" s="706">
        <v>155</v>
      </c>
      <c r="E27" s="705">
        <v>0</v>
      </c>
      <c r="F27" s="776">
        <f t="shared" si="7"/>
        <v>4</v>
      </c>
      <c r="G27" s="707">
        <v>4</v>
      </c>
      <c r="H27" s="707">
        <v>0</v>
      </c>
      <c r="I27" s="707">
        <v>0</v>
      </c>
      <c r="J27" s="707">
        <v>0</v>
      </c>
      <c r="K27" s="707">
        <v>0</v>
      </c>
      <c r="L27" s="1065"/>
      <c r="M27" s="1065"/>
      <c r="N27" s="1065"/>
      <c r="O27" s="1065"/>
      <c r="P27" s="776">
        <f t="shared" si="8"/>
        <v>1</v>
      </c>
      <c r="Q27" s="707">
        <v>1</v>
      </c>
      <c r="R27" s="707">
        <v>0</v>
      </c>
      <c r="S27" s="707">
        <v>0</v>
      </c>
      <c r="T27" s="707">
        <v>35</v>
      </c>
      <c r="U27" s="707">
        <v>0</v>
      </c>
      <c r="V27" s="707">
        <v>0</v>
      </c>
      <c r="W27" s="776">
        <f t="shared" si="9"/>
        <v>1</v>
      </c>
      <c r="X27" s="707">
        <v>1</v>
      </c>
      <c r="Y27" s="707">
        <v>0</v>
      </c>
      <c r="Z27" s="707">
        <v>0</v>
      </c>
      <c r="AA27" s="707">
        <v>0</v>
      </c>
      <c r="AB27" s="776">
        <f t="shared" si="20"/>
        <v>2</v>
      </c>
      <c r="AC27" s="708">
        <v>2</v>
      </c>
      <c r="AD27" s="708">
        <v>0</v>
      </c>
      <c r="AE27" s="708">
        <v>0</v>
      </c>
      <c r="AF27" s="708">
        <v>0</v>
      </c>
      <c r="AG27" s="776">
        <f t="shared" si="26"/>
        <v>1</v>
      </c>
      <c r="AH27" s="708">
        <v>1</v>
      </c>
      <c r="AI27" s="708">
        <v>0</v>
      </c>
      <c r="AJ27" s="708">
        <v>0</v>
      </c>
      <c r="AK27" s="708">
        <v>0</v>
      </c>
      <c r="AL27" s="688">
        <f t="shared" si="11"/>
        <v>1</v>
      </c>
      <c r="AM27" s="708">
        <v>1</v>
      </c>
      <c r="AN27" s="708">
        <v>0</v>
      </c>
      <c r="AO27" s="708">
        <v>0</v>
      </c>
      <c r="AP27" s="708">
        <v>0</v>
      </c>
      <c r="AQ27" s="784">
        <f t="shared" si="12"/>
        <v>0</v>
      </c>
      <c r="AR27" s="708">
        <v>0</v>
      </c>
      <c r="AS27" s="708">
        <v>0</v>
      </c>
      <c r="AT27" s="708">
        <v>0</v>
      </c>
      <c r="AU27" s="708">
        <v>0</v>
      </c>
      <c r="AV27" s="784">
        <f t="shared" si="13"/>
        <v>0</v>
      </c>
      <c r="AW27" s="708">
        <v>0</v>
      </c>
      <c r="AX27" s="708">
        <v>0</v>
      </c>
      <c r="AY27" s="708">
        <v>0</v>
      </c>
      <c r="AZ27" s="708">
        <v>0</v>
      </c>
      <c r="BA27" s="708">
        <v>0</v>
      </c>
      <c r="BB27" s="708">
        <v>0</v>
      </c>
      <c r="BC27" s="708">
        <v>0</v>
      </c>
      <c r="BD27" s="708">
        <v>0</v>
      </c>
      <c r="BE27" s="784">
        <f t="shared" si="14"/>
        <v>0</v>
      </c>
      <c r="BF27" s="708">
        <v>0</v>
      </c>
      <c r="BG27" s="708">
        <v>0</v>
      </c>
      <c r="BH27" s="708">
        <v>0</v>
      </c>
      <c r="BI27" s="708">
        <v>0</v>
      </c>
      <c r="BJ27" s="708">
        <v>0</v>
      </c>
      <c r="BK27" s="784">
        <f t="shared" si="15"/>
        <v>0</v>
      </c>
      <c r="BL27" s="708">
        <v>0</v>
      </c>
      <c r="BM27" s="708">
        <v>0</v>
      </c>
      <c r="BN27" s="708">
        <v>0</v>
      </c>
      <c r="BO27" s="708">
        <v>0</v>
      </c>
      <c r="BP27" s="708">
        <v>0</v>
      </c>
      <c r="BQ27" s="707">
        <v>2</v>
      </c>
      <c r="BR27" s="707">
        <v>2</v>
      </c>
      <c r="BS27" s="707">
        <v>0</v>
      </c>
      <c r="BT27" s="707">
        <v>0</v>
      </c>
      <c r="BU27" s="707">
        <v>0</v>
      </c>
      <c r="BV27" s="671">
        <f>BW27+BX27+BY27</f>
        <v>4</v>
      </c>
      <c r="BW27" s="707">
        <v>4</v>
      </c>
      <c r="BX27" s="707">
        <v>0</v>
      </c>
      <c r="BY27" s="707">
        <v>0</v>
      </c>
      <c r="BZ27" s="707">
        <v>0</v>
      </c>
      <c r="CA27" s="707">
        <v>0</v>
      </c>
      <c r="CB27" s="705">
        <v>1</v>
      </c>
      <c r="CC27" s="705">
        <v>1</v>
      </c>
      <c r="CD27" s="705">
        <v>0</v>
      </c>
      <c r="CE27" s="705">
        <v>1</v>
      </c>
      <c r="CF27" s="705">
        <v>0</v>
      </c>
      <c r="CG27" s="705">
        <v>0</v>
      </c>
      <c r="CH27" s="705">
        <v>1</v>
      </c>
      <c r="CI27" s="705">
        <v>0</v>
      </c>
      <c r="CJ27" s="705">
        <v>0</v>
      </c>
      <c r="CK27" s="705">
        <v>1</v>
      </c>
      <c r="CL27" s="705">
        <v>0</v>
      </c>
      <c r="CM27" s="705">
        <v>0</v>
      </c>
      <c r="CN27" s="709" t="s">
        <v>531</v>
      </c>
      <c r="CO27" s="709"/>
      <c r="CP27" s="794"/>
    </row>
    <row r="28" spans="1:94" ht="15.75" customHeight="1">
      <c r="A28" s="697">
        <v>3</v>
      </c>
      <c r="B28" s="698" t="s">
        <v>282</v>
      </c>
      <c r="C28" s="642">
        <v>4</v>
      </c>
      <c r="D28" s="642">
        <v>77</v>
      </c>
      <c r="E28" s="642">
        <v>0</v>
      </c>
      <c r="F28" s="776">
        <f t="shared" si="7"/>
        <v>4</v>
      </c>
      <c r="G28" s="643">
        <v>4</v>
      </c>
      <c r="H28" s="643">
        <v>0</v>
      </c>
      <c r="I28" s="643">
        <v>0</v>
      </c>
      <c r="J28" s="643">
        <v>0</v>
      </c>
      <c r="K28" s="643">
        <v>0</v>
      </c>
      <c r="L28" s="1073"/>
      <c r="M28" s="1073"/>
      <c r="N28" s="1073"/>
      <c r="O28" s="1073"/>
      <c r="P28" s="776">
        <f t="shared" si="8"/>
        <v>1</v>
      </c>
      <c r="Q28" s="643">
        <v>1</v>
      </c>
      <c r="R28" s="643">
        <v>0</v>
      </c>
      <c r="S28" s="643">
        <v>0</v>
      </c>
      <c r="T28" s="643">
        <v>22</v>
      </c>
      <c r="U28" s="643">
        <v>0</v>
      </c>
      <c r="V28" s="643">
        <v>0</v>
      </c>
      <c r="W28" s="776">
        <f t="shared" si="9"/>
        <v>1</v>
      </c>
      <c r="X28" s="643">
        <v>1</v>
      </c>
      <c r="Y28" s="643">
        <v>0</v>
      </c>
      <c r="Z28" s="643">
        <v>0</v>
      </c>
      <c r="AA28" s="643">
        <v>0</v>
      </c>
      <c r="AB28" s="776">
        <f t="shared" si="20"/>
        <v>2</v>
      </c>
      <c r="AC28" s="644">
        <v>2</v>
      </c>
      <c r="AD28" s="644">
        <v>0</v>
      </c>
      <c r="AE28" s="644">
        <v>0</v>
      </c>
      <c r="AF28" s="644">
        <v>0</v>
      </c>
      <c r="AG28" s="776">
        <f t="shared" si="26"/>
        <v>0</v>
      </c>
      <c r="AH28" s="644">
        <v>0</v>
      </c>
      <c r="AI28" s="644">
        <v>0</v>
      </c>
      <c r="AJ28" s="644">
        <v>0</v>
      </c>
      <c r="AK28" s="644">
        <v>0</v>
      </c>
      <c r="AL28" s="688">
        <f t="shared" si="11"/>
        <v>1</v>
      </c>
      <c r="AM28" s="644">
        <v>1</v>
      </c>
      <c r="AN28" s="644">
        <v>0</v>
      </c>
      <c r="AO28" s="644">
        <v>0</v>
      </c>
      <c r="AP28" s="644">
        <v>0</v>
      </c>
      <c r="AQ28" s="784">
        <f t="shared" si="12"/>
        <v>1</v>
      </c>
      <c r="AR28" s="644">
        <v>1</v>
      </c>
      <c r="AS28" s="644">
        <v>0</v>
      </c>
      <c r="AT28" s="644">
        <v>0</v>
      </c>
      <c r="AU28" s="644">
        <v>0</v>
      </c>
      <c r="AV28" s="784">
        <f t="shared" si="13"/>
        <v>0</v>
      </c>
      <c r="AW28" s="644">
        <v>0</v>
      </c>
      <c r="AX28" s="644">
        <v>0</v>
      </c>
      <c r="AY28" s="644">
        <v>0</v>
      </c>
      <c r="AZ28" s="644">
        <v>0</v>
      </c>
      <c r="BA28" s="644">
        <v>0</v>
      </c>
      <c r="BB28" s="644">
        <v>0</v>
      </c>
      <c r="BC28" s="644">
        <v>0</v>
      </c>
      <c r="BD28" s="644">
        <v>0</v>
      </c>
      <c r="BE28" s="784">
        <f t="shared" si="14"/>
        <v>0</v>
      </c>
      <c r="BF28" s="644">
        <v>0</v>
      </c>
      <c r="BG28" s="644">
        <v>0</v>
      </c>
      <c r="BH28" s="644">
        <v>0</v>
      </c>
      <c r="BI28" s="644">
        <v>0</v>
      </c>
      <c r="BJ28" s="644">
        <v>0</v>
      </c>
      <c r="BK28" s="784">
        <f t="shared" si="15"/>
        <v>0</v>
      </c>
      <c r="BL28" s="644">
        <v>0</v>
      </c>
      <c r="BM28" s="644">
        <v>0</v>
      </c>
      <c r="BN28" s="644">
        <v>0</v>
      </c>
      <c r="BO28" s="644">
        <v>0</v>
      </c>
      <c r="BP28" s="644">
        <v>0</v>
      </c>
      <c r="BQ28" s="643">
        <v>4</v>
      </c>
      <c r="BR28" s="643">
        <v>4</v>
      </c>
      <c r="BS28" s="643">
        <v>0</v>
      </c>
      <c r="BT28" s="643">
        <v>0</v>
      </c>
      <c r="BU28" s="643">
        <v>0</v>
      </c>
      <c r="BV28" s="637">
        <f>BW28+BX28+BY28</f>
        <v>8</v>
      </c>
      <c r="BW28" s="643">
        <v>8</v>
      </c>
      <c r="BX28" s="643">
        <v>0</v>
      </c>
      <c r="BY28" s="643">
        <v>0</v>
      </c>
      <c r="BZ28" s="643">
        <v>0</v>
      </c>
      <c r="CA28" s="643">
        <v>0</v>
      </c>
      <c r="CB28" s="642">
        <v>1</v>
      </c>
      <c r="CC28" s="642">
        <v>1</v>
      </c>
      <c r="CD28" s="642">
        <v>0</v>
      </c>
      <c r="CE28" s="642">
        <v>1</v>
      </c>
      <c r="CF28" s="642">
        <v>0</v>
      </c>
      <c r="CG28" s="642">
        <v>0</v>
      </c>
      <c r="CH28" s="642">
        <v>1</v>
      </c>
      <c r="CI28" s="642">
        <v>0</v>
      </c>
      <c r="CJ28" s="642">
        <v>0</v>
      </c>
      <c r="CK28" s="642">
        <v>1</v>
      </c>
      <c r="CL28" s="642">
        <v>0</v>
      </c>
      <c r="CM28" s="642">
        <v>0</v>
      </c>
      <c r="CN28" s="645" t="s">
        <v>283</v>
      </c>
      <c r="CO28" s="645"/>
      <c r="CP28" s="589"/>
    </row>
    <row r="29" spans="1:94" ht="15.75" customHeight="1">
      <c r="A29" s="697">
        <v>4</v>
      </c>
      <c r="B29" s="698" t="s">
        <v>532</v>
      </c>
      <c r="C29" s="642">
        <v>10</v>
      </c>
      <c r="D29" s="642">
        <v>343</v>
      </c>
      <c r="E29" s="642">
        <v>0</v>
      </c>
      <c r="F29" s="776">
        <f t="shared" si="7"/>
        <v>10</v>
      </c>
      <c r="G29" s="643">
        <v>10</v>
      </c>
      <c r="H29" s="643">
        <v>0</v>
      </c>
      <c r="I29" s="643">
        <v>0</v>
      </c>
      <c r="J29" s="643">
        <v>0</v>
      </c>
      <c r="K29" s="643">
        <v>0</v>
      </c>
      <c r="L29" s="1073"/>
      <c r="M29" s="1073"/>
      <c r="N29" s="1073"/>
      <c r="O29" s="1073"/>
      <c r="P29" s="776">
        <f t="shared" si="8"/>
        <v>1</v>
      </c>
      <c r="Q29" s="643">
        <v>1</v>
      </c>
      <c r="R29" s="643">
        <v>0</v>
      </c>
      <c r="S29" s="643">
        <v>0</v>
      </c>
      <c r="T29" s="643">
        <v>30</v>
      </c>
      <c r="U29" s="643">
        <v>0</v>
      </c>
      <c r="V29" s="643">
        <v>0</v>
      </c>
      <c r="W29" s="776">
        <f t="shared" si="9"/>
        <v>1</v>
      </c>
      <c r="X29" s="643">
        <v>1</v>
      </c>
      <c r="Y29" s="643">
        <v>0</v>
      </c>
      <c r="Z29" s="643">
        <v>0</v>
      </c>
      <c r="AA29" s="643">
        <v>0</v>
      </c>
      <c r="AB29" s="776">
        <f t="shared" si="20"/>
        <v>2</v>
      </c>
      <c r="AC29" s="644">
        <v>2</v>
      </c>
      <c r="AD29" s="644">
        <v>0</v>
      </c>
      <c r="AE29" s="644">
        <v>0</v>
      </c>
      <c r="AF29" s="644">
        <v>0</v>
      </c>
      <c r="AG29" s="776">
        <f t="shared" si="26"/>
        <v>1</v>
      </c>
      <c r="AH29" s="644">
        <v>1</v>
      </c>
      <c r="AI29" s="644">
        <v>0</v>
      </c>
      <c r="AJ29" s="644">
        <v>0</v>
      </c>
      <c r="AK29" s="644">
        <v>0</v>
      </c>
      <c r="AL29" s="688">
        <f t="shared" si="11"/>
        <v>1</v>
      </c>
      <c r="AM29" s="644">
        <v>1</v>
      </c>
      <c r="AN29" s="644">
        <v>0</v>
      </c>
      <c r="AO29" s="644">
        <v>0</v>
      </c>
      <c r="AP29" s="644">
        <v>0</v>
      </c>
      <c r="AQ29" s="784">
        <f t="shared" si="12"/>
        <v>1</v>
      </c>
      <c r="AR29" s="644">
        <v>1</v>
      </c>
      <c r="AS29" s="644">
        <v>0</v>
      </c>
      <c r="AT29" s="644">
        <v>0</v>
      </c>
      <c r="AU29" s="644">
        <v>0</v>
      </c>
      <c r="AV29" s="784">
        <f t="shared" si="13"/>
        <v>1</v>
      </c>
      <c r="AW29" s="644">
        <v>1</v>
      </c>
      <c r="AX29" s="644">
        <v>0</v>
      </c>
      <c r="AY29" s="644">
        <v>0</v>
      </c>
      <c r="AZ29" s="644">
        <v>0</v>
      </c>
      <c r="BA29" s="644">
        <v>1</v>
      </c>
      <c r="BB29" s="644">
        <v>1</v>
      </c>
      <c r="BC29" s="644">
        <v>0</v>
      </c>
      <c r="BD29" s="644">
        <v>0</v>
      </c>
      <c r="BE29" s="784">
        <f t="shared" si="14"/>
        <v>13</v>
      </c>
      <c r="BF29" s="644">
        <v>13</v>
      </c>
      <c r="BG29" s="644">
        <v>0</v>
      </c>
      <c r="BH29" s="644">
        <v>0</v>
      </c>
      <c r="BI29" s="644">
        <v>0</v>
      </c>
      <c r="BJ29" s="644">
        <v>0</v>
      </c>
      <c r="BK29" s="784">
        <f t="shared" si="15"/>
        <v>0</v>
      </c>
      <c r="BL29" s="644">
        <v>0</v>
      </c>
      <c r="BM29" s="644">
        <v>0</v>
      </c>
      <c r="BN29" s="644">
        <v>0</v>
      </c>
      <c r="BO29" s="644">
        <v>0</v>
      </c>
      <c r="BP29" s="644">
        <v>0</v>
      </c>
      <c r="BQ29" s="643">
        <v>2</v>
      </c>
      <c r="BR29" s="643">
        <v>2</v>
      </c>
      <c r="BS29" s="643">
        <v>0</v>
      </c>
      <c r="BT29" s="643">
        <v>0</v>
      </c>
      <c r="BU29" s="643">
        <v>0</v>
      </c>
      <c r="BV29" s="637">
        <f>BW29+BX29+BY29</f>
        <v>8</v>
      </c>
      <c r="BW29" s="643">
        <v>8</v>
      </c>
      <c r="BX29" s="643">
        <v>0</v>
      </c>
      <c r="BY29" s="643">
        <v>0</v>
      </c>
      <c r="BZ29" s="643">
        <v>0</v>
      </c>
      <c r="CA29" s="643">
        <v>0</v>
      </c>
      <c r="CB29" s="642">
        <v>1</v>
      </c>
      <c r="CC29" s="642">
        <v>1</v>
      </c>
      <c r="CD29" s="642">
        <v>0</v>
      </c>
      <c r="CE29" s="642">
        <v>1</v>
      </c>
      <c r="CF29" s="642">
        <v>0</v>
      </c>
      <c r="CG29" s="642">
        <v>0</v>
      </c>
      <c r="CH29" s="642">
        <v>1</v>
      </c>
      <c r="CI29" s="642">
        <v>0</v>
      </c>
      <c r="CJ29" s="642">
        <v>0</v>
      </c>
      <c r="CK29" s="642">
        <v>2</v>
      </c>
      <c r="CL29" s="642">
        <v>0</v>
      </c>
      <c r="CM29" s="642">
        <v>0</v>
      </c>
      <c r="CN29" s="645" t="s">
        <v>533</v>
      </c>
      <c r="CO29" s="645"/>
      <c r="CP29" s="589"/>
    </row>
    <row r="30" spans="1:94" ht="15.75" customHeight="1">
      <c r="A30" s="646" t="s">
        <v>93</v>
      </c>
      <c r="B30" s="710" t="s">
        <v>284</v>
      </c>
      <c r="C30" s="583">
        <v>135</v>
      </c>
      <c r="D30" s="583">
        <v>4909</v>
      </c>
      <c r="E30" s="583">
        <v>3558</v>
      </c>
      <c r="F30" s="583">
        <v>146</v>
      </c>
      <c r="G30" s="583">
        <v>129</v>
      </c>
      <c r="H30" s="583">
        <v>17</v>
      </c>
      <c r="I30" s="583">
        <v>0</v>
      </c>
      <c r="J30" s="583">
        <v>3</v>
      </c>
      <c r="K30" s="583">
        <v>3</v>
      </c>
      <c r="L30" s="1069">
        <f>P30+W30+AB30+AG30+AL30+AQ30+AV30</f>
        <v>26</v>
      </c>
      <c r="M30" s="1069">
        <f t="shared" ref="M30" si="27">Q30+X30+AC30+AH30+AM30+AR30+AW30</f>
        <v>24</v>
      </c>
      <c r="N30" s="1069">
        <f t="shared" ref="N30" si="28">R30+Y30+AD30+AI30+AN30+AS30+AX30</f>
        <v>2</v>
      </c>
      <c r="O30" s="1069">
        <f t="shared" ref="O30" si="29">S30+Z30+AE30+AJ30+AO30+AT30+AY30</f>
        <v>0</v>
      </c>
      <c r="P30" s="583">
        <v>11</v>
      </c>
      <c r="Q30" s="583">
        <v>10</v>
      </c>
      <c r="R30" s="583">
        <v>1</v>
      </c>
      <c r="S30" s="583">
        <v>0</v>
      </c>
      <c r="T30" s="583">
        <v>305</v>
      </c>
      <c r="U30" s="583">
        <v>5</v>
      </c>
      <c r="V30" s="583">
        <v>167</v>
      </c>
      <c r="W30" s="716">
        <f>SUM(W31:W41)</f>
        <v>11</v>
      </c>
      <c r="X30" s="583">
        <v>10</v>
      </c>
      <c r="Y30" s="583">
        <v>1</v>
      </c>
      <c r="Z30" s="583">
        <v>0</v>
      </c>
      <c r="AA30" s="583">
        <v>0</v>
      </c>
      <c r="AB30" s="716">
        <f>SUM(AB31:AB41)</f>
        <v>1</v>
      </c>
      <c r="AC30" s="583">
        <v>1</v>
      </c>
      <c r="AD30" s="583">
        <v>0</v>
      </c>
      <c r="AE30" s="583">
        <v>0</v>
      </c>
      <c r="AF30" s="583">
        <v>11</v>
      </c>
      <c r="AG30" s="583">
        <v>0</v>
      </c>
      <c r="AH30" s="583">
        <v>0</v>
      </c>
      <c r="AI30" s="583">
        <v>0</v>
      </c>
      <c r="AJ30" s="583">
        <v>0</v>
      </c>
      <c r="AK30" s="583">
        <v>11</v>
      </c>
      <c r="AL30" s="583">
        <v>2</v>
      </c>
      <c r="AM30" s="583">
        <v>2</v>
      </c>
      <c r="AN30" s="583">
        <v>0</v>
      </c>
      <c r="AO30" s="583">
        <v>0</v>
      </c>
      <c r="AP30" s="583">
        <v>11</v>
      </c>
      <c r="AQ30" s="583">
        <v>1</v>
      </c>
      <c r="AR30" s="583">
        <v>1</v>
      </c>
      <c r="AS30" s="583">
        <v>0</v>
      </c>
      <c r="AT30" s="583">
        <v>0</v>
      </c>
      <c r="AU30" s="583">
        <v>11</v>
      </c>
      <c r="AV30" s="583">
        <v>0</v>
      </c>
      <c r="AW30" s="583">
        <v>0</v>
      </c>
      <c r="AX30" s="583">
        <v>0</v>
      </c>
      <c r="AY30" s="583">
        <v>0</v>
      </c>
      <c r="AZ30" s="583">
        <v>11</v>
      </c>
      <c r="BA30" s="583">
        <v>0</v>
      </c>
      <c r="BB30" s="583">
        <v>0</v>
      </c>
      <c r="BC30" s="583">
        <v>0</v>
      </c>
      <c r="BD30" s="583">
        <v>0</v>
      </c>
      <c r="BE30" s="583">
        <v>290</v>
      </c>
      <c r="BF30" s="583">
        <v>196</v>
      </c>
      <c r="BG30" s="583">
        <v>92</v>
      </c>
      <c r="BH30" s="583">
        <v>2</v>
      </c>
      <c r="BI30" s="583">
        <v>66</v>
      </c>
      <c r="BJ30" s="583">
        <v>68</v>
      </c>
      <c r="BK30" s="583">
        <v>49</v>
      </c>
      <c r="BL30" s="583">
        <v>33</v>
      </c>
      <c r="BM30" s="583">
        <v>10</v>
      </c>
      <c r="BN30" s="583">
        <v>6</v>
      </c>
      <c r="BO30" s="583">
        <v>0</v>
      </c>
      <c r="BP30" s="583">
        <v>26</v>
      </c>
      <c r="BQ30" s="583">
        <v>24</v>
      </c>
      <c r="BR30" s="583">
        <v>23</v>
      </c>
      <c r="BS30" s="583">
        <v>1</v>
      </c>
      <c r="BT30" s="583">
        <v>0</v>
      </c>
      <c r="BU30" s="583">
        <v>22</v>
      </c>
      <c r="BV30" s="583">
        <v>71</v>
      </c>
      <c r="BW30" s="583">
        <v>50</v>
      </c>
      <c r="BX30" s="583">
        <v>7</v>
      </c>
      <c r="BY30" s="583">
        <v>14</v>
      </c>
      <c r="BZ30" s="583">
        <v>-32</v>
      </c>
      <c r="CA30" s="583">
        <v>32</v>
      </c>
      <c r="CB30" s="583">
        <v>19</v>
      </c>
      <c r="CC30" s="583">
        <v>12</v>
      </c>
      <c r="CD30" s="583">
        <v>7</v>
      </c>
      <c r="CE30" s="583">
        <v>3</v>
      </c>
      <c r="CF30" s="583">
        <v>8</v>
      </c>
      <c r="CG30" s="583">
        <v>1</v>
      </c>
      <c r="CH30" s="583">
        <v>11</v>
      </c>
      <c r="CI30" s="583">
        <v>0</v>
      </c>
      <c r="CJ30" s="583">
        <v>0</v>
      </c>
      <c r="CK30" s="583">
        <v>11</v>
      </c>
      <c r="CL30" s="583">
        <v>0</v>
      </c>
      <c r="CM30" s="583">
        <v>0</v>
      </c>
      <c r="CN30" s="711" t="s">
        <v>534</v>
      </c>
      <c r="CO30" s="809"/>
      <c r="CP30" s="589"/>
    </row>
    <row r="31" spans="1:94" ht="15.75" customHeight="1">
      <c r="A31" s="602">
        <v>1</v>
      </c>
      <c r="B31" s="558" t="s">
        <v>535</v>
      </c>
      <c r="C31" s="559">
        <v>30</v>
      </c>
      <c r="D31" s="559">
        <v>1148</v>
      </c>
      <c r="E31" s="559">
        <v>739</v>
      </c>
      <c r="F31" s="776">
        <f t="shared" si="7"/>
        <v>32</v>
      </c>
      <c r="G31" s="560">
        <v>30</v>
      </c>
      <c r="H31" s="560">
        <v>2</v>
      </c>
      <c r="I31" s="560">
        <v>0</v>
      </c>
      <c r="J31" s="560">
        <v>2</v>
      </c>
      <c r="K31" s="560">
        <v>2</v>
      </c>
      <c r="L31" s="570"/>
      <c r="M31" s="570"/>
      <c r="N31" s="570"/>
      <c r="O31" s="570"/>
      <c r="P31" s="776">
        <f t="shared" si="8"/>
        <v>1</v>
      </c>
      <c r="Q31" s="560">
        <v>1</v>
      </c>
      <c r="R31" s="560">
        <v>0</v>
      </c>
      <c r="S31" s="560">
        <v>0</v>
      </c>
      <c r="T31" s="560">
        <v>25</v>
      </c>
      <c r="U31" s="560">
        <v>1</v>
      </c>
      <c r="V31" s="560">
        <v>25</v>
      </c>
      <c r="W31" s="776">
        <f t="shared" si="9"/>
        <v>1</v>
      </c>
      <c r="X31" s="560">
        <v>1</v>
      </c>
      <c r="Y31" s="560">
        <v>0</v>
      </c>
      <c r="Z31" s="560">
        <v>0</v>
      </c>
      <c r="AA31" s="560">
        <v>0</v>
      </c>
      <c r="AB31" s="776">
        <f t="shared" si="20"/>
        <v>0</v>
      </c>
      <c r="AC31" s="712">
        <v>0</v>
      </c>
      <c r="AD31" s="712">
        <v>0</v>
      </c>
      <c r="AE31" s="712">
        <v>0</v>
      </c>
      <c r="AF31" s="712">
        <v>1</v>
      </c>
      <c r="AG31" s="776">
        <f t="shared" si="26"/>
        <v>0</v>
      </c>
      <c r="AH31" s="712">
        <v>0</v>
      </c>
      <c r="AI31" s="712">
        <v>0</v>
      </c>
      <c r="AJ31" s="712">
        <v>0</v>
      </c>
      <c r="AK31" s="712">
        <v>1</v>
      </c>
      <c r="AL31" s="688">
        <f t="shared" si="11"/>
        <v>0</v>
      </c>
      <c r="AM31" s="712">
        <v>0</v>
      </c>
      <c r="AN31" s="712">
        <v>0</v>
      </c>
      <c r="AO31" s="712">
        <v>0</v>
      </c>
      <c r="AP31" s="712">
        <v>1</v>
      </c>
      <c r="AQ31" s="784">
        <f t="shared" si="12"/>
        <v>0</v>
      </c>
      <c r="AR31" s="712">
        <v>0</v>
      </c>
      <c r="AS31" s="712">
        <v>0</v>
      </c>
      <c r="AT31" s="712">
        <v>0</v>
      </c>
      <c r="AU31" s="712">
        <v>1</v>
      </c>
      <c r="AV31" s="784">
        <f t="shared" si="13"/>
        <v>0</v>
      </c>
      <c r="AW31" s="712">
        <v>0</v>
      </c>
      <c r="AX31" s="712">
        <v>0</v>
      </c>
      <c r="AY31" s="712">
        <v>0</v>
      </c>
      <c r="AZ31" s="712">
        <v>1</v>
      </c>
      <c r="BA31" s="712">
        <v>0</v>
      </c>
      <c r="BB31" s="712">
        <v>0</v>
      </c>
      <c r="BC31" s="712">
        <v>0</v>
      </c>
      <c r="BD31" s="712">
        <v>0</v>
      </c>
      <c r="BE31" s="784">
        <f t="shared" si="14"/>
        <v>56</v>
      </c>
      <c r="BF31" s="712">
        <v>39</v>
      </c>
      <c r="BG31" s="712">
        <v>17</v>
      </c>
      <c r="BH31" s="712">
        <v>0</v>
      </c>
      <c r="BI31" s="712">
        <v>15</v>
      </c>
      <c r="BJ31" s="712">
        <v>15</v>
      </c>
      <c r="BK31" s="784">
        <f t="shared" si="15"/>
        <v>0</v>
      </c>
      <c r="BL31" s="712">
        <v>0</v>
      </c>
      <c r="BM31" s="712">
        <v>0</v>
      </c>
      <c r="BN31" s="712">
        <v>0</v>
      </c>
      <c r="BO31" s="712">
        <v>0</v>
      </c>
      <c r="BP31" s="712">
        <v>0</v>
      </c>
      <c r="BQ31" s="560">
        <v>2</v>
      </c>
      <c r="BR31" s="560">
        <v>2</v>
      </c>
      <c r="BS31" s="560">
        <v>0</v>
      </c>
      <c r="BT31" s="560">
        <v>0</v>
      </c>
      <c r="BU31" s="560">
        <v>2</v>
      </c>
      <c r="BV31" s="560">
        <v>3</v>
      </c>
      <c r="BW31" s="560">
        <v>1</v>
      </c>
      <c r="BX31" s="560">
        <v>2</v>
      </c>
      <c r="BY31" s="560">
        <v>0</v>
      </c>
      <c r="BZ31" s="560">
        <v>-3</v>
      </c>
      <c r="CA31" s="560">
        <v>3</v>
      </c>
      <c r="CB31" s="559">
        <v>1</v>
      </c>
      <c r="CC31" s="559">
        <v>1</v>
      </c>
      <c r="CD31" s="559">
        <v>0</v>
      </c>
      <c r="CE31" s="559">
        <v>1</v>
      </c>
      <c r="CF31" s="559">
        <v>0</v>
      </c>
      <c r="CG31" s="559">
        <v>0</v>
      </c>
      <c r="CH31" s="559">
        <v>1</v>
      </c>
      <c r="CI31" s="559">
        <v>0</v>
      </c>
      <c r="CJ31" s="559">
        <v>0</v>
      </c>
      <c r="CK31" s="559">
        <v>1</v>
      </c>
      <c r="CL31" s="559">
        <v>0</v>
      </c>
      <c r="CM31" s="559">
        <v>0</v>
      </c>
      <c r="CN31" s="713"/>
      <c r="CO31" s="645"/>
      <c r="CP31" s="589"/>
    </row>
    <row r="32" spans="1:94" ht="15.75" customHeight="1">
      <c r="A32" s="602">
        <v>2</v>
      </c>
      <c r="B32" s="558" t="s">
        <v>536</v>
      </c>
      <c r="C32" s="560">
        <v>19</v>
      </c>
      <c r="D32" s="560">
        <v>751</v>
      </c>
      <c r="E32" s="560">
        <v>525</v>
      </c>
      <c r="F32" s="776">
        <f t="shared" si="7"/>
        <v>26</v>
      </c>
      <c r="G32" s="560">
        <v>19</v>
      </c>
      <c r="H32" s="560">
        <v>7</v>
      </c>
      <c r="I32" s="560">
        <v>0</v>
      </c>
      <c r="J32" s="560">
        <v>1</v>
      </c>
      <c r="K32" s="560">
        <v>1</v>
      </c>
      <c r="L32" s="570"/>
      <c r="M32" s="570"/>
      <c r="N32" s="570"/>
      <c r="O32" s="570"/>
      <c r="P32" s="776">
        <f t="shared" si="8"/>
        <v>1</v>
      </c>
      <c r="Q32" s="560">
        <v>0</v>
      </c>
      <c r="R32" s="560">
        <v>1</v>
      </c>
      <c r="S32" s="560">
        <v>0</v>
      </c>
      <c r="T32" s="560">
        <v>3</v>
      </c>
      <c r="U32" s="560">
        <v>1</v>
      </c>
      <c r="V32" s="560">
        <v>50</v>
      </c>
      <c r="W32" s="776">
        <f t="shared" si="9"/>
        <v>1</v>
      </c>
      <c r="X32" s="560">
        <v>0</v>
      </c>
      <c r="Y32" s="560">
        <v>1</v>
      </c>
      <c r="Z32" s="560">
        <v>0</v>
      </c>
      <c r="AA32" s="560">
        <v>0</v>
      </c>
      <c r="AB32" s="776">
        <f t="shared" si="20"/>
        <v>0</v>
      </c>
      <c r="AC32" s="712">
        <v>0</v>
      </c>
      <c r="AD32" s="712">
        <v>0</v>
      </c>
      <c r="AE32" s="712">
        <v>0</v>
      </c>
      <c r="AF32" s="712">
        <v>1</v>
      </c>
      <c r="AG32" s="776">
        <f t="shared" si="26"/>
        <v>0</v>
      </c>
      <c r="AH32" s="712">
        <v>0</v>
      </c>
      <c r="AI32" s="712">
        <v>0</v>
      </c>
      <c r="AJ32" s="712">
        <v>0</v>
      </c>
      <c r="AK32" s="712">
        <v>1</v>
      </c>
      <c r="AL32" s="688">
        <f t="shared" si="11"/>
        <v>0</v>
      </c>
      <c r="AM32" s="712">
        <v>0</v>
      </c>
      <c r="AN32" s="712">
        <v>0</v>
      </c>
      <c r="AO32" s="712">
        <v>0</v>
      </c>
      <c r="AP32" s="712">
        <v>1</v>
      </c>
      <c r="AQ32" s="784">
        <f t="shared" si="12"/>
        <v>0</v>
      </c>
      <c r="AR32" s="712">
        <v>0</v>
      </c>
      <c r="AS32" s="712">
        <v>0</v>
      </c>
      <c r="AT32" s="712">
        <v>0</v>
      </c>
      <c r="AU32" s="712">
        <v>1</v>
      </c>
      <c r="AV32" s="784">
        <f t="shared" si="13"/>
        <v>0</v>
      </c>
      <c r="AW32" s="712">
        <v>0</v>
      </c>
      <c r="AX32" s="712">
        <v>0</v>
      </c>
      <c r="AY32" s="712">
        <v>0</v>
      </c>
      <c r="AZ32" s="712">
        <v>1</v>
      </c>
      <c r="BA32" s="712">
        <v>0</v>
      </c>
      <c r="BB32" s="712">
        <v>0</v>
      </c>
      <c r="BC32" s="712">
        <v>0</v>
      </c>
      <c r="BD32" s="712">
        <v>0</v>
      </c>
      <c r="BE32" s="784">
        <f t="shared" si="14"/>
        <v>45</v>
      </c>
      <c r="BF32" s="712">
        <v>5</v>
      </c>
      <c r="BG32" s="712">
        <v>40</v>
      </c>
      <c r="BH32" s="712">
        <v>0</v>
      </c>
      <c r="BI32" s="712">
        <v>20</v>
      </c>
      <c r="BJ32" s="712">
        <v>20</v>
      </c>
      <c r="BK32" s="784">
        <f t="shared" si="15"/>
        <v>5</v>
      </c>
      <c r="BL32" s="712">
        <v>0</v>
      </c>
      <c r="BM32" s="712">
        <v>5</v>
      </c>
      <c r="BN32" s="712">
        <v>0</v>
      </c>
      <c r="BO32" s="712">
        <v>0</v>
      </c>
      <c r="BP32" s="712">
        <v>2</v>
      </c>
      <c r="BQ32" s="560">
        <v>3</v>
      </c>
      <c r="BR32" s="560">
        <v>2</v>
      </c>
      <c r="BS32" s="560">
        <v>1</v>
      </c>
      <c r="BT32" s="560">
        <v>0</v>
      </c>
      <c r="BU32" s="560">
        <v>2</v>
      </c>
      <c r="BV32" s="560">
        <v>2</v>
      </c>
      <c r="BW32" s="560">
        <v>0</v>
      </c>
      <c r="BX32" s="560">
        <v>2</v>
      </c>
      <c r="BY32" s="560">
        <v>0</v>
      </c>
      <c r="BZ32" s="560">
        <v>-5</v>
      </c>
      <c r="CA32" s="560">
        <v>5</v>
      </c>
      <c r="CB32" s="559">
        <v>3</v>
      </c>
      <c r="CC32" s="559">
        <v>1</v>
      </c>
      <c r="CD32" s="559">
        <v>2</v>
      </c>
      <c r="CE32" s="559">
        <v>1</v>
      </c>
      <c r="CF32" s="559">
        <v>0</v>
      </c>
      <c r="CG32" s="559">
        <v>0</v>
      </c>
      <c r="CH32" s="559">
        <v>1</v>
      </c>
      <c r="CI32" s="559">
        <v>0</v>
      </c>
      <c r="CJ32" s="559">
        <v>0</v>
      </c>
      <c r="CK32" s="559">
        <v>1</v>
      </c>
      <c r="CL32" s="559">
        <v>0</v>
      </c>
      <c r="CM32" s="559">
        <v>0</v>
      </c>
      <c r="CN32" s="713"/>
      <c r="CO32" s="795"/>
      <c r="CP32" s="589"/>
    </row>
    <row r="33" spans="1:94" ht="15.75" customHeight="1">
      <c r="A33" s="602">
        <v>3</v>
      </c>
      <c r="B33" s="558" t="s">
        <v>297</v>
      </c>
      <c r="C33" s="559">
        <v>4</v>
      </c>
      <c r="D33" s="559">
        <v>117</v>
      </c>
      <c r="E33" s="559">
        <v>50</v>
      </c>
      <c r="F33" s="776">
        <f t="shared" si="7"/>
        <v>4</v>
      </c>
      <c r="G33" s="560">
        <v>4</v>
      </c>
      <c r="H33" s="560">
        <v>0</v>
      </c>
      <c r="I33" s="560">
        <v>0</v>
      </c>
      <c r="J33" s="560">
        <v>0</v>
      </c>
      <c r="K33" s="560">
        <v>0</v>
      </c>
      <c r="L33" s="570"/>
      <c r="M33" s="570"/>
      <c r="N33" s="570"/>
      <c r="O33" s="570"/>
      <c r="P33" s="776">
        <f t="shared" si="8"/>
        <v>1</v>
      </c>
      <c r="Q33" s="560">
        <v>1</v>
      </c>
      <c r="R33" s="560">
        <v>0</v>
      </c>
      <c r="S33" s="560">
        <v>0</v>
      </c>
      <c r="T33" s="560">
        <v>25</v>
      </c>
      <c r="U33" s="560">
        <v>0</v>
      </c>
      <c r="V33" s="560">
        <v>0</v>
      </c>
      <c r="W33" s="776">
        <f t="shared" si="9"/>
        <v>1</v>
      </c>
      <c r="X33" s="560">
        <v>1</v>
      </c>
      <c r="Y33" s="560">
        <v>0</v>
      </c>
      <c r="Z33" s="560">
        <v>0</v>
      </c>
      <c r="AA33" s="560">
        <v>0</v>
      </c>
      <c r="AB33" s="776">
        <f t="shared" si="20"/>
        <v>0</v>
      </c>
      <c r="AC33" s="712">
        <v>0</v>
      </c>
      <c r="AD33" s="712">
        <v>0</v>
      </c>
      <c r="AE33" s="712">
        <v>0</v>
      </c>
      <c r="AF33" s="712">
        <v>1</v>
      </c>
      <c r="AG33" s="776">
        <f t="shared" si="26"/>
        <v>0</v>
      </c>
      <c r="AH33" s="712">
        <v>0</v>
      </c>
      <c r="AI33" s="712">
        <v>0</v>
      </c>
      <c r="AJ33" s="712">
        <v>0</v>
      </c>
      <c r="AK33" s="712">
        <v>1</v>
      </c>
      <c r="AL33" s="688">
        <f t="shared" si="11"/>
        <v>0</v>
      </c>
      <c r="AM33" s="712">
        <v>0</v>
      </c>
      <c r="AN33" s="712">
        <v>0</v>
      </c>
      <c r="AO33" s="712">
        <v>0</v>
      </c>
      <c r="AP33" s="712">
        <v>1</v>
      </c>
      <c r="AQ33" s="784">
        <f t="shared" si="12"/>
        <v>0</v>
      </c>
      <c r="AR33" s="712">
        <v>0</v>
      </c>
      <c r="AS33" s="712">
        <v>0</v>
      </c>
      <c r="AT33" s="712">
        <v>0</v>
      </c>
      <c r="AU33" s="712">
        <v>1</v>
      </c>
      <c r="AV33" s="784">
        <f t="shared" si="13"/>
        <v>0</v>
      </c>
      <c r="AW33" s="712">
        <v>0</v>
      </c>
      <c r="AX33" s="712">
        <v>0</v>
      </c>
      <c r="AY33" s="712">
        <v>0</v>
      </c>
      <c r="AZ33" s="712">
        <v>1</v>
      </c>
      <c r="BA33" s="712">
        <v>0</v>
      </c>
      <c r="BB33" s="712">
        <v>0</v>
      </c>
      <c r="BC33" s="712">
        <v>0</v>
      </c>
      <c r="BD33" s="712">
        <v>0</v>
      </c>
      <c r="BE33" s="784">
        <f t="shared" si="14"/>
        <v>8</v>
      </c>
      <c r="BF33" s="712">
        <v>8</v>
      </c>
      <c r="BG33" s="712">
        <v>0</v>
      </c>
      <c r="BH33" s="712">
        <v>0</v>
      </c>
      <c r="BI33" s="712">
        <v>0</v>
      </c>
      <c r="BJ33" s="712">
        <v>0</v>
      </c>
      <c r="BK33" s="784">
        <f t="shared" si="15"/>
        <v>6</v>
      </c>
      <c r="BL33" s="712">
        <v>6</v>
      </c>
      <c r="BM33" s="712">
        <v>0</v>
      </c>
      <c r="BN33" s="712">
        <v>0</v>
      </c>
      <c r="BO33" s="712">
        <v>0</v>
      </c>
      <c r="BP33" s="712">
        <v>2</v>
      </c>
      <c r="BQ33" s="560">
        <v>1</v>
      </c>
      <c r="BR33" s="560">
        <v>1</v>
      </c>
      <c r="BS33" s="560">
        <v>0</v>
      </c>
      <c r="BT33" s="560">
        <v>0</v>
      </c>
      <c r="BU33" s="560">
        <v>2</v>
      </c>
      <c r="BV33" s="560">
        <v>12</v>
      </c>
      <c r="BW33" s="560">
        <v>12</v>
      </c>
      <c r="BX33" s="560">
        <v>0</v>
      </c>
      <c r="BY33" s="560">
        <v>0</v>
      </c>
      <c r="BZ33" s="560">
        <v>-2</v>
      </c>
      <c r="CA33" s="560">
        <v>2</v>
      </c>
      <c r="CB33" s="559">
        <v>2</v>
      </c>
      <c r="CC33" s="559">
        <v>2</v>
      </c>
      <c r="CD33" s="559">
        <v>0</v>
      </c>
      <c r="CE33" s="559">
        <v>0</v>
      </c>
      <c r="CF33" s="559">
        <v>1</v>
      </c>
      <c r="CG33" s="559">
        <v>0</v>
      </c>
      <c r="CH33" s="559">
        <v>1</v>
      </c>
      <c r="CI33" s="559">
        <v>0</v>
      </c>
      <c r="CJ33" s="559">
        <v>0</v>
      </c>
      <c r="CK33" s="559">
        <v>1</v>
      </c>
      <c r="CL33" s="559">
        <v>0</v>
      </c>
      <c r="CM33" s="559">
        <v>0</v>
      </c>
      <c r="CN33" s="713"/>
      <c r="CO33" s="645"/>
      <c r="CP33" s="589"/>
    </row>
    <row r="34" spans="1:94" ht="15.75" customHeight="1">
      <c r="A34" s="602">
        <v>4</v>
      </c>
      <c r="B34" s="558" t="s">
        <v>537</v>
      </c>
      <c r="C34" s="559">
        <v>17</v>
      </c>
      <c r="D34" s="559">
        <v>614</v>
      </c>
      <c r="E34" s="559">
        <v>494</v>
      </c>
      <c r="F34" s="776">
        <f t="shared" si="7"/>
        <v>19</v>
      </c>
      <c r="G34" s="560">
        <v>17</v>
      </c>
      <c r="H34" s="560">
        <v>2</v>
      </c>
      <c r="I34" s="560">
        <v>0</v>
      </c>
      <c r="J34" s="560">
        <v>0</v>
      </c>
      <c r="K34" s="560">
        <v>0</v>
      </c>
      <c r="L34" s="570"/>
      <c r="M34" s="570"/>
      <c r="N34" s="570"/>
      <c r="O34" s="570"/>
      <c r="P34" s="776">
        <f t="shared" si="8"/>
        <v>1</v>
      </c>
      <c r="Q34" s="560">
        <v>1</v>
      </c>
      <c r="R34" s="560">
        <v>0</v>
      </c>
      <c r="S34" s="560">
        <v>0</v>
      </c>
      <c r="T34" s="560">
        <v>31</v>
      </c>
      <c r="U34" s="560">
        <v>1</v>
      </c>
      <c r="V34" s="560">
        <v>25</v>
      </c>
      <c r="W34" s="776">
        <f t="shared" si="9"/>
        <v>1</v>
      </c>
      <c r="X34" s="560">
        <v>1</v>
      </c>
      <c r="Y34" s="560">
        <v>0</v>
      </c>
      <c r="Z34" s="560">
        <v>0</v>
      </c>
      <c r="AA34" s="560">
        <v>0</v>
      </c>
      <c r="AB34" s="776">
        <f t="shared" si="20"/>
        <v>0</v>
      </c>
      <c r="AC34" s="712">
        <v>0</v>
      </c>
      <c r="AD34" s="712">
        <v>0</v>
      </c>
      <c r="AE34" s="712">
        <v>0</v>
      </c>
      <c r="AF34" s="712">
        <v>1</v>
      </c>
      <c r="AG34" s="776">
        <f t="shared" si="26"/>
        <v>0</v>
      </c>
      <c r="AH34" s="712">
        <v>0</v>
      </c>
      <c r="AI34" s="712">
        <v>0</v>
      </c>
      <c r="AJ34" s="712">
        <v>0</v>
      </c>
      <c r="AK34" s="712">
        <v>1</v>
      </c>
      <c r="AL34" s="688">
        <f t="shared" si="11"/>
        <v>0</v>
      </c>
      <c r="AM34" s="712">
        <v>0</v>
      </c>
      <c r="AN34" s="712">
        <v>0</v>
      </c>
      <c r="AO34" s="712">
        <v>0</v>
      </c>
      <c r="AP34" s="712">
        <v>1</v>
      </c>
      <c r="AQ34" s="784">
        <f t="shared" si="12"/>
        <v>0</v>
      </c>
      <c r="AR34" s="712">
        <v>0</v>
      </c>
      <c r="AS34" s="712">
        <v>0</v>
      </c>
      <c r="AT34" s="712">
        <v>0</v>
      </c>
      <c r="AU34" s="712">
        <v>1</v>
      </c>
      <c r="AV34" s="784">
        <f t="shared" si="13"/>
        <v>0</v>
      </c>
      <c r="AW34" s="712">
        <v>0</v>
      </c>
      <c r="AX34" s="712">
        <v>0</v>
      </c>
      <c r="AY34" s="712">
        <v>0</v>
      </c>
      <c r="AZ34" s="712">
        <v>1</v>
      </c>
      <c r="BA34" s="712">
        <v>0</v>
      </c>
      <c r="BB34" s="712">
        <v>0</v>
      </c>
      <c r="BC34" s="712">
        <v>0</v>
      </c>
      <c r="BD34" s="712">
        <v>0</v>
      </c>
      <c r="BE34" s="784">
        <f t="shared" si="14"/>
        <v>37</v>
      </c>
      <c r="BF34" s="712">
        <v>30</v>
      </c>
      <c r="BG34" s="712">
        <v>7</v>
      </c>
      <c r="BH34" s="712">
        <v>0</v>
      </c>
      <c r="BI34" s="712">
        <v>15</v>
      </c>
      <c r="BJ34" s="712">
        <v>15</v>
      </c>
      <c r="BK34" s="784">
        <f t="shared" si="15"/>
        <v>6</v>
      </c>
      <c r="BL34" s="712">
        <v>6</v>
      </c>
      <c r="BM34" s="712">
        <v>0</v>
      </c>
      <c r="BN34" s="712">
        <v>0</v>
      </c>
      <c r="BO34" s="712">
        <v>0</v>
      </c>
      <c r="BP34" s="712">
        <v>2</v>
      </c>
      <c r="BQ34" s="560">
        <v>4</v>
      </c>
      <c r="BR34" s="560">
        <v>4</v>
      </c>
      <c r="BS34" s="560">
        <v>0</v>
      </c>
      <c r="BT34" s="560">
        <v>0</v>
      </c>
      <c r="BU34" s="560">
        <v>2</v>
      </c>
      <c r="BV34" s="560">
        <v>6</v>
      </c>
      <c r="BW34" s="560">
        <v>0</v>
      </c>
      <c r="BX34" s="560">
        <v>0</v>
      </c>
      <c r="BY34" s="560">
        <v>6</v>
      </c>
      <c r="BZ34" s="560">
        <v>-6</v>
      </c>
      <c r="CA34" s="560">
        <v>6</v>
      </c>
      <c r="CB34" s="559">
        <v>2</v>
      </c>
      <c r="CC34" s="559">
        <v>1</v>
      </c>
      <c r="CD34" s="559">
        <v>1</v>
      </c>
      <c r="CE34" s="559">
        <v>0</v>
      </c>
      <c r="CF34" s="559">
        <v>1</v>
      </c>
      <c r="CG34" s="559">
        <v>0</v>
      </c>
      <c r="CH34" s="559">
        <v>1</v>
      </c>
      <c r="CI34" s="559">
        <v>0</v>
      </c>
      <c r="CJ34" s="559">
        <v>0</v>
      </c>
      <c r="CK34" s="559">
        <v>1</v>
      </c>
      <c r="CL34" s="559">
        <v>0</v>
      </c>
      <c r="CM34" s="559">
        <v>0</v>
      </c>
      <c r="CN34" s="713"/>
      <c r="CO34" s="645"/>
      <c r="CP34" s="589"/>
    </row>
    <row r="35" spans="1:94" ht="15.75" customHeight="1">
      <c r="A35" s="602">
        <v>5</v>
      </c>
      <c r="B35" s="558" t="s">
        <v>538</v>
      </c>
      <c r="C35" s="559">
        <v>15</v>
      </c>
      <c r="D35" s="559">
        <v>559</v>
      </c>
      <c r="E35" s="559">
        <v>460</v>
      </c>
      <c r="F35" s="776">
        <f t="shared" si="7"/>
        <v>15</v>
      </c>
      <c r="G35" s="560">
        <v>15</v>
      </c>
      <c r="H35" s="560">
        <v>0</v>
      </c>
      <c r="I35" s="560">
        <v>0</v>
      </c>
      <c r="J35" s="560">
        <v>0</v>
      </c>
      <c r="K35" s="560">
        <v>0</v>
      </c>
      <c r="L35" s="570"/>
      <c r="M35" s="570"/>
      <c r="N35" s="570"/>
      <c r="O35" s="570"/>
      <c r="P35" s="776">
        <f t="shared" si="8"/>
        <v>1</v>
      </c>
      <c r="Q35" s="560">
        <v>1</v>
      </c>
      <c r="R35" s="560">
        <v>0</v>
      </c>
      <c r="S35" s="560">
        <v>0</v>
      </c>
      <c r="T35" s="560">
        <v>23</v>
      </c>
      <c r="U35" s="560">
        <v>1</v>
      </c>
      <c r="V35" s="560">
        <v>25</v>
      </c>
      <c r="W35" s="776">
        <f t="shared" si="9"/>
        <v>1</v>
      </c>
      <c r="X35" s="560">
        <v>1</v>
      </c>
      <c r="Y35" s="560">
        <v>0</v>
      </c>
      <c r="Z35" s="560">
        <v>0</v>
      </c>
      <c r="AA35" s="560">
        <v>0</v>
      </c>
      <c r="AB35" s="776">
        <f t="shared" si="20"/>
        <v>0</v>
      </c>
      <c r="AC35" s="712">
        <v>0</v>
      </c>
      <c r="AD35" s="712">
        <v>0</v>
      </c>
      <c r="AE35" s="712">
        <v>0</v>
      </c>
      <c r="AF35" s="712">
        <v>1</v>
      </c>
      <c r="AG35" s="776">
        <f t="shared" si="26"/>
        <v>0</v>
      </c>
      <c r="AH35" s="712">
        <v>0</v>
      </c>
      <c r="AI35" s="712">
        <v>0</v>
      </c>
      <c r="AJ35" s="712">
        <v>0</v>
      </c>
      <c r="AK35" s="712">
        <v>1</v>
      </c>
      <c r="AL35" s="688">
        <f t="shared" si="11"/>
        <v>0</v>
      </c>
      <c r="AM35" s="712">
        <v>0</v>
      </c>
      <c r="AN35" s="712">
        <v>0</v>
      </c>
      <c r="AO35" s="712">
        <v>0</v>
      </c>
      <c r="AP35" s="712">
        <v>1</v>
      </c>
      <c r="AQ35" s="784">
        <f t="shared" si="12"/>
        <v>0</v>
      </c>
      <c r="AR35" s="712">
        <v>0</v>
      </c>
      <c r="AS35" s="712">
        <v>0</v>
      </c>
      <c r="AT35" s="712">
        <v>0</v>
      </c>
      <c r="AU35" s="712">
        <v>1</v>
      </c>
      <c r="AV35" s="784">
        <f t="shared" si="13"/>
        <v>0</v>
      </c>
      <c r="AW35" s="712">
        <v>0</v>
      </c>
      <c r="AX35" s="712">
        <v>0</v>
      </c>
      <c r="AY35" s="712">
        <v>0</v>
      </c>
      <c r="AZ35" s="712">
        <v>1</v>
      </c>
      <c r="BA35" s="712">
        <v>0</v>
      </c>
      <c r="BB35" s="712">
        <v>0</v>
      </c>
      <c r="BC35" s="712">
        <v>0</v>
      </c>
      <c r="BD35" s="712">
        <v>0</v>
      </c>
      <c r="BE35" s="784">
        <f t="shared" si="14"/>
        <v>45</v>
      </c>
      <c r="BF35" s="712">
        <v>43</v>
      </c>
      <c r="BG35" s="712">
        <v>0</v>
      </c>
      <c r="BH35" s="712">
        <v>2</v>
      </c>
      <c r="BI35" s="712">
        <v>5</v>
      </c>
      <c r="BJ35" s="712">
        <v>7</v>
      </c>
      <c r="BK35" s="784">
        <f t="shared" si="15"/>
        <v>0</v>
      </c>
      <c r="BL35" s="712">
        <v>0</v>
      </c>
      <c r="BM35" s="712">
        <v>0</v>
      </c>
      <c r="BN35" s="712">
        <v>0</v>
      </c>
      <c r="BO35" s="712">
        <v>0</v>
      </c>
      <c r="BP35" s="712">
        <v>2</v>
      </c>
      <c r="BQ35" s="560">
        <v>2</v>
      </c>
      <c r="BR35" s="560">
        <v>2</v>
      </c>
      <c r="BS35" s="560">
        <v>0</v>
      </c>
      <c r="BT35" s="560">
        <v>0</v>
      </c>
      <c r="BU35" s="560">
        <v>2</v>
      </c>
      <c r="BV35" s="560">
        <v>4</v>
      </c>
      <c r="BW35" s="560">
        <v>1</v>
      </c>
      <c r="BX35" s="560">
        <v>3</v>
      </c>
      <c r="BY35" s="560">
        <v>0</v>
      </c>
      <c r="BZ35" s="560">
        <v>-4</v>
      </c>
      <c r="CA35" s="560">
        <v>4</v>
      </c>
      <c r="CB35" s="559">
        <v>2</v>
      </c>
      <c r="CC35" s="559">
        <v>1</v>
      </c>
      <c r="CD35" s="559">
        <v>1</v>
      </c>
      <c r="CE35" s="559">
        <v>0</v>
      </c>
      <c r="CF35" s="559">
        <v>1</v>
      </c>
      <c r="CG35" s="559">
        <v>0</v>
      </c>
      <c r="CH35" s="559">
        <v>1</v>
      </c>
      <c r="CI35" s="559">
        <v>0</v>
      </c>
      <c r="CJ35" s="559">
        <v>0</v>
      </c>
      <c r="CK35" s="559">
        <v>1</v>
      </c>
      <c r="CL35" s="559">
        <v>0</v>
      </c>
      <c r="CM35" s="559">
        <v>0</v>
      </c>
      <c r="CN35" s="713"/>
      <c r="CO35" s="645"/>
      <c r="CP35" s="589"/>
    </row>
    <row r="36" spans="1:94" ht="15.75" customHeight="1">
      <c r="A36" s="602">
        <v>6</v>
      </c>
      <c r="B36" s="558" t="s">
        <v>539</v>
      </c>
      <c r="C36" s="559">
        <v>10</v>
      </c>
      <c r="D36" s="559">
        <v>385</v>
      </c>
      <c r="E36" s="559">
        <v>280</v>
      </c>
      <c r="F36" s="776">
        <f t="shared" si="7"/>
        <v>10</v>
      </c>
      <c r="G36" s="560">
        <v>6</v>
      </c>
      <c r="H36" s="560">
        <v>4</v>
      </c>
      <c r="I36" s="560">
        <v>0</v>
      </c>
      <c r="J36" s="560">
        <v>0</v>
      </c>
      <c r="K36" s="560">
        <v>0</v>
      </c>
      <c r="L36" s="570"/>
      <c r="M36" s="570"/>
      <c r="N36" s="570"/>
      <c r="O36" s="570"/>
      <c r="P36" s="776">
        <f t="shared" si="8"/>
        <v>1</v>
      </c>
      <c r="Q36" s="560">
        <v>1</v>
      </c>
      <c r="R36" s="560">
        <v>0</v>
      </c>
      <c r="S36" s="560">
        <v>0</v>
      </c>
      <c r="T36" s="560">
        <v>35</v>
      </c>
      <c r="U36" s="560">
        <v>1</v>
      </c>
      <c r="V36" s="560">
        <v>30</v>
      </c>
      <c r="W36" s="776">
        <f t="shared" si="9"/>
        <v>1</v>
      </c>
      <c r="X36" s="560">
        <v>1</v>
      </c>
      <c r="Y36" s="560">
        <v>0</v>
      </c>
      <c r="Z36" s="560">
        <v>0</v>
      </c>
      <c r="AA36" s="560">
        <v>0</v>
      </c>
      <c r="AB36" s="776">
        <f t="shared" si="20"/>
        <v>0</v>
      </c>
      <c r="AC36" s="712">
        <v>0</v>
      </c>
      <c r="AD36" s="712">
        <v>0</v>
      </c>
      <c r="AE36" s="712">
        <v>0</v>
      </c>
      <c r="AF36" s="712">
        <v>1</v>
      </c>
      <c r="AG36" s="776">
        <f t="shared" si="26"/>
        <v>0</v>
      </c>
      <c r="AH36" s="712">
        <v>0</v>
      </c>
      <c r="AI36" s="712">
        <v>0</v>
      </c>
      <c r="AJ36" s="712">
        <v>0</v>
      </c>
      <c r="AK36" s="712">
        <v>1</v>
      </c>
      <c r="AL36" s="688">
        <f t="shared" si="11"/>
        <v>0</v>
      </c>
      <c r="AM36" s="712">
        <v>0</v>
      </c>
      <c r="AN36" s="712">
        <v>0</v>
      </c>
      <c r="AO36" s="712">
        <v>0</v>
      </c>
      <c r="AP36" s="712">
        <v>1</v>
      </c>
      <c r="AQ36" s="784">
        <f t="shared" si="12"/>
        <v>0</v>
      </c>
      <c r="AR36" s="712">
        <v>0</v>
      </c>
      <c r="AS36" s="712">
        <v>0</v>
      </c>
      <c r="AT36" s="712">
        <v>0</v>
      </c>
      <c r="AU36" s="712">
        <v>1</v>
      </c>
      <c r="AV36" s="784">
        <f t="shared" si="13"/>
        <v>0</v>
      </c>
      <c r="AW36" s="712">
        <v>0</v>
      </c>
      <c r="AX36" s="712">
        <v>0</v>
      </c>
      <c r="AY36" s="712">
        <v>0</v>
      </c>
      <c r="AZ36" s="712">
        <v>1</v>
      </c>
      <c r="BA36" s="712">
        <v>0</v>
      </c>
      <c r="BB36" s="712">
        <v>0</v>
      </c>
      <c r="BC36" s="712">
        <v>0</v>
      </c>
      <c r="BD36" s="712">
        <v>0</v>
      </c>
      <c r="BE36" s="784">
        <f t="shared" si="14"/>
        <v>26</v>
      </c>
      <c r="BF36" s="712">
        <v>21</v>
      </c>
      <c r="BG36" s="712">
        <v>5</v>
      </c>
      <c r="BH36" s="712">
        <v>0</v>
      </c>
      <c r="BI36" s="712">
        <v>5</v>
      </c>
      <c r="BJ36" s="712">
        <v>5</v>
      </c>
      <c r="BK36" s="784">
        <f t="shared" si="15"/>
        <v>11</v>
      </c>
      <c r="BL36" s="712">
        <v>11</v>
      </c>
      <c r="BM36" s="712">
        <v>0</v>
      </c>
      <c r="BN36" s="712">
        <v>0</v>
      </c>
      <c r="BO36" s="712">
        <v>0</v>
      </c>
      <c r="BP36" s="712">
        <v>2</v>
      </c>
      <c r="BQ36" s="560">
        <v>1</v>
      </c>
      <c r="BR36" s="560">
        <v>1</v>
      </c>
      <c r="BS36" s="560">
        <v>0</v>
      </c>
      <c r="BT36" s="560">
        <v>0</v>
      </c>
      <c r="BU36" s="560">
        <v>2</v>
      </c>
      <c r="BV36" s="560">
        <v>1</v>
      </c>
      <c r="BW36" s="560">
        <v>1</v>
      </c>
      <c r="BX36" s="560">
        <v>0</v>
      </c>
      <c r="BY36" s="560">
        <v>0</v>
      </c>
      <c r="BZ36" s="560">
        <v>-2</v>
      </c>
      <c r="CA36" s="560">
        <v>2</v>
      </c>
      <c r="CB36" s="559">
        <v>2</v>
      </c>
      <c r="CC36" s="559">
        <v>1</v>
      </c>
      <c r="CD36" s="559">
        <v>1</v>
      </c>
      <c r="CE36" s="559">
        <v>0</v>
      </c>
      <c r="CF36" s="559">
        <v>1</v>
      </c>
      <c r="CG36" s="559">
        <v>0</v>
      </c>
      <c r="CH36" s="559">
        <v>1</v>
      </c>
      <c r="CI36" s="559">
        <v>0</v>
      </c>
      <c r="CJ36" s="559">
        <v>0</v>
      </c>
      <c r="CK36" s="559">
        <v>1</v>
      </c>
      <c r="CL36" s="559">
        <v>0</v>
      </c>
      <c r="CM36" s="559">
        <v>0</v>
      </c>
      <c r="CN36" s="713"/>
      <c r="CO36" s="645"/>
      <c r="CP36" s="589"/>
    </row>
    <row r="37" spans="1:94" ht="15.75" customHeight="1">
      <c r="A37" s="602">
        <v>7</v>
      </c>
      <c r="B37" s="558" t="s">
        <v>540</v>
      </c>
      <c r="C37" s="559">
        <v>8</v>
      </c>
      <c r="D37" s="559">
        <v>221</v>
      </c>
      <c r="E37" s="559">
        <v>212</v>
      </c>
      <c r="F37" s="776">
        <f t="shared" si="7"/>
        <v>8</v>
      </c>
      <c r="G37" s="560">
        <v>6</v>
      </c>
      <c r="H37" s="560">
        <v>2</v>
      </c>
      <c r="I37" s="560">
        <v>0</v>
      </c>
      <c r="J37" s="560">
        <v>0</v>
      </c>
      <c r="K37" s="560">
        <v>0</v>
      </c>
      <c r="L37" s="570"/>
      <c r="M37" s="570"/>
      <c r="N37" s="570"/>
      <c r="O37" s="570"/>
      <c r="P37" s="776">
        <f t="shared" si="8"/>
        <v>1</v>
      </c>
      <c r="Q37" s="560">
        <v>1</v>
      </c>
      <c r="R37" s="560">
        <v>0</v>
      </c>
      <c r="S37" s="560">
        <v>0</v>
      </c>
      <c r="T37" s="560">
        <v>26</v>
      </c>
      <c r="U37" s="560">
        <v>0</v>
      </c>
      <c r="V37" s="560">
        <v>0</v>
      </c>
      <c r="W37" s="776">
        <f t="shared" si="9"/>
        <v>1</v>
      </c>
      <c r="X37" s="560">
        <v>1</v>
      </c>
      <c r="Y37" s="560">
        <v>0</v>
      </c>
      <c r="Z37" s="560">
        <v>0</v>
      </c>
      <c r="AA37" s="560">
        <v>0</v>
      </c>
      <c r="AB37" s="776">
        <f t="shared" si="20"/>
        <v>1</v>
      </c>
      <c r="AC37" s="712">
        <v>1</v>
      </c>
      <c r="AD37" s="712">
        <v>0</v>
      </c>
      <c r="AE37" s="712">
        <v>0</v>
      </c>
      <c r="AF37" s="712">
        <v>1</v>
      </c>
      <c r="AG37" s="776">
        <f t="shared" si="26"/>
        <v>0</v>
      </c>
      <c r="AH37" s="712">
        <v>0</v>
      </c>
      <c r="AI37" s="712">
        <v>0</v>
      </c>
      <c r="AJ37" s="712">
        <v>0</v>
      </c>
      <c r="AK37" s="712">
        <v>1</v>
      </c>
      <c r="AL37" s="688">
        <f t="shared" si="11"/>
        <v>0</v>
      </c>
      <c r="AM37" s="712">
        <v>0</v>
      </c>
      <c r="AN37" s="712">
        <v>0</v>
      </c>
      <c r="AO37" s="712">
        <v>0</v>
      </c>
      <c r="AP37" s="712">
        <v>1</v>
      </c>
      <c r="AQ37" s="784">
        <f t="shared" si="12"/>
        <v>0</v>
      </c>
      <c r="AR37" s="712">
        <v>0</v>
      </c>
      <c r="AS37" s="712">
        <v>0</v>
      </c>
      <c r="AT37" s="712">
        <v>0</v>
      </c>
      <c r="AU37" s="712">
        <v>1</v>
      </c>
      <c r="AV37" s="784">
        <f t="shared" si="13"/>
        <v>0</v>
      </c>
      <c r="AW37" s="712">
        <v>0</v>
      </c>
      <c r="AX37" s="712">
        <v>0</v>
      </c>
      <c r="AY37" s="712">
        <v>0</v>
      </c>
      <c r="AZ37" s="712">
        <v>1</v>
      </c>
      <c r="BA37" s="712">
        <v>0</v>
      </c>
      <c r="BB37" s="712">
        <v>0</v>
      </c>
      <c r="BC37" s="712">
        <v>0</v>
      </c>
      <c r="BD37" s="712">
        <v>0</v>
      </c>
      <c r="BE37" s="784">
        <f t="shared" si="14"/>
        <v>24</v>
      </c>
      <c r="BF37" s="712">
        <v>24</v>
      </c>
      <c r="BG37" s="712">
        <v>0</v>
      </c>
      <c r="BH37" s="712">
        <v>0</v>
      </c>
      <c r="BI37" s="712">
        <v>0</v>
      </c>
      <c r="BJ37" s="712">
        <v>0</v>
      </c>
      <c r="BK37" s="784">
        <f t="shared" si="15"/>
        <v>6</v>
      </c>
      <c r="BL37" s="712">
        <v>6</v>
      </c>
      <c r="BM37" s="712">
        <v>0</v>
      </c>
      <c r="BN37" s="712">
        <v>0</v>
      </c>
      <c r="BO37" s="712">
        <v>0</v>
      </c>
      <c r="BP37" s="712">
        <v>2</v>
      </c>
      <c r="BQ37" s="560">
        <v>1</v>
      </c>
      <c r="BR37" s="560">
        <v>1</v>
      </c>
      <c r="BS37" s="560">
        <v>0</v>
      </c>
      <c r="BT37" s="560">
        <v>0</v>
      </c>
      <c r="BU37" s="560">
        <v>2</v>
      </c>
      <c r="BV37" s="560">
        <v>12</v>
      </c>
      <c r="BW37" s="560">
        <v>12</v>
      </c>
      <c r="BX37" s="560">
        <v>0</v>
      </c>
      <c r="BY37" s="560">
        <v>0</v>
      </c>
      <c r="BZ37" s="560">
        <v>-1</v>
      </c>
      <c r="CA37" s="560">
        <v>1</v>
      </c>
      <c r="CB37" s="559">
        <v>2</v>
      </c>
      <c r="CC37" s="559">
        <v>2</v>
      </c>
      <c r="CD37" s="559">
        <v>0</v>
      </c>
      <c r="CE37" s="559">
        <v>0</v>
      </c>
      <c r="CF37" s="559">
        <v>1</v>
      </c>
      <c r="CG37" s="559">
        <v>0</v>
      </c>
      <c r="CH37" s="559">
        <v>1</v>
      </c>
      <c r="CI37" s="559">
        <v>0</v>
      </c>
      <c r="CJ37" s="559">
        <v>0</v>
      </c>
      <c r="CK37" s="559">
        <v>1</v>
      </c>
      <c r="CL37" s="559">
        <v>0</v>
      </c>
      <c r="CM37" s="559">
        <v>0</v>
      </c>
      <c r="CN37" s="713"/>
      <c r="CO37" s="645"/>
      <c r="CP37" s="589"/>
    </row>
    <row r="38" spans="1:94" ht="15.75" customHeight="1">
      <c r="A38" s="602">
        <v>8</v>
      </c>
      <c r="B38" s="558" t="s">
        <v>541</v>
      </c>
      <c r="C38" s="559">
        <v>9</v>
      </c>
      <c r="D38" s="559">
        <v>320</v>
      </c>
      <c r="E38" s="559">
        <v>240</v>
      </c>
      <c r="F38" s="776">
        <f t="shared" si="7"/>
        <v>9</v>
      </c>
      <c r="G38" s="560">
        <v>9</v>
      </c>
      <c r="H38" s="560">
        <v>0</v>
      </c>
      <c r="I38" s="560">
        <v>0</v>
      </c>
      <c r="J38" s="560">
        <v>0</v>
      </c>
      <c r="K38" s="560">
        <v>0</v>
      </c>
      <c r="L38" s="570"/>
      <c r="M38" s="570"/>
      <c r="N38" s="570"/>
      <c r="O38" s="570"/>
      <c r="P38" s="776">
        <f t="shared" si="8"/>
        <v>1</v>
      </c>
      <c r="Q38" s="560">
        <v>1</v>
      </c>
      <c r="R38" s="560">
        <v>0</v>
      </c>
      <c r="S38" s="560">
        <v>0</v>
      </c>
      <c r="T38" s="560">
        <v>20</v>
      </c>
      <c r="U38" s="560">
        <v>0</v>
      </c>
      <c r="V38" s="560">
        <v>0</v>
      </c>
      <c r="W38" s="776">
        <f t="shared" si="9"/>
        <v>1</v>
      </c>
      <c r="X38" s="560">
        <v>1</v>
      </c>
      <c r="Y38" s="560">
        <v>0</v>
      </c>
      <c r="Z38" s="560">
        <v>0</v>
      </c>
      <c r="AA38" s="560">
        <v>0</v>
      </c>
      <c r="AB38" s="776">
        <f t="shared" si="20"/>
        <v>0</v>
      </c>
      <c r="AC38" s="712">
        <v>0</v>
      </c>
      <c r="AD38" s="712">
        <v>0</v>
      </c>
      <c r="AE38" s="712">
        <v>0</v>
      </c>
      <c r="AF38" s="712">
        <v>1</v>
      </c>
      <c r="AG38" s="776">
        <f t="shared" si="26"/>
        <v>0</v>
      </c>
      <c r="AH38" s="712">
        <v>0</v>
      </c>
      <c r="AI38" s="712">
        <v>0</v>
      </c>
      <c r="AJ38" s="712">
        <v>0</v>
      </c>
      <c r="AK38" s="712">
        <v>1</v>
      </c>
      <c r="AL38" s="688">
        <f t="shared" si="11"/>
        <v>1</v>
      </c>
      <c r="AM38" s="712">
        <v>1</v>
      </c>
      <c r="AN38" s="712">
        <v>0</v>
      </c>
      <c r="AO38" s="712">
        <v>0</v>
      </c>
      <c r="AP38" s="712">
        <v>1</v>
      </c>
      <c r="AQ38" s="784">
        <f t="shared" si="12"/>
        <v>0</v>
      </c>
      <c r="AR38" s="712">
        <v>0</v>
      </c>
      <c r="AS38" s="712">
        <v>0</v>
      </c>
      <c r="AT38" s="712">
        <v>0</v>
      </c>
      <c r="AU38" s="712">
        <v>1</v>
      </c>
      <c r="AV38" s="784">
        <f t="shared" si="13"/>
        <v>0</v>
      </c>
      <c r="AW38" s="712">
        <v>0</v>
      </c>
      <c r="AX38" s="712">
        <v>0</v>
      </c>
      <c r="AY38" s="712">
        <v>0</v>
      </c>
      <c r="AZ38" s="712">
        <v>1</v>
      </c>
      <c r="BA38" s="712">
        <v>0</v>
      </c>
      <c r="BB38" s="712">
        <v>0</v>
      </c>
      <c r="BC38" s="712">
        <v>0</v>
      </c>
      <c r="BD38" s="712">
        <v>0</v>
      </c>
      <c r="BE38" s="784">
        <f t="shared" si="14"/>
        <v>21</v>
      </c>
      <c r="BF38" s="712">
        <v>21</v>
      </c>
      <c r="BG38" s="712">
        <v>0</v>
      </c>
      <c r="BH38" s="712">
        <v>0</v>
      </c>
      <c r="BI38" s="712">
        <v>0</v>
      </c>
      <c r="BJ38" s="712">
        <v>0</v>
      </c>
      <c r="BK38" s="784">
        <f t="shared" si="15"/>
        <v>0</v>
      </c>
      <c r="BL38" s="712">
        <v>0</v>
      </c>
      <c r="BM38" s="712">
        <v>0</v>
      </c>
      <c r="BN38" s="712">
        <v>0</v>
      </c>
      <c r="BO38" s="712">
        <v>0</v>
      </c>
      <c r="BP38" s="712">
        <v>8</v>
      </c>
      <c r="BQ38" s="560">
        <v>4</v>
      </c>
      <c r="BR38" s="560">
        <v>4</v>
      </c>
      <c r="BS38" s="560">
        <v>0</v>
      </c>
      <c r="BT38" s="560">
        <v>0</v>
      </c>
      <c r="BU38" s="560">
        <v>2</v>
      </c>
      <c r="BV38" s="560">
        <v>16</v>
      </c>
      <c r="BW38" s="560">
        <v>16</v>
      </c>
      <c r="BX38" s="560">
        <v>0</v>
      </c>
      <c r="BY38" s="560">
        <v>0</v>
      </c>
      <c r="BZ38" s="560">
        <v>0</v>
      </c>
      <c r="CA38" s="560">
        <v>0</v>
      </c>
      <c r="CB38" s="559">
        <v>1</v>
      </c>
      <c r="CC38" s="559">
        <v>0</v>
      </c>
      <c r="CD38" s="559">
        <v>1</v>
      </c>
      <c r="CE38" s="559">
        <v>0</v>
      </c>
      <c r="CF38" s="559">
        <v>1</v>
      </c>
      <c r="CG38" s="559">
        <v>0</v>
      </c>
      <c r="CH38" s="559">
        <v>1</v>
      </c>
      <c r="CI38" s="559">
        <v>0</v>
      </c>
      <c r="CJ38" s="559">
        <v>0</v>
      </c>
      <c r="CK38" s="559">
        <v>1</v>
      </c>
      <c r="CL38" s="559">
        <v>0</v>
      </c>
      <c r="CM38" s="559">
        <v>0</v>
      </c>
      <c r="CN38" s="713"/>
      <c r="CO38" s="645"/>
      <c r="CP38" s="589"/>
    </row>
    <row r="39" spans="1:94" ht="15.75" customHeight="1">
      <c r="A39" s="602">
        <v>9</v>
      </c>
      <c r="B39" s="558" t="s">
        <v>542</v>
      </c>
      <c r="C39" s="559">
        <v>10</v>
      </c>
      <c r="D39" s="559">
        <v>409</v>
      </c>
      <c r="E39" s="559">
        <v>323</v>
      </c>
      <c r="F39" s="776">
        <f t="shared" si="7"/>
        <v>10</v>
      </c>
      <c r="G39" s="560">
        <v>10</v>
      </c>
      <c r="H39" s="560">
        <v>0</v>
      </c>
      <c r="I39" s="560">
        <v>0</v>
      </c>
      <c r="J39" s="560">
        <v>0</v>
      </c>
      <c r="K39" s="560">
        <v>0</v>
      </c>
      <c r="L39" s="570"/>
      <c r="M39" s="570"/>
      <c r="N39" s="570"/>
      <c r="O39" s="570"/>
      <c r="P39" s="776">
        <f t="shared" si="8"/>
        <v>1</v>
      </c>
      <c r="Q39" s="560">
        <v>1</v>
      </c>
      <c r="R39" s="560">
        <v>0</v>
      </c>
      <c r="S39" s="560">
        <v>0</v>
      </c>
      <c r="T39" s="560">
        <v>41</v>
      </c>
      <c r="U39" s="560">
        <v>0</v>
      </c>
      <c r="V39" s="560">
        <v>12</v>
      </c>
      <c r="W39" s="776">
        <f t="shared" si="9"/>
        <v>1</v>
      </c>
      <c r="X39" s="560">
        <v>1</v>
      </c>
      <c r="Y39" s="560">
        <v>0</v>
      </c>
      <c r="Z39" s="560">
        <v>0</v>
      </c>
      <c r="AA39" s="560">
        <v>0</v>
      </c>
      <c r="AB39" s="776">
        <f t="shared" si="20"/>
        <v>0</v>
      </c>
      <c r="AC39" s="712">
        <v>0</v>
      </c>
      <c r="AD39" s="712">
        <v>0</v>
      </c>
      <c r="AE39" s="712">
        <v>0</v>
      </c>
      <c r="AF39" s="712">
        <v>1</v>
      </c>
      <c r="AG39" s="776">
        <f t="shared" si="26"/>
        <v>0</v>
      </c>
      <c r="AH39" s="712">
        <v>0</v>
      </c>
      <c r="AI39" s="712">
        <v>0</v>
      </c>
      <c r="AJ39" s="712">
        <v>0</v>
      </c>
      <c r="AK39" s="712">
        <v>1</v>
      </c>
      <c r="AL39" s="688">
        <f t="shared" si="11"/>
        <v>0</v>
      </c>
      <c r="AM39" s="712">
        <v>0</v>
      </c>
      <c r="AN39" s="712">
        <v>0</v>
      </c>
      <c r="AO39" s="712">
        <v>0</v>
      </c>
      <c r="AP39" s="712">
        <v>1</v>
      </c>
      <c r="AQ39" s="784">
        <f t="shared" si="12"/>
        <v>0</v>
      </c>
      <c r="AR39" s="712">
        <v>0</v>
      </c>
      <c r="AS39" s="712">
        <v>0</v>
      </c>
      <c r="AT39" s="712">
        <v>0</v>
      </c>
      <c r="AU39" s="712">
        <v>1</v>
      </c>
      <c r="AV39" s="784">
        <f t="shared" si="13"/>
        <v>0</v>
      </c>
      <c r="AW39" s="712">
        <v>0</v>
      </c>
      <c r="AX39" s="712">
        <v>0</v>
      </c>
      <c r="AY39" s="712">
        <v>0</v>
      </c>
      <c r="AZ39" s="712">
        <v>1</v>
      </c>
      <c r="BA39" s="712">
        <v>0</v>
      </c>
      <c r="BB39" s="712">
        <v>0</v>
      </c>
      <c r="BC39" s="712">
        <v>0</v>
      </c>
      <c r="BD39" s="712">
        <v>0</v>
      </c>
      <c r="BE39" s="784">
        <f t="shared" si="14"/>
        <v>10</v>
      </c>
      <c r="BF39" s="712">
        <v>0</v>
      </c>
      <c r="BG39" s="712">
        <v>10</v>
      </c>
      <c r="BH39" s="712">
        <v>0</v>
      </c>
      <c r="BI39" s="712">
        <v>3</v>
      </c>
      <c r="BJ39" s="712">
        <v>3</v>
      </c>
      <c r="BK39" s="784">
        <f t="shared" si="15"/>
        <v>4</v>
      </c>
      <c r="BL39" s="712">
        <v>4</v>
      </c>
      <c r="BM39" s="712">
        <v>0</v>
      </c>
      <c r="BN39" s="712">
        <v>0</v>
      </c>
      <c r="BO39" s="712">
        <v>0</v>
      </c>
      <c r="BP39" s="712">
        <v>2</v>
      </c>
      <c r="BQ39" s="560">
        <v>1</v>
      </c>
      <c r="BR39" s="560">
        <v>1</v>
      </c>
      <c r="BS39" s="560">
        <v>0</v>
      </c>
      <c r="BT39" s="560">
        <v>0</v>
      </c>
      <c r="BU39" s="560">
        <v>2</v>
      </c>
      <c r="BV39" s="560">
        <v>2</v>
      </c>
      <c r="BW39" s="560">
        <v>2</v>
      </c>
      <c r="BX39" s="560">
        <v>0</v>
      </c>
      <c r="BY39" s="560">
        <v>0</v>
      </c>
      <c r="BZ39" s="560">
        <v>-3</v>
      </c>
      <c r="CA39" s="560">
        <v>3</v>
      </c>
      <c r="CB39" s="559">
        <v>2</v>
      </c>
      <c r="CC39" s="559">
        <v>1</v>
      </c>
      <c r="CD39" s="559">
        <v>1</v>
      </c>
      <c r="CE39" s="559">
        <v>0</v>
      </c>
      <c r="CF39" s="559">
        <v>1</v>
      </c>
      <c r="CG39" s="559">
        <v>0</v>
      </c>
      <c r="CH39" s="559">
        <v>1</v>
      </c>
      <c r="CI39" s="559">
        <v>0</v>
      </c>
      <c r="CJ39" s="559">
        <v>0</v>
      </c>
      <c r="CK39" s="559">
        <v>1</v>
      </c>
      <c r="CL39" s="559">
        <v>0</v>
      </c>
      <c r="CM39" s="559">
        <v>0</v>
      </c>
      <c r="CN39" s="713"/>
      <c r="CO39" s="645"/>
      <c r="CP39" s="589"/>
    </row>
    <row r="40" spans="1:94" ht="15.75" customHeight="1">
      <c r="A40" s="602">
        <v>10</v>
      </c>
      <c r="B40" s="558" t="s">
        <v>298</v>
      </c>
      <c r="C40" s="559">
        <v>4</v>
      </c>
      <c r="D40" s="559">
        <v>71</v>
      </c>
      <c r="E40" s="559">
        <v>30</v>
      </c>
      <c r="F40" s="776">
        <f t="shared" si="7"/>
        <v>4</v>
      </c>
      <c r="G40" s="560">
        <v>4</v>
      </c>
      <c r="H40" s="560">
        <v>0</v>
      </c>
      <c r="I40" s="560">
        <v>0</v>
      </c>
      <c r="J40" s="560">
        <v>0</v>
      </c>
      <c r="K40" s="560">
        <v>0</v>
      </c>
      <c r="L40" s="570"/>
      <c r="M40" s="570"/>
      <c r="N40" s="570"/>
      <c r="O40" s="570"/>
      <c r="P40" s="776">
        <f t="shared" si="8"/>
        <v>1</v>
      </c>
      <c r="Q40" s="560">
        <v>1</v>
      </c>
      <c r="R40" s="560"/>
      <c r="S40" s="560">
        <v>0</v>
      </c>
      <c r="T40" s="560">
        <v>25</v>
      </c>
      <c r="U40" s="560">
        <v>0</v>
      </c>
      <c r="V40" s="560">
        <v>0</v>
      </c>
      <c r="W40" s="776">
        <f t="shared" si="9"/>
        <v>1</v>
      </c>
      <c r="X40" s="560">
        <v>1</v>
      </c>
      <c r="Y40" s="560">
        <v>0</v>
      </c>
      <c r="Z40" s="560">
        <v>0</v>
      </c>
      <c r="AA40" s="560">
        <v>0</v>
      </c>
      <c r="AB40" s="776">
        <f t="shared" si="20"/>
        <v>0</v>
      </c>
      <c r="AC40" s="712">
        <v>0</v>
      </c>
      <c r="AD40" s="712">
        <v>0</v>
      </c>
      <c r="AE40" s="712">
        <v>0</v>
      </c>
      <c r="AF40" s="712">
        <v>1</v>
      </c>
      <c r="AG40" s="776">
        <f t="shared" si="26"/>
        <v>0</v>
      </c>
      <c r="AH40" s="712">
        <v>0</v>
      </c>
      <c r="AI40" s="712">
        <v>0</v>
      </c>
      <c r="AJ40" s="712">
        <v>0</v>
      </c>
      <c r="AK40" s="712">
        <v>1</v>
      </c>
      <c r="AL40" s="688">
        <f t="shared" si="11"/>
        <v>1</v>
      </c>
      <c r="AM40" s="712">
        <v>1</v>
      </c>
      <c r="AN40" s="712">
        <v>0</v>
      </c>
      <c r="AO40" s="712">
        <v>0</v>
      </c>
      <c r="AP40" s="712">
        <v>1</v>
      </c>
      <c r="AQ40" s="784">
        <f t="shared" si="12"/>
        <v>1</v>
      </c>
      <c r="AR40" s="712">
        <v>1</v>
      </c>
      <c r="AS40" s="712">
        <v>0</v>
      </c>
      <c r="AT40" s="712">
        <v>0</v>
      </c>
      <c r="AU40" s="712">
        <v>1</v>
      </c>
      <c r="AV40" s="784">
        <f t="shared" si="13"/>
        <v>0</v>
      </c>
      <c r="AW40" s="712">
        <v>0</v>
      </c>
      <c r="AX40" s="712">
        <v>0</v>
      </c>
      <c r="AY40" s="712">
        <v>0</v>
      </c>
      <c r="AZ40" s="712">
        <v>1</v>
      </c>
      <c r="BA40" s="712">
        <v>0</v>
      </c>
      <c r="BB40" s="712">
        <v>0</v>
      </c>
      <c r="BC40" s="712">
        <v>0</v>
      </c>
      <c r="BD40" s="712">
        <v>0</v>
      </c>
      <c r="BE40" s="784">
        <f t="shared" si="14"/>
        <v>4</v>
      </c>
      <c r="BF40" s="712">
        <v>0</v>
      </c>
      <c r="BG40" s="712">
        <v>4</v>
      </c>
      <c r="BH40" s="712">
        <v>0</v>
      </c>
      <c r="BI40" s="712">
        <v>0</v>
      </c>
      <c r="BJ40" s="712">
        <v>0</v>
      </c>
      <c r="BK40" s="784">
        <f t="shared" si="15"/>
        <v>4</v>
      </c>
      <c r="BL40" s="712">
        <v>0</v>
      </c>
      <c r="BM40" s="712">
        <v>2</v>
      </c>
      <c r="BN40" s="712">
        <v>2</v>
      </c>
      <c r="BO40" s="712">
        <v>0</v>
      </c>
      <c r="BP40" s="712">
        <v>2</v>
      </c>
      <c r="BQ40" s="560">
        <v>1</v>
      </c>
      <c r="BR40" s="560">
        <v>1</v>
      </c>
      <c r="BS40" s="560">
        <v>0</v>
      </c>
      <c r="BT40" s="560">
        <v>0</v>
      </c>
      <c r="BU40" s="560">
        <v>2</v>
      </c>
      <c r="BV40" s="560">
        <v>5</v>
      </c>
      <c r="BW40" s="560">
        <v>5</v>
      </c>
      <c r="BX40" s="560">
        <v>0</v>
      </c>
      <c r="BY40" s="560">
        <v>0</v>
      </c>
      <c r="BZ40" s="560">
        <v>-2</v>
      </c>
      <c r="CA40" s="560">
        <v>2</v>
      </c>
      <c r="CB40" s="559">
        <v>1</v>
      </c>
      <c r="CC40" s="559">
        <v>1</v>
      </c>
      <c r="CD40" s="559">
        <v>0</v>
      </c>
      <c r="CE40" s="559">
        <v>0</v>
      </c>
      <c r="CF40" s="559">
        <v>0</v>
      </c>
      <c r="CG40" s="559">
        <v>1</v>
      </c>
      <c r="CH40" s="559">
        <v>1</v>
      </c>
      <c r="CI40" s="559">
        <v>0</v>
      </c>
      <c r="CJ40" s="559">
        <v>0</v>
      </c>
      <c r="CK40" s="559">
        <v>1</v>
      </c>
      <c r="CL40" s="559">
        <v>0</v>
      </c>
      <c r="CM40" s="559">
        <v>0</v>
      </c>
      <c r="CN40" s="713"/>
      <c r="CO40" s="645"/>
      <c r="CP40" s="589"/>
    </row>
    <row r="41" spans="1:94" ht="15.75" customHeight="1">
      <c r="A41" s="602">
        <v>11</v>
      </c>
      <c r="B41" s="558" t="s">
        <v>543</v>
      </c>
      <c r="C41" s="559">
        <v>9</v>
      </c>
      <c r="D41" s="559">
        <v>314</v>
      </c>
      <c r="E41" s="559">
        <v>205</v>
      </c>
      <c r="F41" s="776">
        <f t="shared" si="7"/>
        <v>9</v>
      </c>
      <c r="G41" s="560">
        <v>9</v>
      </c>
      <c r="H41" s="560">
        <v>0</v>
      </c>
      <c r="I41" s="560">
        <v>0</v>
      </c>
      <c r="J41" s="560">
        <v>0</v>
      </c>
      <c r="K41" s="560">
        <v>0</v>
      </c>
      <c r="L41" s="570"/>
      <c r="M41" s="570"/>
      <c r="N41" s="570"/>
      <c r="O41" s="570"/>
      <c r="P41" s="776">
        <f t="shared" si="8"/>
        <v>1</v>
      </c>
      <c r="Q41" s="560">
        <v>1</v>
      </c>
      <c r="R41" s="560">
        <v>0</v>
      </c>
      <c r="S41" s="560">
        <v>0</v>
      </c>
      <c r="T41" s="560">
        <v>52</v>
      </c>
      <c r="U41" s="560">
        <v>0</v>
      </c>
      <c r="V41" s="560">
        <v>0</v>
      </c>
      <c r="W41" s="776">
        <f t="shared" si="9"/>
        <v>1</v>
      </c>
      <c r="X41" s="560">
        <v>1</v>
      </c>
      <c r="Y41" s="560">
        <v>0</v>
      </c>
      <c r="Z41" s="560">
        <v>0</v>
      </c>
      <c r="AA41" s="560">
        <v>0</v>
      </c>
      <c r="AB41" s="776">
        <f t="shared" si="20"/>
        <v>0</v>
      </c>
      <c r="AC41" s="712">
        <v>0</v>
      </c>
      <c r="AD41" s="712">
        <v>0</v>
      </c>
      <c r="AE41" s="712">
        <v>0</v>
      </c>
      <c r="AF41" s="712">
        <v>1</v>
      </c>
      <c r="AG41" s="776">
        <f t="shared" si="26"/>
        <v>0</v>
      </c>
      <c r="AH41" s="712">
        <v>0</v>
      </c>
      <c r="AI41" s="712">
        <v>0</v>
      </c>
      <c r="AJ41" s="712">
        <v>0</v>
      </c>
      <c r="AK41" s="712">
        <v>1</v>
      </c>
      <c r="AL41" s="688">
        <f t="shared" si="11"/>
        <v>0</v>
      </c>
      <c r="AM41" s="712">
        <v>0</v>
      </c>
      <c r="AN41" s="712">
        <v>0</v>
      </c>
      <c r="AO41" s="712">
        <v>0</v>
      </c>
      <c r="AP41" s="712">
        <v>1</v>
      </c>
      <c r="AQ41" s="784">
        <f t="shared" si="12"/>
        <v>0</v>
      </c>
      <c r="AR41" s="712">
        <v>0</v>
      </c>
      <c r="AS41" s="712">
        <v>0</v>
      </c>
      <c r="AT41" s="712">
        <v>0</v>
      </c>
      <c r="AU41" s="712">
        <v>1</v>
      </c>
      <c r="AV41" s="784">
        <f t="shared" si="13"/>
        <v>0</v>
      </c>
      <c r="AW41" s="712">
        <v>0</v>
      </c>
      <c r="AX41" s="712">
        <v>0</v>
      </c>
      <c r="AY41" s="712">
        <v>0</v>
      </c>
      <c r="AZ41" s="712">
        <v>1</v>
      </c>
      <c r="BA41" s="712">
        <v>0</v>
      </c>
      <c r="BB41" s="712">
        <v>0</v>
      </c>
      <c r="BC41" s="712">
        <v>0</v>
      </c>
      <c r="BD41" s="712">
        <v>0</v>
      </c>
      <c r="BE41" s="784">
        <f t="shared" si="14"/>
        <v>14</v>
      </c>
      <c r="BF41" s="712">
        <v>5</v>
      </c>
      <c r="BG41" s="712">
        <v>9</v>
      </c>
      <c r="BH41" s="712">
        <v>0</v>
      </c>
      <c r="BI41" s="712">
        <v>3</v>
      </c>
      <c r="BJ41" s="712">
        <v>3</v>
      </c>
      <c r="BK41" s="784">
        <f t="shared" si="15"/>
        <v>7</v>
      </c>
      <c r="BL41" s="712">
        <v>0</v>
      </c>
      <c r="BM41" s="712">
        <v>3</v>
      </c>
      <c r="BN41" s="712">
        <v>4</v>
      </c>
      <c r="BO41" s="712">
        <v>0</v>
      </c>
      <c r="BP41" s="712">
        <v>2</v>
      </c>
      <c r="BQ41" s="560">
        <v>4</v>
      </c>
      <c r="BR41" s="560">
        <v>4</v>
      </c>
      <c r="BS41" s="560">
        <v>0</v>
      </c>
      <c r="BT41" s="560">
        <v>0</v>
      </c>
      <c r="BU41" s="560">
        <v>2</v>
      </c>
      <c r="BV41" s="560">
        <v>8</v>
      </c>
      <c r="BW41" s="560">
        <v>0</v>
      </c>
      <c r="BX41" s="560">
        <v>0</v>
      </c>
      <c r="BY41" s="560">
        <v>8</v>
      </c>
      <c r="BZ41" s="560">
        <v>-4</v>
      </c>
      <c r="CA41" s="560">
        <v>4</v>
      </c>
      <c r="CB41" s="559">
        <v>1</v>
      </c>
      <c r="CC41" s="559">
        <v>1</v>
      </c>
      <c r="CD41" s="559">
        <v>0</v>
      </c>
      <c r="CE41" s="559">
        <v>1</v>
      </c>
      <c r="CF41" s="559">
        <v>1</v>
      </c>
      <c r="CG41" s="559">
        <v>0</v>
      </c>
      <c r="CH41" s="559">
        <v>1</v>
      </c>
      <c r="CI41" s="559">
        <v>0</v>
      </c>
      <c r="CJ41" s="559">
        <v>0</v>
      </c>
      <c r="CK41" s="559">
        <v>1</v>
      </c>
      <c r="CL41" s="559">
        <v>0</v>
      </c>
      <c r="CM41" s="559">
        <v>0</v>
      </c>
      <c r="CN41" s="713"/>
      <c r="CO41" s="645"/>
      <c r="CP41" s="589"/>
    </row>
    <row r="42" spans="1:94" ht="15.75" customHeight="1">
      <c r="A42" s="804" t="s">
        <v>111</v>
      </c>
      <c r="B42" s="714" t="s">
        <v>299</v>
      </c>
      <c r="C42" s="715">
        <f t="shared" ref="C42:CO42" si="30">SUM(C43:C54)</f>
        <v>133</v>
      </c>
      <c r="D42" s="715">
        <f t="shared" si="30"/>
        <v>4920</v>
      </c>
      <c r="E42" s="715">
        <f t="shared" si="30"/>
        <v>2596</v>
      </c>
      <c r="F42" s="716">
        <f t="shared" si="30"/>
        <v>131</v>
      </c>
      <c r="G42" s="716">
        <f t="shared" si="30"/>
        <v>115</v>
      </c>
      <c r="H42" s="716">
        <f t="shared" si="30"/>
        <v>13</v>
      </c>
      <c r="I42" s="716">
        <f t="shared" si="30"/>
        <v>3</v>
      </c>
      <c r="J42" s="716">
        <f t="shared" si="30"/>
        <v>6</v>
      </c>
      <c r="K42" s="716">
        <f t="shared" si="30"/>
        <v>6</v>
      </c>
      <c r="L42" s="1069">
        <f>P42+W42+AB42+AG42+AL42+AQ42+AV42</f>
        <v>45</v>
      </c>
      <c r="M42" s="1069">
        <f t="shared" ref="M42" si="31">Q42+X42+AC42+AH42+AM42+AR42+AW42</f>
        <v>40</v>
      </c>
      <c r="N42" s="1069">
        <f t="shared" ref="N42" si="32">R42+Y42+AD42+AI42+AN42+AS42+AX42</f>
        <v>2</v>
      </c>
      <c r="O42" s="1069">
        <f t="shared" ref="O42" si="33">S42+Z42+AE42+AJ42+AO42+AT42+AY42</f>
        <v>3</v>
      </c>
      <c r="P42" s="716">
        <f t="shared" si="30"/>
        <v>11</v>
      </c>
      <c r="Q42" s="716">
        <f t="shared" si="30"/>
        <v>11</v>
      </c>
      <c r="R42" s="716">
        <f t="shared" si="30"/>
        <v>0</v>
      </c>
      <c r="S42" s="716">
        <f t="shared" si="30"/>
        <v>0</v>
      </c>
      <c r="T42" s="716">
        <f t="shared" si="30"/>
        <v>201</v>
      </c>
      <c r="U42" s="716">
        <f t="shared" si="30"/>
        <v>0</v>
      </c>
      <c r="V42" s="716">
        <f t="shared" si="30"/>
        <v>121</v>
      </c>
      <c r="W42" s="716">
        <f t="shared" si="30"/>
        <v>7</v>
      </c>
      <c r="X42" s="716">
        <f t="shared" si="30"/>
        <v>6</v>
      </c>
      <c r="Y42" s="716">
        <f t="shared" si="30"/>
        <v>1</v>
      </c>
      <c r="Z42" s="716">
        <f t="shared" si="30"/>
        <v>0</v>
      </c>
      <c r="AA42" s="716">
        <f t="shared" si="30"/>
        <v>5</v>
      </c>
      <c r="AB42" s="716">
        <f t="shared" si="30"/>
        <v>16</v>
      </c>
      <c r="AC42" s="716">
        <f t="shared" si="30"/>
        <v>13</v>
      </c>
      <c r="AD42" s="716">
        <f t="shared" si="30"/>
        <v>1</v>
      </c>
      <c r="AE42" s="716">
        <f t="shared" si="30"/>
        <v>2</v>
      </c>
      <c r="AF42" s="716">
        <f t="shared" si="30"/>
        <v>3</v>
      </c>
      <c r="AG42" s="716">
        <f t="shared" si="30"/>
        <v>4</v>
      </c>
      <c r="AH42" s="716">
        <f t="shared" si="30"/>
        <v>4</v>
      </c>
      <c r="AI42" s="716">
        <f t="shared" si="30"/>
        <v>0</v>
      </c>
      <c r="AJ42" s="716">
        <f t="shared" si="30"/>
        <v>0</v>
      </c>
      <c r="AK42" s="716">
        <f t="shared" si="30"/>
        <v>8</v>
      </c>
      <c r="AL42" s="716">
        <f t="shared" si="30"/>
        <v>3</v>
      </c>
      <c r="AM42" s="716">
        <f t="shared" si="30"/>
        <v>2</v>
      </c>
      <c r="AN42" s="716">
        <f t="shared" si="30"/>
        <v>0</v>
      </c>
      <c r="AO42" s="716">
        <f t="shared" si="30"/>
        <v>1</v>
      </c>
      <c r="AP42" s="716">
        <f t="shared" si="30"/>
        <v>10</v>
      </c>
      <c r="AQ42" s="716">
        <f t="shared" si="30"/>
        <v>2</v>
      </c>
      <c r="AR42" s="716">
        <f t="shared" si="30"/>
        <v>2</v>
      </c>
      <c r="AS42" s="716">
        <f t="shared" si="30"/>
        <v>0</v>
      </c>
      <c r="AT42" s="716">
        <f t="shared" si="30"/>
        <v>0</v>
      </c>
      <c r="AU42" s="716">
        <f t="shared" si="30"/>
        <v>10</v>
      </c>
      <c r="AV42" s="716">
        <f t="shared" si="30"/>
        <v>2</v>
      </c>
      <c r="AW42" s="716">
        <f t="shared" si="30"/>
        <v>2</v>
      </c>
      <c r="AX42" s="716">
        <f t="shared" si="30"/>
        <v>0</v>
      </c>
      <c r="AY42" s="716">
        <f t="shared" si="30"/>
        <v>0</v>
      </c>
      <c r="AZ42" s="716">
        <f t="shared" si="30"/>
        <v>10</v>
      </c>
      <c r="BA42" s="716">
        <f t="shared" si="30"/>
        <v>2</v>
      </c>
      <c r="BB42" s="716">
        <f t="shared" si="30"/>
        <v>1</v>
      </c>
      <c r="BC42" s="716">
        <f t="shared" si="30"/>
        <v>0</v>
      </c>
      <c r="BD42" s="716">
        <f t="shared" si="30"/>
        <v>4</v>
      </c>
      <c r="BE42" s="716">
        <f t="shared" si="30"/>
        <v>177</v>
      </c>
      <c r="BF42" s="716">
        <f t="shared" si="30"/>
        <v>85</v>
      </c>
      <c r="BG42" s="716">
        <f t="shared" si="30"/>
        <v>67</v>
      </c>
      <c r="BH42" s="716">
        <f t="shared" si="30"/>
        <v>25</v>
      </c>
      <c r="BI42" s="716">
        <f t="shared" si="30"/>
        <v>72</v>
      </c>
      <c r="BJ42" s="716">
        <f t="shared" si="30"/>
        <v>93</v>
      </c>
      <c r="BK42" s="716">
        <f t="shared" si="30"/>
        <v>26</v>
      </c>
      <c r="BL42" s="716">
        <f t="shared" si="30"/>
        <v>5</v>
      </c>
      <c r="BM42" s="716">
        <f t="shared" si="30"/>
        <v>15</v>
      </c>
      <c r="BN42" s="716">
        <f t="shared" si="30"/>
        <v>6</v>
      </c>
      <c r="BO42" s="716">
        <f t="shared" si="30"/>
        <v>23</v>
      </c>
      <c r="BP42" s="716">
        <f t="shared" si="30"/>
        <v>28</v>
      </c>
      <c r="BQ42" s="716">
        <f t="shared" si="30"/>
        <v>20</v>
      </c>
      <c r="BR42" s="716">
        <f t="shared" si="30"/>
        <v>7</v>
      </c>
      <c r="BS42" s="716">
        <f t="shared" si="30"/>
        <v>10</v>
      </c>
      <c r="BT42" s="716">
        <f t="shared" si="30"/>
        <v>3</v>
      </c>
      <c r="BU42" s="716">
        <f t="shared" si="30"/>
        <v>10</v>
      </c>
      <c r="BV42" s="716">
        <f t="shared" si="30"/>
        <v>68</v>
      </c>
      <c r="BW42" s="716">
        <f t="shared" si="30"/>
        <v>20</v>
      </c>
      <c r="BX42" s="716">
        <f t="shared" si="30"/>
        <v>32</v>
      </c>
      <c r="BY42" s="716">
        <f t="shared" si="30"/>
        <v>16</v>
      </c>
      <c r="BZ42" s="716">
        <f t="shared" si="30"/>
        <v>-1</v>
      </c>
      <c r="CA42" s="716">
        <f t="shared" si="30"/>
        <v>7</v>
      </c>
      <c r="CB42" s="716">
        <f t="shared" si="30"/>
        <v>13</v>
      </c>
      <c r="CC42" s="716">
        <f t="shared" si="30"/>
        <v>5</v>
      </c>
      <c r="CD42" s="716">
        <f t="shared" si="30"/>
        <v>9</v>
      </c>
      <c r="CE42" s="716">
        <f t="shared" si="30"/>
        <v>4</v>
      </c>
      <c r="CF42" s="716">
        <f t="shared" si="30"/>
        <v>8</v>
      </c>
      <c r="CG42" s="716">
        <f t="shared" si="30"/>
        <v>1</v>
      </c>
      <c r="CH42" s="716">
        <f t="shared" si="30"/>
        <v>9</v>
      </c>
      <c r="CI42" s="716">
        <f t="shared" si="30"/>
        <v>0</v>
      </c>
      <c r="CJ42" s="716">
        <f t="shared" si="30"/>
        <v>0</v>
      </c>
      <c r="CK42" s="716">
        <f t="shared" si="30"/>
        <v>16</v>
      </c>
      <c r="CL42" s="716">
        <f t="shared" si="30"/>
        <v>0</v>
      </c>
      <c r="CM42" s="716">
        <f t="shared" si="30"/>
        <v>0</v>
      </c>
      <c r="CN42" s="716">
        <f t="shared" si="30"/>
        <v>0</v>
      </c>
      <c r="CO42" s="716">
        <f t="shared" si="30"/>
        <v>0</v>
      </c>
      <c r="CP42" s="589"/>
    </row>
    <row r="43" spans="1:94" ht="15.75" customHeight="1">
      <c r="A43" s="580">
        <v>1</v>
      </c>
      <c r="B43" s="717" t="s">
        <v>544</v>
      </c>
      <c r="C43" s="581">
        <v>12</v>
      </c>
      <c r="D43" s="581">
        <v>456</v>
      </c>
      <c r="E43" s="581">
        <v>45</v>
      </c>
      <c r="F43" s="776">
        <f t="shared" si="7"/>
        <v>12</v>
      </c>
      <c r="G43" s="718">
        <v>12</v>
      </c>
      <c r="H43" s="718">
        <v>0</v>
      </c>
      <c r="I43" s="718">
        <v>0</v>
      </c>
      <c r="J43" s="718">
        <v>0</v>
      </c>
      <c r="K43" s="718">
        <v>0</v>
      </c>
      <c r="L43" s="1074"/>
      <c r="M43" s="1074"/>
      <c r="N43" s="1074"/>
      <c r="O43" s="1074"/>
      <c r="P43" s="776">
        <f t="shared" si="8"/>
        <v>1</v>
      </c>
      <c r="Q43" s="718">
        <v>1</v>
      </c>
      <c r="R43" s="718">
        <v>0</v>
      </c>
      <c r="S43" s="718">
        <v>0</v>
      </c>
      <c r="T43" s="718">
        <v>28</v>
      </c>
      <c r="U43" s="718">
        <v>0</v>
      </c>
      <c r="V43" s="718">
        <v>0</v>
      </c>
      <c r="W43" s="776">
        <f t="shared" si="9"/>
        <v>1</v>
      </c>
      <c r="X43" s="718">
        <v>0</v>
      </c>
      <c r="Y43" s="718">
        <v>1</v>
      </c>
      <c r="Z43" s="718">
        <v>0</v>
      </c>
      <c r="AA43" s="718">
        <v>0</v>
      </c>
      <c r="AB43" s="776">
        <f t="shared" si="20"/>
        <v>2</v>
      </c>
      <c r="AC43" s="719">
        <v>0</v>
      </c>
      <c r="AD43" s="719">
        <v>0</v>
      </c>
      <c r="AE43" s="719">
        <v>2</v>
      </c>
      <c r="AF43" s="719">
        <v>0</v>
      </c>
      <c r="AG43" s="776">
        <f t="shared" si="26"/>
        <v>0</v>
      </c>
      <c r="AH43" s="719">
        <v>0</v>
      </c>
      <c r="AI43" s="719">
        <v>0</v>
      </c>
      <c r="AJ43" s="719">
        <v>0</v>
      </c>
      <c r="AK43" s="719">
        <v>1</v>
      </c>
      <c r="AL43" s="688">
        <f t="shared" si="11"/>
        <v>1</v>
      </c>
      <c r="AM43" s="719">
        <v>0</v>
      </c>
      <c r="AN43" s="719">
        <v>0</v>
      </c>
      <c r="AO43" s="719">
        <v>1</v>
      </c>
      <c r="AP43" s="719">
        <v>1</v>
      </c>
      <c r="AQ43" s="784">
        <f t="shared" si="12"/>
        <v>0</v>
      </c>
      <c r="AR43" s="719">
        <v>0</v>
      </c>
      <c r="AS43" s="719">
        <v>0</v>
      </c>
      <c r="AT43" s="719">
        <v>0</v>
      </c>
      <c r="AU43" s="719">
        <v>1</v>
      </c>
      <c r="AV43" s="784">
        <f t="shared" si="13"/>
        <v>0</v>
      </c>
      <c r="AW43" s="719">
        <v>0</v>
      </c>
      <c r="AX43" s="719">
        <v>0</v>
      </c>
      <c r="AY43" s="719">
        <v>0</v>
      </c>
      <c r="AZ43" s="719">
        <v>1</v>
      </c>
      <c r="BA43" s="719">
        <v>0</v>
      </c>
      <c r="BB43" s="719">
        <v>0</v>
      </c>
      <c r="BC43" s="719">
        <v>0</v>
      </c>
      <c r="BD43" s="719">
        <v>1</v>
      </c>
      <c r="BE43" s="784">
        <f t="shared" si="14"/>
        <v>6</v>
      </c>
      <c r="BF43" s="719">
        <v>0</v>
      </c>
      <c r="BG43" s="719">
        <v>6</v>
      </c>
      <c r="BH43" s="719">
        <v>0</v>
      </c>
      <c r="BI43" s="719">
        <v>0</v>
      </c>
      <c r="BJ43" s="719"/>
      <c r="BK43" s="784">
        <f t="shared" si="15"/>
        <v>0</v>
      </c>
      <c r="BL43" s="719">
        <v>0</v>
      </c>
      <c r="BM43" s="719">
        <v>0</v>
      </c>
      <c r="BN43" s="719">
        <v>0</v>
      </c>
      <c r="BO43" s="719">
        <v>2</v>
      </c>
      <c r="BP43" s="719">
        <v>2</v>
      </c>
      <c r="BQ43" s="718">
        <v>4</v>
      </c>
      <c r="BR43" s="718">
        <v>4</v>
      </c>
      <c r="BS43" s="718">
        <v>0</v>
      </c>
      <c r="BT43" s="718">
        <v>0</v>
      </c>
      <c r="BU43" s="718">
        <v>0</v>
      </c>
      <c r="BV43" s="718">
        <v>9</v>
      </c>
      <c r="BW43" s="718">
        <v>2</v>
      </c>
      <c r="BX43" s="718">
        <v>7</v>
      </c>
      <c r="BY43" s="718">
        <v>0</v>
      </c>
      <c r="BZ43" s="718">
        <v>1</v>
      </c>
      <c r="CA43" s="718">
        <v>0</v>
      </c>
      <c r="CB43" s="581">
        <v>0</v>
      </c>
      <c r="CC43" s="581">
        <v>1</v>
      </c>
      <c r="CD43" s="581">
        <v>0</v>
      </c>
      <c r="CE43" s="581">
        <v>0</v>
      </c>
      <c r="CF43" s="581">
        <v>1</v>
      </c>
      <c r="CG43" s="581">
        <v>0</v>
      </c>
      <c r="CH43" s="581">
        <v>1</v>
      </c>
      <c r="CI43" s="581">
        <v>0</v>
      </c>
      <c r="CJ43" s="581">
        <v>0</v>
      </c>
      <c r="CK43" s="581">
        <v>2</v>
      </c>
      <c r="CL43" s="581">
        <v>0</v>
      </c>
      <c r="CM43" s="581">
        <v>0</v>
      </c>
      <c r="CN43" s="720" t="s">
        <v>545</v>
      </c>
      <c r="CO43" s="703"/>
      <c r="CP43" s="589"/>
    </row>
    <row r="44" spans="1:94" ht="15.75" customHeight="1">
      <c r="A44" s="584">
        <v>2</v>
      </c>
      <c r="B44" s="721" t="s">
        <v>546</v>
      </c>
      <c r="C44" s="565">
        <v>13</v>
      </c>
      <c r="D44" s="565">
        <v>506</v>
      </c>
      <c r="E44" s="565">
        <v>278</v>
      </c>
      <c r="F44" s="776">
        <f t="shared" si="7"/>
        <v>13</v>
      </c>
      <c r="G44" s="566">
        <v>13</v>
      </c>
      <c r="H44" s="566">
        <v>0</v>
      </c>
      <c r="I44" s="566">
        <v>0</v>
      </c>
      <c r="J44" s="566">
        <v>1</v>
      </c>
      <c r="K44" s="566">
        <v>0</v>
      </c>
      <c r="L44" s="1064"/>
      <c r="M44" s="1064"/>
      <c r="N44" s="1064"/>
      <c r="O44" s="1064"/>
      <c r="P44" s="776">
        <f t="shared" si="8"/>
        <v>1</v>
      </c>
      <c r="Q44" s="566">
        <v>1</v>
      </c>
      <c r="R44" s="566">
        <v>0</v>
      </c>
      <c r="S44" s="566">
        <v>0</v>
      </c>
      <c r="T44" s="566">
        <v>18</v>
      </c>
      <c r="U44" s="566">
        <v>0</v>
      </c>
      <c r="V44" s="566">
        <v>5</v>
      </c>
      <c r="W44" s="776">
        <f t="shared" si="9"/>
        <v>0</v>
      </c>
      <c r="X44" s="566">
        <v>0</v>
      </c>
      <c r="Y44" s="566">
        <v>0</v>
      </c>
      <c r="Z44" s="566">
        <v>0</v>
      </c>
      <c r="AA44" s="566">
        <v>1</v>
      </c>
      <c r="AB44" s="776">
        <f t="shared" si="20"/>
        <v>2</v>
      </c>
      <c r="AC44" s="722">
        <v>2</v>
      </c>
      <c r="AD44" s="722">
        <v>0</v>
      </c>
      <c r="AE44" s="722">
        <v>0</v>
      </c>
      <c r="AF44" s="722">
        <v>0</v>
      </c>
      <c r="AG44" s="776">
        <f t="shared" si="26"/>
        <v>0</v>
      </c>
      <c r="AH44" s="722">
        <v>0</v>
      </c>
      <c r="AI44" s="722">
        <v>0</v>
      </c>
      <c r="AJ44" s="722">
        <v>0</v>
      </c>
      <c r="AK44" s="722">
        <v>1</v>
      </c>
      <c r="AL44" s="688">
        <f t="shared" si="11"/>
        <v>0</v>
      </c>
      <c r="AM44" s="722">
        <v>0</v>
      </c>
      <c r="AN44" s="722">
        <v>0</v>
      </c>
      <c r="AO44" s="722">
        <v>0</v>
      </c>
      <c r="AP44" s="722">
        <v>1</v>
      </c>
      <c r="AQ44" s="784">
        <f t="shared" si="12"/>
        <v>0</v>
      </c>
      <c r="AR44" s="722">
        <v>0</v>
      </c>
      <c r="AS44" s="722">
        <v>0</v>
      </c>
      <c r="AT44" s="722">
        <v>0</v>
      </c>
      <c r="AU44" s="722">
        <v>1</v>
      </c>
      <c r="AV44" s="784">
        <f t="shared" si="13"/>
        <v>0</v>
      </c>
      <c r="AW44" s="722">
        <v>0</v>
      </c>
      <c r="AX44" s="722">
        <v>0</v>
      </c>
      <c r="AY44" s="722">
        <v>0</v>
      </c>
      <c r="AZ44" s="722">
        <v>1</v>
      </c>
      <c r="BA44" s="722">
        <v>0</v>
      </c>
      <c r="BB44" s="722">
        <v>0</v>
      </c>
      <c r="BC44" s="722">
        <v>0</v>
      </c>
      <c r="BD44" s="722">
        <v>0</v>
      </c>
      <c r="BE44" s="784">
        <f t="shared" si="14"/>
        <v>18</v>
      </c>
      <c r="BF44" s="722">
        <v>7</v>
      </c>
      <c r="BG44" s="722">
        <v>5</v>
      </c>
      <c r="BH44" s="722">
        <v>6</v>
      </c>
      <c r="BI44" s="722">
        <v>5</v>
      </c>
      <c r="BJ44" s="722">
        <v>6</v>
      </c>
      <c r="BK44" s="784">
        <f t="shared" si="15"/>
        <v>7</v>
      </c>
      <c r="BL44" s="722">
        <v>0</v>
      </c>
      <c r="BM44" s="722">
        <v>7</v>
      </c>
      <c r="BN44" s="722">
        <v>0</v>
      </c>
      <c r="BO44" s="722">
        <v>0</v>
      </c>
      <c r="BP44" s="722">
        <v>0</v>
      </c>
      <c r="BQ44" s="566">
        <v>1</v>
      </c>
      <c r="BR44" s="566">
        <v>1</v>
      </c>
      <c r="BS44" s="566">
        <v>0</v>
      </c>
      <c r="BT44" s="566">
        <v>0</v>
      </c>
      <c r="BU44" s="566">
        <v>0</v>
      </c>
      <c r="BV44" s="566">
        <v>3</v>
      </c>
      <c r="BW44" s="566">
        <v>2</v>
      </c>
      <c r="BX44" s="566">
        <v>0</v>
      </c>
      <c r="BY44" s="566">
        <v>1</v>
      </c>
      <c r="BZ44" s="566">
        <v>-1</v>
      </c>
      <c r="CA44" s="566">
        <v>1</v>
      </c>
      <c r="CB44" s="565">
        <v>3</v>
      </c>
      <c r="CC44" s="565">
        <v>2</v>
      </c>
      <c r="CD44" s="565">
        <v>1</v>
      </c>
      <c r="CE44" s="565">
        <v>0</v>
      </c>
      <c r="CF44" s="565">
        <v>1</v>
      </c>
      <c r="CG44" s="565">
        <v>0</v>
      </c>
      <c r="CH44" s="565">
        <v>1</v>
      </c>
      <c r="CI44" s="565">
        <v>0</v>
      </c>
      <c r="CJ44" s="565">
        <v>0</v>
      </c>
      <c r="CK44" s="565">
        <v>2</v>
      </c>
      <c r="CL44" s="565">
        <v>0</v>
      </c>
      <c r="CM44" s="565">
        <v>0</v>
      </c>
      <c r="CN44" s="723" t="s">
        <v>547</v>
      </c>
      <c r="CO44" s="645"/>
      <c r="CP44" s="589"/>
    </row>
    <row r="45" spans="1:94" ht="15.75" customHeight="1">
      <c r="A45" s="584">
        <v>3</v>
      </c>
      <c r="B45" s="721" t="s">
        <v>548</v>
      </c>
      <c r="C45" s="565">
        <v>9</v>
      </c>
      <c r="D45" s="565">
        <v>328</v>
      </c>
      <c r="E45" s="565">
        <v>180</v>
      </c>
      <c r="F45" s="776">
        <f t="shared" si="7"/>
        <v>9</v>
      </c>
      <c r="G45" s="566">
        <v>6</v>
      </c>
      <c r="H45" s="566">
        <v>0</v>
      </c>
      <c r="I45" s="566">
        <v>3</v>
      </c>
      <c r="J45" s="566">
        <v>0</v>
      </c>
      <c r="K45" s="566">
        <v>3</v>
      </c>
      <c r="L45" s="1064"/>
      <c r="M45" s="1064"/>
      <c r="N45" s="1064"/>
      <c r="O45" s="1064"/>
      <c r="P45" s="776">
        <f t="shared" si="8"/>
        <v>1</v>
      </c>
      <c r="Q45" s="566">
        <v>1</v>
      </c>
      <c r="R45" s="566">
        <v>0</v>
      </c>
      <c r="S45" s="566">
        <v>0</v>
      </c>
      <c r="T45" s="566">
        <v>10</v>
      </c>
      <c r="U45" s="566">
        <v>0</v>
      </c>
      <c r="V45" s="566">
        <v>15</v>
      </c>
      <c r="W45" s="776">
        <f t="shared" si="9"/>
        <v>0</v>
      </c>
      <c r="X45" s="566">
        <v>0</v>
      </c>
      <c r="Y45" s="566">
        <v>0</v>
      </c>
      <c r="Z45" s="566">
        <v>0</v>
      </c>
      <c r="AA45" s="566">
        <v>1</v>
      </c>
      <c r="AB45" s="776">
        <f t="shared" si="20"/>
        <v>1</v>
      </c>
      <c r="AC45" s="722">
        <v>1</v>
      </c>
      <c r="AD45" s="722">
        <v>0</v>
      </c>
      <c r="AE45" s="722">
        <v>0</v>
      </c>
      <c r="AF45" s="722">
        <v>0</v>
      </c>
      <c r="AG45" s="776">
        <f t="shared" si="26"/>
        <v>1</v>
      </c>
      <c r="AH45" s="722">
        <v>1</v>
      </c>
      <c r="AI45" s="722">
        <v>0</v>
      </c>
      <c r="AJ45" s="722">
        <v>0</v>
      </c>
      <c r="AK45" s="722">
        <v>0</v>
      </c>
      <c r="AL45" s="688">
        <f t="shared" si="11"/>
        <v>0</v>
      </c>
      <c r="AM45" s="722">
        <v>0</v>
      </c>
      <c r="AN45" s="722">
        <v>0</v>
      </c>
      <c r="AO45" s="722">
        <v>0</v>
      </c>
      <c r="AP45" s="722">
        <v>1</v>
      </c>
      <c r="AQ45" s="784">
        <f t="shared" si="12"/>
        <v>0</v>
      </c>
      <c r="AR45" s="722">
        <v>0</v>
      </c>
      <c r="AS45" s="722">
        <v>0</v>
      </c>
      <c r="AT45" s="722">
        <v>0</v>
      </c>
      <c r="AU45" s="722">
        <v>1</v>
      </c>
      <c r="AV45" s="784">
        <f t="shared" si="13"/>
        <v>0</v>
      </c>
      <c r="AW45" s="722">
        <v>0</v>
      </c>
      <c r="AX45" s="722">
        <v>0</v>
      </c>
      <c r="AY45" s="722">
        <v>0</v>
      </c>
      <c r="AZ45" s="722">
        <v>1</v>
      </c>
      <c r="BA45" s="722">
        <v>0</v>
      </c>
      <c r="BB45" s="722">
        <v>0</v>
      </c>
      <c r="BC45" s="722">
        <v>0</v>
      </c>
      <c r="BD45" s="722">
        <v>0</v>
      </c>
      <c r="BE45" s="784">
        <f t="shared" si="14"/>
        <v>12</v>
      </c>
      <c r="BF45" s="722">
        <v>12</v>
      </c>
      <c r="BG45" s="722">
        <v>0</v>
      </c>
      <c r="BH45" s="722">
        <v>0</v>
      </c>
      <c r="BI45" s="722">
        <v>0</v>
      </c>
      <c r="BJ45" s="722">
        <v>0</v>
      </c>
      <c r="BK45" s="784">
        <f t="shared" si="15"/>
        <v>0</v>
      </c>
      <c r="BL45" s="722">
        <v>0</v>
      </c>
      <c r="BM45" s="722">
        <v>0</v>
      </c>
      <c r="BN45" s="722">
        <v>0</v>
      </c>
      <c r="BO45" s="722">
        <v>0</v>
      </c>
      <c r="BP45" s="722">
        <v>0</v>
      </c>
      <c r="BQ45" s="566">
        <v>2</v>
      </c>
      <c r="BR45" s="566">
        <v>0</v>
      </c>
      <c r="BS45" s="566">
        <v>2</v>
      </c>
      <c r="BT45" s="566">
        <v>0</v>
      </c>
      <c r="BU45" s="566">
        <v>0</v>
      </c>
      <c r="BV45" s="566">
        <v>2</v>
      </c>
      <c r="BW45" s="566">
        <v>1</v>
      </c>
      <c r="BX45" s="566">
        <v>1</v>
      </c>
      <c r="BY45" s="566">
        <v>0</v>
      </c>
      <c r="BZ45" s="566">
        <v>1</v>
      </c>
      <c r="CA45" s="566">
        <v>1</v>
      </c>
      <c r="CB45" s="565">
        <v>1</v>
      </c>
      <c r="CC45" s="565">
        <v>0</v>
      </c>
      <c r="CD45" s="565">
        <v>1</v>
      </c>
      <c r="CE45" s="565">
        <v>0</v>
      </c>
      <c r="CF45" s="565">
        <v>1</v>
      </c>
      <c r="CG45" s="565">
        <v>0</v>
      </c>
      <c r="CH45" s="565">
        <v>1</v>
      </c>
      <c r="CI45" s="565">
        <v>0</v>
      </c>
      <c r="CJ45" s="565">
        <v>0</v>
      </c>
      <c r="CK45" s="565">
        <v>2</v>
      </c>
      <c r="CL45" s="565">
        <v>0</v>
      </c>
      <c r="CM45" s="565">
        <v>0</v>
      </c>
      <c r="CN45" s="723" t="s">
        <v>549</v>
      </c>
      <c r="CO45" s="645"/>
      <c r="CP45" s="589"/>
    </row>
    <row r="46" spans="1:94" ht="15.75" customHeight="1">
      <c r="A46" s="584">
        <v>0</v>
      </c>
      <c r="B46" s="721" t="s">
        <v>550</v>
      </c>
      <c r="C46" s="565">
        <v>12</v>
      </c>
      <c r="D46" s="565">
        <v>406</v>
      </c>
      <c r="E46" s="565">
        <v>270</v>
      </c>
      <c r="F46" s="776">
        <f t="shared" si="7"/>
        <v>12</v>
      </c>
      <c r="G46" s="566">
        <v>8</v>
      </c>
      <c r="H46" s="566">
        <v>4</v>
      </c>
      <c r="I46" s="566">
        <v>0</v>
      </c>
      <c r="J46" s="566">
        <v>0</v>
      </c>
      <c r="K46" s="566">
        <v>0</v>
      </c>
      <c r="L46" s="1064"/>
      <c r="M46" s="1064"/>
      <c r="N46" s="1064"/>
      <c r="O46" s="1064"/>
      <c r="P46" s="776">
        <f t="shared" si="8"/>
        <v>1</v>
      </c>
      <c r="Q46" s="566">
        <v>1</v>
      </c>
      <c r="R46" s="566">
        <v>0</v>
      </c>
      <c r="S46" s="566">
        <v>0</v>
      </c>
      <c r="T46" s="566">
        <v>21</v>
      </c>
      <c r="U46" s="566">
        <v>0</v>
      </c>
      <c r="V46" s="566">
        <v>0</v>
      </c>
      <c r="W46" s="776">
        <f t="shared" si="9"/>
        <v>0</v>
      </c>
      <c r="X46" s="566">
        <v>0</v>
      </c>
      <c r="Y46" s="566">
        <v>0</v>
      </c>
      <c r="Z46" s="566">
        <v>0</v>
      </c>
      <c r="AA46" s="566">
        <v>1</v>
      </c>
      <c r="AB46" s="776">
        <f t="shared" si="20"/>
        <v>1</v>
      </c>
      <c r="AC46" s="722">
        <v>1</v>
      </c>
      <c r="AD46" s="722">
        <v>0</v>
      </c>
      <c r="AE46" s="722">
        <v>0</v>
      </c>
      <c r="AF46" s="722">
        <v>1</v>
      </c>
      <c r="AG46" s="776">
        <f t="shared" si="26"/>
        <v>1</v>
      </c>
      <c r="AH46" s="722">
        <v>1</v>
      </c>
      <c r="AI46" s="722">
        <v>0</v>
      </c>
      <c r="AJ46" s="722">
        <v>0</v>
      </c>
      <c r="AK46" s="722">
        <v>0</v>
      </c>
      <c r="AL46" s="688">
        <f t="shared" si="11"/>
        <v>1</v>
      </c>
      <c r="AM46" s="722">
        <v>1</v>
      </c>
      <c r="AN46" s="722">
        <v>0</v>
      </c>
      <c r="AO46" s="722">
        <v>0</v>
      </c>
      <c r="AP46" s="722">
        <v>0</v>
      </c>
      <c r="AQ46" s="784">
        <f t="shared" si="12"/>
        <v>0</v>
      </c>
      <c r="AR46" s="722">
        <v>0</v>
      </c>
      <c r="AS46" s="722">
        <v>0</v>
      </c>
      <c r="AT46" s="722">
        <v>0</v>
      </c>
      <c r="AU46" s="722">
        <v>1</v>
      </c>
      <c r="AV46" s="784">
        <f t="shared" si="13"/>
        <v>0</v>
      </c>
      <c r="AW46" s="722">
        <v>0</v>
      </c>
      <c r="AX46" s="722">
        <v>0</v>
      </c>
      <c r="AY46" s="722">
        <v>0</v>
      </c>
      <c r="AZ46" s="722">
        <v>1</v>
      </c>
      <c r="BA46" s="722">
        <v>0</v>
      </c>
      <c r="BB46" s="722">
        <v>0</v>
      </c>
      <c r="BC46" s="722">
        <v>0</v>
      </c>
      <c r="BD46" s="722">
        <v>1</v>
      </c>
      <c r="BE46" s="784">
        <f t="shared" si="14"/>
        <v>26</v>
      </c>
      <c r="BF46" s="722">
        <v>10</v>
      </c>
      <c r="BG46" s="722">
        <v>16</v>
      </c>
      <c r="BH46" s="722">
        <v>0</v>
      </c>
      <c r="BI46" s="722">
        <v>8</v>
      </c>
      <c r="BJ46" s="722">
        <v>8</v>
      </c>
      <c r="BK46" s="784">
        <f t="shared" si="15"/>
        <v>4</v>
      </c>
      <c r="BL46" s="722">
        <v>0</v>
      </c>
      <c r="BM46" s="722">
        <v>4</v>
      </c>
      <c r="BN46" s="722">
        <v>0</v>
      </c>
      <c r="BO46" s="722">
        <v>0</v>
      </c>
      <c r="BP46" s="722">
        <v>0</v>
      </c>
      <c r="BQ46" s="566">
        <v>1</v>
      </c>
      <c r="BR46" s="566">
        <v>0</v>
      </c>
      <c r="BS46" s="566">
        <v>0</v>
      </c>
      <c r="BT46" s="566">
        <v>1</v>
      </c>
      <c r="BU46" s="566">
        <v>1</v>
      </c>
      <c r="BV46" s="566">
        <v>2</v>
      </c>
      <c r="BW46" s="566">
        <v>0</v>
      </c>
      <c r="BX46" s="566">
        <v>2</v>
      </c>
      <c r="BY46" s="566">
        <v>0</v>
      </c>
      <c r="BZ46" s="566">
        <v>1</v>
      </c>
      <c r="CA46" s="566">
        <v>0</v>
      </c>
      <c r="CB46" s="565">
        <v>1</v>
      </c>
      <c r="CC46" s="565">
        <v>0</v>
      </c>
      <c r="CD46" s="565">
        <v>1</v>
      </c>
      <c r="CE46" s="565">
        <v>0</v>
      </c>
      <c r="CF46" s="565">
        <v>2</v>
      </c>
      <c r="CG46" s="565">
        <v>0</v>
      </c>
      <c r="CH46" s="565">
        <v>1</v>
      </c>
      <c r="CI46" s="565">
        <v>0</v>
      </c>
      <c r="CJ46" s="565">
        <v>0</v>
      </c>
      <c r="CK46" s="565">
        <v>1</v>
      </c>
      <c r="CL46" s="565">
        <v>0</v>
      </c>
      <c r="CM46" s="565">
        <v>0</v>
      </c>
      <c r="CN46" s="723" t="s">
        <v>551</v>
      </c>
      <c r="CO46" s="645"/>
      <c r="CP46" s="589"/>
    </row>
    <row r="47" spans="1:94" ht="15.75" customHeight="1">
      <c r="A47" s="584">
        <v>5</v>
      </c>
      <c r="B47" s="721" t="s">
        <v>552</v>
      </c>
      <c r="C47" s="566">
        <v>13</v>
      </c>
      <c r="D47" s="566">
        <v>525</v>
      </c>
      <c r="E47" s="566">
        <v>295</v>
      </c>
      <c r="F47" s="776">
        <f t="shared" si="7"/>
        <v>13</v>
      </c>
      <c r="G47" s="566">
        <v>13</v>
      </c>
      <c r="H47" s="566">
        <v>0</v>
      </c>
      <c r="I47" s="566">
        <v>0</v>
      </c>
      <c r="J47" s="566">
        <v>3</v>
      </c>
      <c r="K47" s="566">
        <v>3</v>
      </c>
      <c r="L47" s="1064"/>
      <c r="M47" s="1064"/>
      <c r="N47" s="1064"/>
      <c r="O47" s="1064"/>
      <c r="P47" s="776">
        <f t="shared" si="8"/>
        <v>0</v>
      </c>
      <c r="Q47" s="566">
        <v>0</v>
      </c>
      <c r="R47" s="566">
        <v>0</v>
      </c>
      <c r="S47" s="566">
        <v>0</v>
      </c>
      <c r="T47" s="566">
        <v>26</v>
      </c>
      <c r="U47" s="566">
        <v>0</v>
      </c>
      <c r="V47" s="566">
        <v>0</v>
      </c>
      <c r="W47" s="776">
        <f t="shared" si="9"/>
        <v>0</v>
      </c>
      <c r="X47" s="566">
        <v>0</v>
      </c>
      <c r="Y47" s="566">
        <v>0</v>
      </c>
      <c r="Z47" s="566">
        <v>0</v>
      </c>
      <c r="AA47" s="566">
        <v>1</v>
      </c>
      <c r="AB47" s="776">
        <f t="shared" si="20"/>
        <v>0</v>
      </c>
      <c r="AC47" s="722">
        <v>0</v>
      </c>
      <c r="AD47" s="722">
        <v>0</v>
      </c>
      <c r="AE47" s="722">
        <v>0</v>
      </c>
      <c r="AF47" s="722">
        <v>1</v>
      </c>
      <c r="AG47" s="776">
        <f t="shared" si="26"/>
        <v>0</v>
      </c>
      <c r="AH47" s="722">
        <v>0</v>
      </c>
      <c r="AI47" s="722">
        <v>0</v>
      </c>
      <c r="AJ47" s="722">
        <v>0</v>
      </c>
      <c r="AK47" s="722">
        <v>1</v>
      </c>
      <c r="AL47" s="688">
        <f t="shared" si="11"/>
        <v>0</v>
      </c>
      <c r="AM47" s="722">
        <v>0</v>
      </c>
      <c r="AN47" s="722">
        <v>0</v>
      </c>
      <c r="AO47" s="722">
        <v>0</v>
      </c>
      <c r="AP47" s="722">
        <v>1</v>
      </c>
      <c r="AQ47" s="784">
        <f t="shared" si="12"/>
        <v>0</v>
      </c>
      <c r="AR47" s="722">
        <v>0</v>
      </c>
      <c r="AS47" s="722">
        <v>0</v>
      </c>
      <c r="AT47" s="722">
        <v>0</v>
      </c>
      <c r="AU47" s="722">
        <v>1</v>
      </c>
      <c r="AV47" s="784">
        <f t="shared" si="13"/>
        <v>0</v>
      </c>
      <c r="AW47" s="722">
        <v>0</v>
      </c>
      <c r="AX47" s="722">
        <v>0</v>
      </c>
      <c r="AY47" s="722">
        <v>0</v>
      </c>
      <c r="AZ47" s="722">
        <v>1</v>
      </c>
      <c r="BA47" s="722">
        <v>0</v>
      </c>
      <c r="BB47" s="722">
        <v>0</v>
      </c>
      <c r="BC47" s="722">
        <v>0</v>
      </c>
      <c r="BD47" s="722">
        <v>0</v>
      </c>
      <c r="BE47" s="784">
        <f t="shared" si="14"/>
        <v>12</v>
      </c>
      <c r="BF47" s="722">
        <v>12</v>
      </c>
      <c r="BG47" s="722">
        <v>0</v>
      </c>
      <c r="BH47" s="722">
        <v>0</v>
      </c>
      <c r="BI47" s="722">
        <v>5</v>
      </c>
      <c r="BJ47" s="722">
        <v>5</v>
      </c>
      <c r="BK47" s="784">
        <f t="shared" si="15"/>
        <v>0</v>
      </c>
      <c r="BL47" s="722">
        <v>0</v>
      </c>
      <c r="BM47" s="722">
        <v>0</v>
      </c>
      <c r="BN47" s="722">
        <v>0</v>
      </c>
      <c r="BO47" s="722">
        <v>4</v>
      </c>
      <c r="BP47" s="722">
        <v>4</v>
      </c>
      <c r="BQ47" s="566">
        <v>0</v>
      </c>
      <c r="BR47" s="566">
        <v>0</v>
      </c>
      <c r="BS47" s="566">
        <v>0</v>
      </c>
      <c r="BT47" s="566">
        <v>0</v>
      </c>
      <c r="BU47" s="566">
        <v>2</v>
      </c>
      <c r="BV47" s="566">
        <v>2</v>
      </c>
      <c r="BW47" s="566">
        <v>0</v>
      </c>
      <c r="BX47" s="566">
        <v>2</v>
      </c>
      <c r="BY47" s="566">
        <v>0</v>
      </c>
      <c r="BZ47" s="566">
        <v>-2</v>
      </c>
      <c r="CA47" s="566">
        <v>2</v>
      </c>
      <c r="CB47" s="565">
        <v>1</v>
      </c>
      <c r="CC47" s="565">
        <v>0</v>
      </c>
      <c r="CD47" s="565">
        <v>1</v>
      </c>
      <c r="CE47" s="565">
        <v>0</v>
      </c>
      <c r="CF47" s="565">
        <v>1</v>
      </c>
      <c r="CG47" s="565">
        <v>0</v>
      </c>
      <c r="CH47" s="565">
        <v>0</v>
      </c>
      <c r="CI47" s="565">
        <v>0</v>
      </c>
      <c r="CJ47" s="565">
        <v>0</v>
      </c>
      <c r="CK47" s="565">
        <v>0</v>
      </c>
      <c r="CL47" s="565">
        <v>0</v>
      </c>
      <c r="CM47" s="565">
        <v>0</v>
      </c>
      <c r="CN47" s="723" t="s">
        <v>553</v>
      </c>
      <c r="CO47" s="795"/>
      <c r="CP47" s="589"/>
    </row>
    <row r="48" spans="1:94" ht="15.75" customHeight="1">
      <c r="A48" s="584">
        <v>6</v>
      </c>
      <c r="B48" s="721" t="s">
        <v>554</v>
      </c>
      <c r="C48" s="565">
        <v>8</v>
      </c>
      <c r="D48" s="565">
        <v>246</v>
      </c>
      <c r="E48" s="565">
        <v>79</v>
      </c>
      <c r="F48" s="776">
        <f t="shared" si="7"/>
        <v>8</v>
      </c>
      <c r="G48" s="566">
        <v>8</v>
      </c>
      <c r="H48" s="566">
        <v>0</v>
      </c>
      <c r="I48" s="566">
        <v>0</v>
      </c>
      <c r="J48" s="566">
        <v>0</v>
      </c>
      <c r="K48" s="566">
        <v>0</v>
      </c>
      <c r="L48" s="1064"/>
      <c r="M48" s="1064"/>
      <c r="N48" s="1064"/>
      <c r="O48" s="1064"/>
      <c r="P48" s="776">
        <f t="shared" si="8"/>
        <v>1</v>
      </c>
      <c r="Q48" s="566">
        <v>1</v>
      </c>
      <c r="R48" s="566">
        <v>0</v>
      </c>
      <c r="S48" s="566">
        <v>0</v>
      </c>
      <c r="T48" s="566">
        <v>11</v>
      </c>
      <c r="U48" s="566">
        <v>0</v>
      </c>
      <c r="V48" s="566">
        <v>20</v>
      </c>
      <c r="W48" s="776">
        <f t="shared" si="9"/>
        <v>1</v>
      </c>
      <c r="X48" s="566">
        <v>1</v>
      </c>
      <c r="Y48" s="566">
        <v>0</v>
      </c>
      <c r="Z48" s="566">
        <v>0</v>
      </c>
      <c r="AA48" s="566">
        <v>0</v>
      </c>
      <c r="AB48" s="776">
        <f t="shared" si="20"/>
        <v>2</v>
      </c>
      <c r="AC48" s="722">
        <v>2</v>
      </c>
      <c r="AD48" s="722">
        <v>0</v>
      </c>
      <c r="AE48" s="722">
        <v>0</v>
      </c>
      <c r="AF48" s="722">
        <v>0</v>
      </c>
      <c r="AG48" s="776">
        <f t="shared" si="26"/>
        <v>0</v>
      </c>
      <c r="AH48" s="722">
        <v>0</v>
      </c>
      <c r="AI48" s="722">
        <v>0</v>
      </c>
      <c r="AJ48" s="722">
        <v>0</v>
      </c>
      <c r="AK48" s="722">
        <v>1</v>
      </c>
      <c r="AL48" s="688">
        <f t="shared" si="11"/>
        <v>0</v>
      </c>
      <c r="AM48" s="722">
        <v>0</v>
      </c>
      <c r="AN48" s="722">
        <v>0</v>
      </c>
      <c r="AO48" s="722">
        <v>0</v>
      </c>
      <c r="AP48" s="722">
        <v>1</v>
      </c>
      <c r="AQ48" s="784">
        <f t="shared" si="12"/>
        <v>0</v>
      </c>
      <c r="AR48" s="722">
        <v>0</v>
      </c>
      <c r="AS48" s="722">
        <v>0</v>
      </c>
      <c r="AT48" s="722">
        <v>0</v>
      </c>
      <c r="AU48" s="722">
        <v>1</v>
      </c>
      <c r="AV48" s="784">
        <f t="shared" si="13"/>
        <v>0</v>
      </c>
      <c r="AW48" s="722">
        <v>0</v>
      </c>
      <c r="AX48" s="722">
        <v>0</v>
      </c>
      <c r="AY48" s="722">
        <v>0</v>
      </c>
      <c r="AZ48" s="722">
        <v>1</v>
      </c>
      <c r="BA48" s="722">
        <v>0</v>
      </c>
      <c r="BB48" s="722">
        <v>0</v>
      </c>
      <c r="BC48" s="722">
        <v>0</v>
      </c>
      <c r="BD48" s="722">
        <v>0</v>
      </c>
      <c r="BE48" s="784">
        <f t="shared" si="14"/>
        <v>8</v>
      </c>
      <c r="BF48" s="722">
        <v>8</v>
      </c>
      <c r="BG48" s="722">
        <v>0</v>
      </c>
      <c r="BH48" s="722">
        <v>0</v>
      </c>
      <c r="BI48" s="722">
        <v>0</v>
      </c>
      <c r="BJ48" s="722">
        <v>0</v>
      </c>
      <c r="BK48" s="784">
        <f t="shared" si="15"/>
        <v>5</v>
      </c>
      <c r="BL48" s="722">
        <v>5</v>
      </c>
      <c r="BM48" s="722">
        <v>0</v>
      </c>
      <c r="BN48" s="722">
        <v>0</v>
      </c>
      <c r="BO48" s="722">
        <v>0</v>
      </c>
      <c r="BP48" s="722">
        <v>0</v>
      </c>
      <c r="BQ48" s="566">
        <v>1</v>
      </c>
      <c r="BR48" s="566">
        <v>0</v>
      </c>
      <c r="BS48" s="566">
        <v>1</v>
      </c>
      <c r="BT48" s="566">
        <v>0</v>
      </c>
      <c r="BU48" s="566">
        <v>0</v>
      </c>
      <c r="BV48" s="566">
        <v>2</v>
      </c>
      <c r="BW48" s="566">
        <v>0</v>
      </c>
      <c r="BX48" s="566">
        <v>1</v>
      </c>
      <c r="BY48" s="566">
        <v>1</v>
      </c>
      <c r="BZ48" s="566">
        <v>1</v>
      </c>
      <c r="CA48" s="566">
        <v>1</v>
      </c>
      <c r="CB48" s="565">
        <v>1</v>
      </c>
      <c r="CC48" s="565">
        <v>1</v>
      </c>
      <c r="CD48" s="565">
        <v>0</v>
      </c>
      <c r="CE48" s="565">
        <v>1</v>
      </c>
      <c r="CF48" s="565">
        <v>0</v>
      </c>
      <c r="CG48" s="565">
        <v>0</v>
      </c>
      <c r="CH48" s="565">
        <v>1</v>
      </c>
      <c r="CI48" s="565">
        <v>0</v>
      </c>
      <c r="CJ48" s="565">
        <v>0</v>
      </c>
      <c r="CK48" s="565">
        <v>2</v>
      </c>
      <c r="CL48" s="565">
        <v>0</v>
      </c>
      <c r="CM48" s="565">
        <v>0</v>
      </c>
      <c r="CN48" s="723" t="s">
        <v>555</v>
      </c>
      <c r="CO48" s="645"/>
      <c r="CP48" s="589"/>
    </row>
    <row r="49" spans="1:94" ht="15.75" customHeight="1">
      <c r="A49" s="584">
        <v>7</v>
      </c>
      <c r="B49" s="721" t="s">
        <v>556</v>
      </c>
      <c r="C49" s="565">
        <v>14</v>
      </c>
      <c r="D49" s="565">
        <v>512</v>
      </c>
      <c r="E49" s="565">
        <v>265</v>
      </c>
      <c r="F49" s="776">
        <f t="shared" si="7"/>
        <v>12</v>
      </c>
      <c r="G49" s="566">
        <v>8</v>
      </c>
      <c r="H49" s="566">
        <v>4</v>
      </c>
      <c r="I49" s="566">
        <v>0</v>
      </c>
      <c r="J49" s="566">
        <v>2</v>
      </c>
      <c r="K49" s="566"/>
      <c r="L49" s="1064"/>
      <c r="M49" s="1064"/>
      <c r="N49" s="1064"/>
      <c r="O49" s="1064"/>
      <c r="P49" s="776">
        <f t="shared" si="8"/>
        <v>1</v>
      </c>
      <c r="Q49" s="566">
        <v>1</v>
      </c>
      <c r="R49" s="566">
        <v>0</v>
      </c>
      <c r="S49" s="566">
        <v>0</v>
      </c>
      <c r="T49" s="566">
        <v>19</v>
      </c>
      <c r="U49" s="566"/>
      <c r="V49" s="566">
        <v>5</v>
      </c>
      <c r="W49" s="776">
        <f t="shared" si="9"/>
        <v>1</v>
      </c>
      <c r="X49" s="566">
        <v>1</v>
      </c>
      <c r="Y49" s="566">
        <v>0</v>
      </c>
      <c r="Z49" s="566">
        <v>0</v>
      </c>
      <c r="AA49" s="566"/>
      <c r="AB49" s="776">
        <f t="shared" si="20"/>
        <v>2</v>
      </c>
      <c r="AC49" s="722">
        <v>1</v>
      </c>
      <c r="AD49" s="722">
        <v>1</v>
      </c>
      <c r="AE49" s="722">
        <v>0</v>
      </c>
      <c r="AF49" s="722"/>
      <c r="AG49" s="776">
        <f t="shared" si="26"/>
        <v>0</v>
      </c>
      <c r="AH49" s="722">
        <v>0</v>
      </c>
      <c r="AI49" s="722">
        <v>0</v>
      </c>
      <c r="AJ49" s="722">
        <v>0</v>
      </c>
      <c r="AK49" s="722">
        <v>1</v>
      </c>
      <c r="AL49" s="688">
        <f t="shared" si="11"/>
        <v>0</v>
      </c>
      <c r="AM49" s="722">
        <v>0</v>
      </c>
      <c r="AN49" s="722">
        <v>0</v>
      </c>
      <c r="AO49" s="722">
        <v>0</v>
      </c>
      <c r="AP49" s="722">
        <v>1</v>
      </c>
      <c r="AQ49" s="784">
        <f t="shared" si="12"/>
        <v>0</v>
      </c>
      <c r="AR49" s="722">
        <v>0</v>
      </c>
      <c r="AS49" s="722">
        <v>0</v>
      </c>
      <c r="AT49" s="722">
        <v>0</v>
      </c>
      <c r="AU49" s="722">
        <v>1</v>
      </c>
      <c r="AV49" s="784">
        <f t="shared" si="13"/>
        <v>0</v>
      </c>
      <c r="AW49" s="722">
        <v>0</v>
      </c>
      <c r="AX49" s="722">
        <v>0</v>
      </c>
      <c r="AY49" s="722">
        <v>0</v>
      </c>
      <c r="AZ49" s="722">
        <v>1</v>
      </c>
      <c r="BA49" s="722">
        <v>0</v>
      </c>
      <c r="BB49" s="722">
        <v>0</v>
      </c>
      <c r="BC49" s="722">
        <v>0</v>
      </c>
      <c r="BD49" s="722">
        <v>0</v>
      </c>
      <c r="BE49" s="784">
        <f t="shared" si="14"/>
        <v>16</v>
      </c>
      <c r="BF49" s="722">
        <v>0</v>
      </c>
      <c r="BG49" s="722">
        <v>15</v>
      </c>
      <c r="BH49" s="722">
        <v>1</v>
      </c>
      <c r="BI49" s="722">
        <v>6</v>
      </c>
      <c r="BJ49" s="722">
        <v>1</v>
      </c>
      <c r="BK49" s="784">
        <f t="shared" si="15"/>
        <v>0</v>
      </c>
      <c r="BL49" s="722">
        <v>0</v>
      </c>
      <c r="BM49" s="722">
        <v>0</v>
      </c>
      <c r="BN49" s="722">
        <v>0</v>
      </c>
      <c r="BO49" s="722">
        <v>4</v>
      </c>
      <c r="BP49" s="722"/>
      <c r="BQ49" s="566">
        <v>1</v>
      </c>
      <c r="BR49" s="566">
        <v>0</v>
      </c>
      <c r="BS49" s="566">
        <v>1</v>
      </c>
      <c r="BT49" s="566">
        <v>0</v>
      </c>
      <c r="BU49" s="566"/>
      <c r="BV49" s="566">
        <v>2</v>
      </c>
      <c r="BW49" s="566">
        <v>0</v>
      </c>
      <c r="BX49" s="566">
        <v>2</v>
      </c>
      <c r="BY49" s="566">
        <v>0</v>
      </c>
      <c r="BZ49" s="566">
        <v>-1</v>
      </c>
      <c r="CA49" s="566">
        <v>1</v>
      </c>
      <c r="CB49" s="565">
        <v>1</v>
      </c>
      <c r="CC49" s="565">
        <v>0</v>
      </c>
      <c r="CD49" s="565">
        <v>1</v>
      </c>
      <c r="CE49" s="565">
        <v>0</v>
      </c>
      <c r="CF49" s="565">
        <v>1</v>
      </c>
      <c r="CG49" s="565">
        <v>0</v>
      </c>
      <c r="CH49" s="565">
        <v>0</v>
      </c>
      <c r="CI49" s="565"/>
      <c r="CJ49" s="565"/>
      <c r="CK49" s="565">
        <v>2</v>
      </c>
      <c r="CL49" s="565">
        <v>0</v>
      </c>
      <c r="CM49" s="565">
        <v>0</v>
      </c>
      <c r="CN49" s="723" t="s">
        <v>557</v>
      </c>
      <c r="CO49" s="645"/>
      <c r="CP49" s="589"/>
    </row>
    <row r="50" spans="1:94" ht="15.75" customHeight="1">
      <c r="A50" s="584">
        <v>8</v>
      </c>
      <c r="B50" s="721" t="s">
        <v>558</v>
      </c>
      <c r="C50" s="565">
        <v>12</v>
      </c>
      <c r="D50" s="565">
        <v>491</v>
      </c>
      <c r="E50" s="565">
        <v>229</v>
      </c>
      <c r="F50" s="776">
        <f t="shared" si="7"/>
        <v>12</v>
      </c>
      <c r="G50" s="566">
        <v>9</v>
      </c>
      <c r="H50" s="566">
        <v>3</v>
      </c>
      <c r="I50" s="566">
        <v>0</v>
      </c>
      <c r="J50" s="566">
        <v>0</v>
      </c>
      <c r="K50" s="566">
        <v>0</v>
      </c>
      <c r="L50" s="1064"/>
      <c r="M50" s="1064"/>
      <c r="N50" s="1064"/>
      <c r="O50" s="1064"/>
      <c r="P50" s="776">
        <f t="shared" si="8"/>
        <v>1</v>
      </c>
      <c r="Q50" s="566">
        <v>1</v>
      </c>
      <c r="R50" s="566">
        <v>0</v>
      </c>
      <c r="S50" s="566">
        <v>0</v>
      </c>
      <c r="T50" s="566">
        <v>9</v>
      </c>
      <c r="U50" s="566">
        <v>0</v>
      </c>
      <c r="V50" s="566">
        <v>18</v>
      </c>
      <c r="W50" s="776">
        <f t="shared" si="9"/>
        <v>1</v>
      </c>
      <c r="X50" s="566">
        <v>1</v>
      </c>
      <c r="Y50" s="566">
        <v>0</v>
      </c>
      <c r="Z50" s="566">
        <v>0</v>
      </c>
      <c r="AA50" s="566">
        <v>0</v>
      </c>
      <c r="AB50" s="776">
        <f t="shared" si="20"/>
        <v>1</v>
      </c>
      <c r="AC50" s="722">
        <v>1</v>
      </c>
      <c r="AD50" s="722">
        <v>0</v>
      </c>
      <c r="AE50" s="722">
        <v>0</v>
      </c>
      <c r="AF50" s="722">
        <v>0</v>
      </c>
      <c r="AG50" s="776">
        <f t="shared" si="26"/>
        <v>0</v>
      </c>
      <c r="AH50" s="722">
        <v>0</v>
      </c>
      <c r="AI50" s="722">
        <v>0</v>
      </c>
      <c r="AJ50" s="722">
        <v>0</v>
      </c>
      <c r="AK50" s="722">
        <v>1</v>
      </c>
      <c r="AL50" s="688">
        <f t="shared" si="11"/>
        <v>0</v>
      </c>
      <c r="AM50" s="722">
        <v>0</v>
      </c>
      <c r="AN50" s="722">
        <v>0</v>
      </c>
      <c r="AO50" s="722">
        <v>0</v>
      </c>
      <c r="AP50" s="722">
        <v>1</v>
      </c>
      <c r="AQ50" s="784">
        <f t="shared" si="12"/>
        <v>1</v>
      </c>
      <c r="AR50" s="722">
        <v>1</v>
      </c>
      <c r="AS50" s="722">
        <v>0</v>
      </c>
      <c r="AT50" s="722">
        <v>0</v>
      </c>
      <c r="AU50" s="722">
        <v>0</v>
      </c>
      <c r="AV50" s="784">
        <f t="shared" si="13"/>
        <v>1</v>
      </c>
      <c r="AW50" s="722">
        <v>1</v>
      </c>
      <c r="AX50" s="722">
        <v>0</v>
      </c>
      <c r="AY50" s="722">
        <v>0</v>
      </c>
      <c r="AZ50" s="722">
        <v>0</v>
      </c>
      <c r="BA50" s="722">
        <v>1</v>
      </c>
      <c r="BB50" s="722">
        <v>1</v>
      </c>
      <c r="BC50" s="722">
        <v>0</v>
      </c>
      <c r="BD50" s="722">
        <v>0</v>
      </c>
      <c r="BE50" s="784">
        <f t="shared" si="14"/>
        <v>20</v>
      </c>
      <c r="BF50" s="722">
        <v>4</v>
      </c>
      <c r="BG50" s="722">
        <v>13</v>
      </c>
      <c r="BH50" s="722">
        <v>3</v>
      </c>
      <c r="BI50" s="722">
        <v>0</v>
      </c>
      <c r="BJ50" s="722">
        <v>16</v>
      </c>
      <c r="BK50" s="784">
        <f t="shared" si="15"/>
        <v>0</v>
      </c>
      <c r="BL50" s="722">
        <v>0</v>
      </c>
      <c r="BM50" s="722">
        <v>0</v>
      </c>
      <c r="BN50" s="722">
        <v>0</v>
      </c>
      <c r="BO50" s="722">
        <v>5</v>
      </c>
      <c r="BP50" s="722">
        <v>5</v>
      </c>
      <c r="BQ50" s="566">
        <v>2</v>
      </c>
      <c r="BR50" s="566">
        <v>0</v>
      </c>
      <c r="BS50" s="566">
        <v>0</v>
      </c>
      <c r="BT50" s="566">
        <v>2</v>
      </c>
      <c r="BU50" s="566">
        <v>2</v>
      </c>
      <c r="BV50" s="566">
        <v>14</v>
      </c>
      <c r="BW50" s="566">
        <v>0</v>
      </c>
      <c r="BX50" s="566">
        <v>0</v>
      </c>
      <c r="BY50" s="566">
        <v>14</v>
      </c>
      <c r="BZ50" s="566">
        <v>-1</v>
      </c>
      <c r="CA50" s="566">
        <v>1</v>
      </c>
      <c r="CB50" s="565">
        <v>1</v>
      </c>
      <c r="CC50" s="565">
        <v>0</v>
      </c>
      <c r="CD50" s="565">
        <v>1</v>
      </c>
      <c r="CE50" s="565">
        <v>1</v>
      </c>
      <c r="CF50" s="565">
        <v>0</v>
      </c>
      <c r="CG50" s="565">
        <v>0</v>
      </c>
      <c r="CH50" s="565">
        <v>1</v>
      </c>
      <c r="CI50" s="565">
        <v>0</v>
      </c>
      <c r="CJ50" s="565">
        <v>0</v>
      </c>
      <c r="CK50" s="565">
        <v>1</v>
      </c>
      <c r="CL50" s="565">
        <v>0</v>
      </c>
      <c r="CM50" s="565">
        <v>0</v>
      </c>
      <c r="CN50" s="723" t="s">
        <v>559</v>
      </c>
      <c r="CO50" s="645"/>
      <c r="CP50" s="589"/>
    </row>
    <row r="51" spans="1:94" ht="15.75" customHeight="1">
      <c r="A51" s="584">
        <v>9</v>
      </c>
      <c r="B51" s="721" t="s">
        <v>560</v>
      </c>
      <c r="C51" s="565">
        <v>10</v>
      </c>
      <c r="D51" s="565">
        <v>330</v>
      </c>
      <c r="E51" s="565">
        <v>170</v>
      </c>
      <c r="F51" s="776">
        <f t="shared" si="7"/>
        <v>10</v>
      </c>
      <c r="G51" s="566">
        <v>10</v>
      </c>
      <c r="H51" s="566">
        <v>0</v>
      </c>
      <c r="I51" s="566">
        <v>0</v>
      </c>
      <c r="J51" s="566">
        <v>0</v>
      </c>
      <c r="K51" s="566">
        <v>0</v>
      </c>
      <c r="L51" s="1064"/>
      <c r="M51" s="1064"/>
      <c r="N51" s="1064"/>
      <c r="O51" s="1064"/>
      <c r="P51" s="776">
        <f t="shared" si="8"/>
        <v>1</v>
      </c>
      <c r="Q51" s="566">
        <v>1</v>
      </c>
      <c r="R51" s="566">
        <v>0</v>
      </c>
      <c r="S51" s="566">
        <v>0</v>
      </c>
      <c r="T51" s="566">
        <v>12</v>
      </c>
      <c r="U51" s="566">
        <v>0</v>
      </c>
      <c r="V51" s="566">
        <v>28</v>
      </c>
      <c r="W51" s="776">
        <f t="shared" si="9"/>
        <v>0</v>
      </c>
      <c r="X51" s="566">
        <v>0</v>
      </c>
      <c r="Y51" s="566">
        <v>0</v>
      </c>
      <c r="Z51" s="566">
        <v>0</v>
      </c>
      <c r="AA51" s="566">
        <v>1</v>
      </c>
      <c r="AB51" s="776">
        <f t="shared" si="20"/>
        <v>1</v>
      </c>
      <c r="AC51" s="722">
        <v>1</v>
      </c>
      <c r="AD51" s="722">
        <v>0</v>
      </c>
      <c r="AE51" s="722">
        <v>0</v>
      </c>
      <c r="AF51" s="722">
        <v>0</v>
      </c>
      <c r="AG51" s="776">
        <f t="shared" si="26"/>
        <v>1</v>
      </c>
      <c r="AH51" s="722">
        <v>1</v>
      </c>
      <c r="AI51" s="722">
        <v>0</v>
      </c>
      <c r="AJ51" s="722">
        <v>0</v>
      </c>
      <c r="AK51" s="722">
        <v>0</v>
      </c>
      <c r="AL51" s="688">
        <f t="shared" si="11"/>
        <v>0</v>
      </c>
      <c r="AM51" s="722">
        <v>0</v>
      </c>
      <c r="AN51" s="722">
        <v>0</v>
      </c>
      <c r="AO51" s="722">
        <v>0</v>
      </c>
      <c r="AP51" s="722">
        <v>1</v>
      </c>
      <c r="AQ51" s="784">
        <f t="shared" si="12"/>
        <v>0</v>
      </c>
      <c r="AR51" s="722">
        <v>0</v>
      </c>
      <c r="AS51" s="722">
        <v>0</v>
      </c>
      <c r="AT51" s="722">
        <v>0</v>
      </c>
      <c r="AU51" s="722">
        <v>1</v>
      </c>
      <c r="AV51" s="784">
        <f t="shared" si="13"/>
        <v>0</v>
      </c>
      <c r="AW51" s="722">
        <v>0</v>
      </c>
      <c r="AX51" s="722">
        <v>0</v>
      </c>
      <c r="AY51" s="722">
        <v>0</v>
      </c>
      <c r="AZ51" s="722">
        <v>1</v>
      </c>
      <c r="BA51" s="722">
        <v>0</v>
      </c>
      <c r="BB51" s="722">
        <v>0</v>
      </c>
      <c r="BC51" s="722">
        <v>0</v>
      </c>
      <c r="BD51" s="722">
        <v>0</v>
      </c>
      <c r="BE51" s="784">
        <f t="shared" si="14"/>
        <v>12</v>
      </c>
      <c r="BF51" s="722">
        <v>9</v>
      </c>
      <c r="BG51" s="722">
        <v>3</v>
      </c>
      <c r="BH51" s="722">
        <v>0</v>
      </c>
      <c r="BI51" s="722"/>
      <c r="BJ51" s="722">
        <v>0</v>
      </c>
      <c r="BK51" s="784">
        <f t="shared" si="15"/>
        <v>1</v>
      </c>
      <c r="BL51" s="722">
        <v>0</v>
      </c>
      <c r="BM51" s="722">
        <v>1</v>
      </c>
      <c r="BN51" s="722">
        <v>0</v>
      </c>
      <c r="BO51" s="722"/>
      <c r="BP51" s="722"/>
      <c r="BQ51" s="566">
        <v>1</v>
      </c>
      <c r="BR51" s="566">
        <v>0</v>
      </c>
      <c r="BS51" s="566">
        <v>1</v>
      </c>
      <c r="BT51" s="566">
        <v>0</v>
      </c>
      <c r="BU51" s="566">
        <v>1</v>
      </c>
      <c r="BV51" s="566">
        <v>1</v>
      </c>
      <c r="BW51" s="566">
        <v>0</v>
      </c>
      <c r="BX51" s="566">
        <v>1</v>
      </c>
      <c r="BY51" s="566">
        <v>0</v>
      </c>
      <c r="BZ51" s="566">
        <v>-1</v>
      </c>
      <c r="CA51" s="566">
        <v>-1</v>
      </c>
      <c r="CB51" s="565">
        <v>1</v>
      </c>
      <c r="CC51" s="565">
        <v>0</v>
      </c>
      <c r="CD51" s="565">
        <v>1</v>
      </c>
      <c r="CE51" s="565">
        <v>0</v>
      </c>
      <c r="CF51" s="565">
        <v>1</v>
      </c>
      <c r="CG51" s="565">
        <v>0</v>
      </c>
      <c r="CH51" s="565">
        <v>1</v>
      </c>
      <c r="CI51" s="565"/>
      <c r="CJ51" s="565"/>
      <c r="CK51" s="565">
        <v>1</v>
      </c>
      <c r="CL51" s="565">
        <v>0</v>
      </c>
      <c r="CM51" s="565">
        <v>0</v>
      </c>
      <c r="CN51" s="723" t="s">
        <v>561</v>
      </c>
      <c r="CO51" s="645"/>
      <c r="CP51" s="589"/>
    </row>
    <row r="52" spans="1:94" ht="15.75" customHeight="1">
      <c r="A52" s="584">
        <v>10</v>
      </c>
      <c r="B52" s="721" t="s">
        <v>562</v>
      </c>
      <c r="C52" s="565">
        <v>8</v>
      </c>
      <c r="D52" s="565">
        <v>270</v>
      </c>
      <c r="E52" s="565">
        <v>120</v>
      </c>
      <c r="F52" s="776">
        <f t="shared" si="7"/>
        <v>8</v>
      </c>
      <c r="G52" s="566">
        <v>6</v>
      </c>
      <c r="H52" s="566">
        <v>2</v>
      </c>
      <c r="I52" s="566">
        <v>0</v>
      </c>
      <c r="J52" s="566">
        <v>0</v>
      </c>
      <c r="K52" s="566">
        <v>0</v>
      </c>
      <c r="L52" s="1064"/>
      <c r="M52" s="1064"/>
      <c r="N52" s="1064"/>
      <c r="O52" s="1064"/>
      <c r="P52" s="776">
        <f t="shared" si="8"/>
        <v>1</v>
      </c>
      <c r="Q52" s="566">
        <v>1</v>
      </c>
      <c r="R52" s="566">
        <v>0</v>
      </c>
      <c r="S52" s="566">
        <v>0</v>
      </c>
      <c r="T52" s="566">
        <v>18</v>
      </c>
      <c r="U52" s="566">
        <v>0</v>
      </c>
      <c r="V52" s="566">
        <v>10</v>
      </c>
      <c r="W52" s="776">
        <f t="shared" si="9"/>
        <v>1</v>
      </c>
      <c r="X52" s="566">
        <v>1</v>
      </c>
      <c r="Y52" s="566">
        <v>0</v>
      </c>
      <c r="Z52" s="566">
        <v>0</v>
      </c>
      <c r="AA52" s="566">
        <v>0</v>
      </c>
      <c r="AB52" s="776">
        <f t="shared" si="20"/>
        <v>0</v>
      </c>
      <c r="AC52" s="722">
        <v>0</v>
      </c>
      <c r="AD52" s="722">
        <v>0</v>
      </c>
      <c r="AE52" s="722">
        <v>0</v>
      </c>
      <c r="AF52" s="722">
        <v>1</v>
      </c>
      <c r="AG52" s="776">
        <f t="shared" si="26"/>
        <v>0</v>
      </c>
      <c r="AH52" s="722">
        <v>0</v>
      </c>
      <c r="AI52" s="722">
        <v>0</v>
      </c>
      <c r="AJ52" s="722">
        <v>0</v>
      </c>
      <c r="AK52" s="722">
        <v>1</v>
      </c>
      <c r="AL52" s="688">
        <f t="shared" si="11"/>
        <v>0</v>
      </c>
      <c r="AM52" s="722">
        <v>0</v>
      </c>
      <c r="AN52" s="722">
        <v>0</v>
      </c>
      <c r="AO52" s="722">
        <v>0</v>
      </c>
      <c r="AP52" s="722">
        <v>1</v>
      </c>
      <c r="AQ52" s="784">
        <f t="shared" si="12"/>
        <v>0</v>
      </c>
      <c r="AR52" s="722">
        <v>0</v>
      </c>
      <c r="AS52" s="722">
        <v>0</v>
      </c>
      <c r="AT52" s="722">
        <v>0</v>
      </c>
      <c r="AU52" s="722">
        <v>1</v>
      </c>
      <c r="AV52" s="784">
        <f t="shared" si="13"/>
        <v>0</v>
      </c>
      <c r="AW52" s="722">
        <v>0</v>
      </c>
      <c r="AX52" s="722">
        <v>0</v>
      </c>
      <c r="AY52" s="722">
        <v>0</v>
      </c>
      <c r="AZ52" s="722">
        <v>1</v>
      </c>
      <c r="BA52" s="722">
        <v>0</v>
      </c>
      <c r="BB52" s="722">
        <v>0</v>
      </c>
      <c r="BC52" s="722">
        <v>0</v>
      </c>
      <c r="BD52" s="722">
        <v>1</v>
      </c>
      <c r="BE52" s="784">
        <f t="shared" si="14"/>
        <v>7</v>
      </c>
      <c r="BF52" s="722">
        <v>0</v>
      </c>
      <c r="BG52" s="722">
        <v>3</v>
      </c>
      <c r="BH52" s="722">
        <v>4</v>
      </c>
      <c r="BI52" s="722">
        <v>10</v>
      </c>
      <c r="BJ52" s="722">
        <v>10</v>
      </c>
      <c r="BK52" s="784">
        <f t="shared" si="15"/>
        <v>3</v>
      </c>
      <c r="BL52" s="722">
        <v>0</v>
      </c>
      <c r="BM52" s="722">
        <v>3</v>
      </c>
      <c r="BN52" s="722">
        <v>0</v>
      </c>
      <c r="BO52" s="722">
        <v>3</v>
      </c>
      <c r="BP52" s="722">
        <v>6</v>
      </c>
      <c r="BQ52" s="566">
        <v>1</v>
      </c>
      <c r="BR52" s="566">
        <v>0</v>
      </c>
      <c r="BS52" s="566">
        <v>1</v>
      </c>
      <c r="BT52" s="566">
        <v>0</v>
      </c>
      <c r="BU52" s="566">
        <v>2</v>
      </c>
      <c r="BV52" s="566">
        <v>1</v>
      </c>
      <c r="BW52" s="566">
        <v>1</v>
      </c>
      <c r="BX52" s="566">
        <v>0</v>
      </c>
      <c r="BY52" s="566">
        <v>0</v>
      </c>
      <c r="BZ52" s="566">
        <v>1</v>
      </c>
      <c r="CA52" s="566">
        <v>1</v>
      </c>
      <c r="CB52" s="565">
        <v>1</v>
      </c>
      <c r="CC52" s="565">
        <v>1</v>
      </c>
      <c r="CD52" s="565">
        <v>0</v>
      </c>
      <c r="CE52" s="565">
        <v>0</v>
      </c>
      <c r="CF52" s="565">
        <v>0</v>
      </c>
      <c r="CG52" s="565">
        <v>1</v>
      </c>
      <c r="CH52" s="565">
        <v>0</v>
      </c>
      <c r="CI52" s="565">
        <v>0</v>
      </c>
      <c r="CJ52" s="565">
        <v>0</v>
      </c>
      <c r="CK52" s="565">
        <v>1</v>
      </c>
      <c r="CL52" s="565">
        <v>0</v>
      </c>
      <c r="CM52" s="565">
        <v>0</v>
      </c>
      <c r="CN52" s="723" t="s">
        <v>563</v>
      </c>
      <c r="CO52" s="645"/>
      <c r="CP52" s="589"/>
    </row>
    <row r="53" spans="1:94" ht="15.75" customHeight="1">
      <c r="A53" s="724">
        <v>11</v>
      </c>
      <c r="B53" s="725" t="s">
        <v>564</v>
      </c>
      <c r="C53" s="726">
        <v>10</v>
      </c>
      <c r="D53" s="726">
        <v>370</v>
      </c>
      <c r="E53" s="726">
        <v>250</v>
      </c>
      <c r="F53" s="776">
        <f t="shared" si="7"/>
        <v>10</v>
      </c>
      <c r="G53" s="727">
        <v>10</v>
      </c>
      <c r="H53" s="727">
        <v>0</v>
      </c>
      <c r="I53" s="727">
        <v>0</v>
      </c>
      <c r="J53" s="727">
        <v>0</v>
      </c>
      <c r="K53" s="727">
        <v>0</v>
      </c>
      <c r="L53" s="1075"/>
      <c r="M53" s="1075"/>
      <c r="N53" s="1075"/>
      <c r="O53" s="1075"/>
      <c r="P53" s="776">
        <f t="shared" si="8"/>
        <v>1</v>
      </c>
      <c r="Q53" s="727">
        <v>1</v>
      </c>
      <c r="R53" s="727">
        <v>0</v>
      </c>
      <c r="S53" s="727">
        <v>0</v>
      </c>
      <c r="T53" s="727">
        <v>15</v>
      </c>
      <c r="U53" s="727">
        <v>0</v>
      </c>
      <c r="V53" s="727">
        <v>10</v>
      </c>
      <c r="W53" s="776">
        <f t="shared" si="9"/>
        <v>1</v>
      </c>
      <c r="X53" s="727">
        <v>1</v>
      </c>
      <c r="Y53" s="727">
        <v>0</v>
      </c>
      <c r="Z53" s="727">
        <v>0</v>
      </c>
      <c r="AA53" s="727">
        <v>0</v>
      </c>
      <c r="AB53" s="776">
        <f t="shared" si="20"/>
        <v>2</v>
      </c>
      <c r="AC53" s="728">
        <v>2</v>
      </c>
      <c r="AD53" s="728">
        <v>0</v>
      </c>
      <c r="AE53" s="728">
        <v>0</v>
      </c>
      <c r="AF53" s="728">
        <v>0</v>
      </c>
      <c r="AG53" s="776">
        <f t="shared" si="26"/>
        <v>0</v>
      </c>
      <c r="AH53" s="728">
        <v>0</v>
      </c>
      <c r="AI53" s="728">
        <v>0</v>
      </c>
      <c r="AJ53" s="728">
        <v>0</v>
      </c>
      <c r="AK53" s="728">
        <v>1</v>
      </c>
      <c r="AL53" s="688">
        <f t="shared" si="11"/>
        <v>0</v>
      </c>
      <c r="AM53" s="728">
        <v>0</v>
      </c>
      <c r="AN53" s="728">
        <v>0</v>
      </c>
      <c r="AO53" s="728">
        <v>0</v>
      </c>
      <c r="AP53" s="728">
        <v>1</v>
      </c>
      <c r="AQ53" s="784">
        <f t="shared" si="12"/>
        <v>0</v>
      </c>
      <c r="AR53" s="728">
        <v>0</v>
      </c>
      <c r="AS53" s="728">
        <v>0</v>
      </c>
      <c r="AT53" s="728">
        <v>0</v>
      </c>
      <c r="AU53" s="728">
        <v>1</v>
      </c>
      <c r="AV53" s="784">
        <f t="shared" si="13"/>
        <v>0</v>
      </c>
      <c r="AW53" s="728">
        <v>0</v>
      </c>
      <c r="AX53" s="728">
        <v>0</v>
      </c>
      <c r="AY53" s="728">
        <v>0</v>
      </c>
      <c r="AZ53" s="728">
        <v>1</v>
      </c>
      <c r="BA53" s="728">
        <v>0</v>
      </c>
      <c r="BB53" s="728">
        <v>0</v>
      </c>
      <c r="BC53" s="728">
        <v>0</v>
      </c>
      <c r="BD53" s="728">
        <v>0</v>
      </c>
      <c r="BE53" s="784">
        <f t="shared" si="14"/>
        <v>19</v>
      </c>
      <c r="BF53" s="728">
        <v>10</v>
      </c>
      <c r="BG53" s="728">
        <v>0</v>
      </c>
      <c r="BH53" s="728">
        <v>9</v>
      </c>
      <c r="BI53" s="728">
        <v>3</v>
      </c>
      <c r="BJ53" s="728">
        <v>12</v>
      </c>
      <c r="BK53" s="784">
        <f t="shared" si="15"/>
        <v>6</v>
      </c>
      <c r="BL53" s="728">
        <v>0</v>
      </c>
      <c r="BM53" s="728">
        <v>0</v>
      </c>
      <c r="BN53" s="728">
        <v>6</v>
      </c>
      <c r="BO53" s="728">
        <v>0</v>
      </c>
      <c r="BP53" s="728">
        <v>6</v>
      </c>
      <c r="BQ53" s="727">
        <v>4</v>
      </c>
      <c r="BR53" s="727">
        <v>2</v>
      </c>
      <c r="BS53" s="727">
        <v>2</v>
      </c>
      <c r="BT53" s="727">
        <v>0</v>
      </c>
      <c r="BU53" s="727">
        <v>2</v>
      </c>
      <c r="BV53" s="566">
        <v>14</v>
      </c>
      <c r="BW53" s="727">
        <v>14</v>
      </c>
      <c r="BX53" s="727">
        <v>0</v>
      </c>
      <c r="BY53" s="727">
        <v>0</v>
      </c>
      <c r="BZ53" s="727">
        <v>0</v>
      </c>
      <c r="CA53" s="727">
        <v>0</v>
      </c>
      <c r="CB53" s="726">
        <v>1</v>
      </c>
      <c r="CC53" s="726">
        <v>0</v>
      </c>
      <c r="CD53" s="726">
        <v>1</v>
      </c>
      <c r="CE53" s="726">
        <v>1</v>
      </c>
      <c r="CF53" s="726">
        <v>0</v>
      </c>
      <c r="CG53" s="726">
        <v>0</v>
      </c>
      <c r="CH53" s="726">
        <v>1</v>
      </c>
      <c r="CI53" s="726">
        <v>0</v>
      </c>
      <c r="CJ53" s="726">
        <v>0</v>
      </c>
      <c r="CK53" s="726">
        <v>1</v>
      </c>
      <c r="CL53" s="726">
        <v>0</v>
      </c>
      <c r="CM53" s="726">
        <v>0</v>
      </c>
      <c r="CN53" s="729" t="s">
        <v>565</v>
      </c>
      <c r="CO53" s="796"/>
      <c r="CP53" s="589"/>
    </row>
    <row r="54" spans="1:94" ht="15.75" customHeight="1">
      <c r="A54" s="580">
        <v>12</v>
      </c>
      <c r="B54" s="717" t="s">
        <v>318</v>
      </c>
      <c r="C54" s="581">
        <v>12</v>
      </c>
      <c r="D54" s="581">
        <v>480</v>
      </c>
      <c r="E54" s="581">
        <v>415</v>
      </c>
      <c r="F54" s="776">
        <f t="shared" si="7"/>
        <v>12</v>
      </c>
      <c r="G54" s="718">
        <v>12</v>
      </c>
      <c r="H54" s="718">
        <v>0</v>
      </c>
      <c r="I54" s="718">
        <v>0</v>
      </c>
      <c r="J54" s="718">
        <v>0</v>
      </c>
      <c r="K54" s="718">
        <v>0</v>
      </c>
      <c r="L54" s="1074"/>
      <c r="M54" s="1074"/>
      <c r="N54" s="1074"/>
      <c r="O54" s="1074"/>
      <c r="P54" s="776">
        <f t="shared" si="8"/>
        <v>1</v>
      </c>
      <c r="Q54" s="718">
        <v>1</v>
      </c>
      <c r="R54" s="718">
        <v>0</v>
      </c>
      <c r="S54" s="718">
        <v>0</v>
      </c>
      <c r="T54" s="718">
        <v>14</v>
      </c>
      <c r="U54" s="718">
        <v>0</v>
      </c>
      <c r="V54" s="718">
        <v>10</v>
      </c>
      <c r="W54" s="776">
        <f t="shared" si="9"/>
        <v>1</v>
      </c>
      <c r="X54" s="718">
        <v>1</v>
      </c>
      <c r="Y54" s="718">
        <v>0</v>
      </c>
      <c r="Z54" s="718">
        <v>0</v>
      </c>
      <c r="AA54" s="718">
        <v>0</v>
      </c>
      <c r="AB54" s="776">
        <f t="shared" si="20"/>
        <v>2</v>
      </c>
      <c r="AC54" s="719">
        <v>2</v>
      </c>
      <c r="AD54" s="719">
        <v>0</v>
      </c>
      <c r="AE54" s="719">
        <v>0</v>
      </c>
      <c r="AF54" s="719">
        <v>0</v>
      </c>
      <c r="AG54" s="776">
        <f t="shared" si="26"/>
        <v>1</v>
      </c>
      <c r="AH54" s="719">
        <v>1</v>
      </c>
      <c r="AI54" s="719">
        <v>0</v>
      </c>
      <c r="AJ54" s="719">
        <v>0</v>
      </c>
      <c r="AK54" s="719">
        <v>0</v>
      </c>
      <c r="AL54" s="688">
        <f t="shared" si="11"/>
        <v>1</v>
      </c>
      <c r="AM54" s="719">
        <v>1</v>
      </c>
      <c r="AN54" s="719">
        <v>0</v>
      </c>
      <c r="AO54" s="719">
        <v>0</v>
      </c>
      <c r="AP54" s="719">
        <v>0</v>
      </c>
      <c r="AQ54" s="784">
        <f t="shared" si="12"/>
        <v>1</v>
      </c>
      <c r="AR54" s="719">
        <v>1</v>
      </c>
      <c r="AS54" s="719">
        <v>0</v>
      </c>
      <c r="AT54" s="719">
        <v>0</v>
      </c>
      <c r="AU54" s="719">
        <v>0</v>
      </c>
      <c r="AV54" s="784">
        <f t="shared" si="13"/>
        <v>1</v>
      </c>
      <c r="AW54" s="719">
        <v>1</v>
      </c>
      <c r="AX54" s="719">
        <v>0</v>
      </c>
      <c r="AY54" s="719">
        <v>0</v>
      </c>
      <c r="AZ54" s="719">
        <v>0</v>
      </c>
      <c r="BA54" s="719">
        <v>1</v>
      </c>
      <c r="BB54" s="719">
        <v>0</v>
      </c>
      <c r="BC54" s="719"/>
      <c r="BD54" s="719">
        <v>1</v>
      </c>
      <c r="BE54" s="784">
        <f t="shared" si="14"/>
        <v>21</v>
      </c>
      <c r="BF54" s="719">
        <v>13</v>
      </c>
      <c r="BG54" s="719">
        <v>6</v>
      </c>
      <c r="BH54" s="719">
        <v>2</v>
      </c>
      <c r="BI54" s="719">
        <v>35</v>
      </c>
      <c r="BJ54" s="719">
        <v>35</v>
      </c>
      <c r="BK54" s="784">
        <f t="shared" si="15"/>
        <v>0</v>
      </c>
      <c r="BL54" s="719">
        <v>0</v>
      </c>
      <c r="BM54" s="719">
        <v>0</v>
      </c>
      <c r="BN54" s="719">
        <v>0</v>
      </c>
      <c r="BO54" s="719">
        <v>5</v>
      </c>
      <c r="BP54" s="719">
        <v>5</v>
      </c>
      <c r="BQ54" s="718">
        <v>2</v>
      </c>
      <c r="BR54" s="718">
        <v>0</v>
      </c>
      <c r="BS54" s="718">
        <v>2</v>
      </c>
      <c r="BT54" s="718">
        <v>0</v>
      </c>
      <c r="BU54" s="718">
        <v>0</v>
      </c>
      <c r="BV54" s="566">
        <v>16</v>
      </c>
      <c r="BW54" s="718">
        <v>0</v>
      </c>
      <c r="BX54" s="718">
        <v>16</v>
      </c>
      <c r="BY54" s="718">
        <v>0</v>
      </c>
      <c r="BZ54" s="718">
        <v>0</v>
      </c>
      <c r="CA54" s="718">
        <v>0</v>
      </c>
      <c r="CB54" s="581">
        <v>1</v>
      </c>
      <c r="CC54" s="581">
        <v>0</v>
      </c>
      <c r="CD54" s="581">
        <v>1</v>
      </c>
      <c r="CE54" s="581">
        <v>1</v>
      </c>
      <c r="CF54" s="581">
        <v>0</v>
      </c>
      <c r="CG54" s="581">
        <v>0</v>
      </c>
      <c r="CH54" s="581">
        <v>1</v>
      </c>
      <c r="CI54" s="581" t="s">
        <v>566</v>
      </c>
      <c r="CJ54" s="581" t="s">
        <v>566</v>
      </c>
      <c r="CK54" s="581">
        <v>1</v>
      </c>
      <c r="CL54" s="581" t="s">
        <v>566</v>
      </c>
      <c r="CM54" s="581" t="s">
        <v>566</v>
      </c>
      <c r="CN54" s="720" t="s">
        <v>567</v>
      </c>
      <c r="CO54" s="703"/>
      <c r="CP54" s="589"/>
    </row>
    <row r="55" spans="1:94" ht="15.75" customHeight="1">
      <c r="A55" s="1023" t="s">
        <v>136</v>
      </c>
      <c r="B55" s="1024" t="s">
        <v>319</v>
      </c>
      <c r="C55" s="1025">
        <f t="shared" ref="C55:CM55" si="34">SUM(C56:C65)</f>
        <v>122</v>
      </c>
      <c r="D55" s="1025">
        <f t="shared" si="34"/>
        <v>4627</v>
      </c>
      <c r="E55" s="1025">
        <f t="shared" si="34"/>
        <v>2718</v>
      </c>
      <c r="F55" s="1025">
        <f t="shared" si="34"/>
        <v>122</v>
      </c>
      <c r="G55" s="1025">
        <f t="shared" si="34"/>
        <v>94</v>
      </c>
      <c r="H55" s="1025">
        <f t="shared" si="34"/>
        <v>1</v>
      </c>
      <c r="I55" s="1025">
        <f t="shared" si="34"/>
        <v>27</v>
      </c>
      <c r="J55" s="1025">
        <f t="shared" si="34"/>
        <v>8</v>
      </c>
      <c r="K55" s="1025">
        <f t="shared" si="34"/>
        <v>16</v>
      </c>
      <c r="L55" s="1069">
        <f>P55+W55+AB55+AG55+AL55+AQ55+AV55</f>
        <v>25</v>
      </c>
      <c r="M55" s="1069">
        <f t="shared" ref="M55" si="35">Q55+X55+AC55+AH55+AM55+AR55+AW55</f>
        <v>8</v>
      </c>
      <c r="N55" s="1069">
        <f t="shared" ref="N55" si="36">R55+Y55+AD55+AI55+AN55+AS55+AX55</f>
        <v>9</v>
      </c>
      <c r="O55" s="1069">
        <f t="shared" ref="O55" si="37">S55+Z55+AE55+AJ55+AO55+AT55+AY55</f>
        <v>8</v>
      </c>
      <c r="P55" s="1025">
        <f t="shared" si="34"/>
        <v>8</v>
      </c>
      <c r="Q55" s="1025">
        <f t="shared" si="34"/>
        <v>5</v>
      </c>
      <c r="R55" s="1025">
        <f t="shared" si="34"/>
        <v>3</v>
      </c>
      <c r="S55" s="1025">
        <f t="shared" si="34"/>
        <v>0</v>
      </c>
      <c r="T55" s="1025">
        <f t="shared" si="34"/>
        <v>270</v>
      </c>
      <c r="U55" s="1025">
        <f t="shared" si="34"/>
        <v>4</v>
      </c>
      <c r="V55" s="1025">
        <f t="shared" si="34"/>
        <v>0</v>
      </c>
      <c r="W55" s="1025">
        <f t="shared" si="34"/>
        <v>2</v>
      </c>
      <c r="X55" s="1025">
        <f t="shared" si="34"/>
        <v>0</v>
      </c>
      <c r="Y55" s="1025">
        <f t="shared" si="34"/>
        <v>1</v>
      </c>
      <c r="Z55" s="1025">
        <f t="shared" si="34"/>
        <v>1</v>
      </c>
      <c r="AA55" s="1025">
        <f t="shared" si="34"/>
        <v>7</v>
      </c>
      <c r="AB55" s="1025">
        <f t="shared" si="34"/>
        <v>7</v>
      </c>
      <c r="AC55" s="1025">
        <f t="shared" si="34"/>
        <v>2</v>
      </c>
      <c r="AD55" s="1025">
        <f t="shared" si="34"/>
        <v>2</v>
      </c>
      <c r="AE55" s="1025">
        <f t="shared" si="34"/>
        <v>3</v>
      </c>
      <c r="AF55" s="1025">
        <f t="shared" si="34"/>
        <v>5</v>
      </c>
      <c r="AG55" s="1025">
        <f t="shared" si="34"/>
        <v>6</v>
      </c>
      <c r="AH55" s="1025">
        <f t="shared" si="34"/>
        <v>1</v>
      </c>
      <c r="AI55" s="1025">
        <f t="shared" si="34"/>
        <v>2</v>
      </c>
      <c r="AJ55" s="1025">
        <f t="shared" si="34"/>
        <v>3</v>
      </c>
      <c r="AK55" s="1025">
        <f t="shared" si="34"/>
        <v>3</v>
      </c>
      <c r="AL55" s="1025">
        <f t="shared" si="34"/>
        <v>2</v>
      </c>
      <c r="AM55" s="1025">
        <f t="shared" si="34"/>
        <v>0</v>
      </c>
      <c r="AN55" s="1025">
        <f t="shared" si="34"/>
        <v>1</v>
      </c>
      <c r="AO55" s="1025">
        <f t="shared" si="34"/>
        <v>1</v>
      </c>
      <c r="AP55" s="1025">
        <f t="shared" si="34"/>
        <v>8</v>
      </c>
      <c r="AQ55" s="1025">
        <f t="shared" si="34"/>
        <v>0</v>
      </c>
      <c r="AR55" s="1025">
        <f t="shared" si="34"/>
        <v>0</v>
      </c>
      <c r="AS55" s="1025">
        <f t="shared" si="34"/>
        <v>0</v>
      </c>
      <c r="AT55" s="1025">
        <f t="shared" si="34"/>
        <v>0</v>
      </c>
      <c r="AU55" s="1025">
        <f t="shared" si="34"/>
        <v>10</v>
      </c>
      <c r="AV55" s="1025">
        <f t="shared" si="34"/>
        <v>0</v>
      </c>
      <c r="AW55" s="1025">
        <f t="shared" si="34"/>
        <v>0</v>
      </c>
      <c r="AX55" s="1025">
        <f t="shared" si="34"/>
        <v>0</v>
      </c>
      <c r="AY55" s="1025">
        <f t="shared" si="34"/>
        <v>0</v>
      </c>
      <c r="AZ55" s="1025">
        <f t="shared" si="34"/>
        <v>10</v>
      </c>
      <c r="BA55" s="1025">
        <f t="shared" si="34"/>
        <v>1</v>
      </c>
      <c r="BB55" s="1025">
        <f t="shared" si="34"/>
        <v>1</v>
      </c>
      <c r="BC55" s="1025">
        <f t="shared" si="34"/>
        <v>0</v>
      </c>
      <c r="BD55" s="1025">
        <f t="shared" si="34"/>
        <v>0</v>
      </c>
      <c r="BE55" s="1025">
        <f t="shared" si="34"/>
        <v>134</v>
      </c>
      <c r="BF55" s="1025">
        <f t="shared" si="34"/>
        <v>48</v>
      </c>
      <c r="BG55" s="1025">
        <f t="shared" si="34"/>
        <v>73</v>
      </c>
      <c r="BH55" s="1025">
        <f t="shared" si="34"/>
        <v>13</v>
      </c>
      <c r="BI55" s="1025">
        <f t="shared" si="34"/>
        <v>60</v>
      </c>
      <c r="BJ55" s="1025">
        <f t="shared" si="34"/>
        <v>69</v>
      </c>
      <c r="BK55" s="1025">
        <f t="shared" si="34"/>
        <v>41</v>
      </c>
      <c r="BL55" s="1025">
        <f t="shared" si="34"/>
        <v>20</v>
      </c>
      <c r="BM55" s="1025">
        <f t="shared" si="34"/>
        <v>13</v>
      </c>
      <c r="BN55" s="1025">
        <f t="shared" si="34"/>
        <v>8</v>
      </c>
      <c r="BO55" s="1025">
        <f t="shared" si="34"/>
        <v>14</v>
      </c>
      <c r="BP55" s="1025">
        <f t="shared" si="34"/>
        <v>22</v>
      </c>
      <c r="BQ55" s="1025">
        <f t="shared" si="34"/>
        <v>23</v>
      </c>
      <c r="BR55" s="1025">
        <f t="shared" si="34"/>
        <v>15</v>
      </c>
      <c r="BS55" s="1025">
        <f t="shared" si="34"/>
        <v>8</v>
      </c>
      <c r="BT55" s="1025">
        <f t="shared" si="34"/>
        <v>0</v>
      </c>
      <c r="BU55" s="1025">
        <f t="shared" si="34"/>
        <v>3</v>
      </c>
      <c r="BV55" s="1025">
        <f t="shared" si="34"/>
        <v>66</v>
      </c>
      <c r="BW55" s="1025">
        <f t="shared" si="34"/>
        <v>44</v>
      </c>
      <c r="BX55" s="1025">
        <f t="shared" si="34"/>
        <v>22</v>
      </c>
      <c r="BY55" s="1025">
        <f t="shared" si="34"/>
        <v>0</v>
      </c>
      <c r="BZ55" s="1025">
        <f t="shared" si="34"/>
        <v>5</v>
      </c>
      <c r="CA55" s="1025">
        <f t="shared" si="34"/>
        <v>19</v>
      </c>
      <c r="CB55" s="1025">
        <f t="shared" si="34"/>
        <v>9</v>
      </c>
      <c r="CC55" s="1025">
        <f t="shared" si="34"/>
        <v>4</v>
      </c>
      <c r="CD55" s="1025">
        <f t="shared" si="34"/>
        <v>5</v>
      </c>
      <c r="CE55" s="1025">
        <f t="shared" si="34"/>
        <v>9</v>
      </c>
      <c r="CF55" s="1025">
        <f t="shared" si="34"/>
        <v>3</v>
      </c>
      <c r="CG55" s="1025">
        <f t="shared" si="34"/>
        <v>2</v>
      </c>
      <c r="CH55" s="1025">
        <f t="shared" si="34"/>
        <v>11</v>
      </c>
      <c r="CI55" s="1025">
        <f t="shared" si="34"/>
        <v>0</v>
      </c>
      <c r="CJ55" s="1025">
        <f t="shared" si="34"/>
        <v>0</v>
      </c>
      <c r="CK55" s="1025">
        <f t="shared" si="34"/>
        <v>7</v>
      </c>
      <c r="CL55" s="1025">
        <f t="shared" si="34"/>
        <v>0</v>
      </c>
      <c r="CM55" s="1025">
        <f t="shared" si="34"/>
        <v>0</v>
      </c>
      <c r="CN55" s="1026"/>
      <c r="CO55" s="730"/>
      <c r="CP55" s="589"/>
    </row>
    <row r="56" spans="1:94" s="1014" customFormat="1" ht="15.75" customHeight="1">
      <c r="A56" s="1010">
        <v>1</v>
      </c>
      <c r="B56" s="998" t="s">
        <v>568</v>
      </c>
      <c r="C56" s="999">
        <v>12</v>
      </c>
      <c r="D56" s="999">
        <v>457</v>
      </c>
      <c r="E56" s="999">
        <v>18</v>
      </c>
      <c r="F56" s="1000">
        <f t="shared" ref="F56:F60" si="38">G56+H56+I56</f>
        <v>12</v>
      </c>
      <c r="G56" s="1001">
        <v>12</v>
      </c>
      <c r="H56" s="1001">
        <v>0</v>
      </c>
      <c r="I56" s="1001">
        <v>0</v>
      </c>
      <c r="J56" s="1001">
        <v>0</v>
      </c>
      <c r="K56" s="1001">
        <v>0</v>
      </c>
      <c r="L56" s="1001"/>
      <c r="M56" s="1001"/>
      <c r="N56" s="1001"/>
      <c r="O56" s="1001"/>
      <c r="P56" s="1000">
        <f t="shared" ref="P56:P65" si="39">Q56+R56+S56</f>
        <v>1</v>
      </c>
      <c r="Q56" s="1001">
        <v>1</v>
      </c>
      <c r="R56" s="1001">
        <v>0</v>
      </c>
      <c r="S56" s="1001">
        <v>0</v>
      </c>
      <c r="T56" s="1001">
        <v>34</v>
      </c>
      <c r="U56" s="1001">
        <v>0</v>
      </c>
      <c r="V56" s="1001">
        <v>0</v>
      </c>
      <c r="W56" s="1000">
        <f t="shared" ref="W56:W65" si="40">X56+Y56+Z56</f>
        <v>0</v>
      </c>
      <c r="X56" s="1001">
        <v>0</v>
      </c>
      <c r="Y56" s="1001">
        <v>0</v>
      </c>
      <c r="Z56" s="1001">
        <v>0</v>
      </c>
      <c r="AA56" s="1001">
        <v>1</v>
      </c>
      <c r="AB56" s="1000">
        <f t="shared" ref="AB56:AB65" si="41">AC56+AD56+AE56</f>
        <v>1</v>
      </c>
      <c r="AC56" s="1002">
        <v>0</v>
      </c>
      <c r="AD56" s="1002">
        <v>0</v>
      </c>
      <c r="AE56" s="1002">
        <v>1</v>
      </c>
      <c r="AF56" s="1002">
        <v>1</v>
      </c>
      <c r="AG56" s="1000">
        <f t="shared" ref="AG56:AG65" si="42">AH56+AI56+AJ56</f>
        <v>1</v>
      </c>
      <c r="AH56" s="1002">
        <v>0</v>
      </c>
      <c r="AI56" s="1002">
        <v>0</v>
      </c>
      <c r="AJ56" s="1002">
        <v>1</v>
      </c>
      <c r="AK56" s="1002">
        <v>0</v>
      </c>
      <c r="AL56" s="1003">
        <f t="shared" ref="AL56:AL65" si="43">AM56+AN56+AO56</f>
        <v>1</v>
      </c>
      <c r="AM56" s="1002">
        <v>0</v>
      </c>
      <c r="AN56" s="1002">
        <v>1</v>
      </c>
      <c r="AO56" s="1002">
        <v>0</v>
      </c>
      <c r="AP56" s="1002">
        <v>0</v>
      </c>
      <c r="AQ56" s="1004">
        <f t="shared" ref="AQ56:AQ65" si="44">AR56+AS56+AT56</f>
        <v>0</v>
      </c>
      <c r="AR56" s="1002">
        <v>0</v>
      </c>
      <c r="AS56" s="1002">
        <v>0</v>
      </c>
      <c r="AT56" s="1002">
        <v>0</v>
      </c>
      <c r="AU56" s="1002">
        <v>1</v>
      </c>
      <c r="AV56" s="1004">
        <f t="shared" ref="AV56:AV65" si="45">AW56+AX56+AY56</f>
        <v>0</v>
      </c>
      <c r="AW56" s="1002">
        <v>0</v>
      </c>
      <c r="AX56" s="1002">
        <v>0</v>
      </c>
      <c r="AY56" s="1002">
        <v>0</v>
      </c>
      <c r="AZ56" s="1002">
        <v>1</v>
      </c>
      <c r="BA56" s="1002">
        <v>0</v>
      </c>
      <c r="BB56" s="1002">
        <v>0</v>
      </c>
      <c r="BC56" s="1002">
        <v>0</v>
      </c>
      <c r="BD56" s="1002">
        <v>0</v>
      </c>
      <c r="BE56" s="1004">
        <f t="shared" ref="BE56:BE65" si="46">BF56+BG56+BH56</f>
        <v>0</v>
      </c>
      <c r="BF56" s="1002">
        <v>0</v>
      </c>
      <c r="BG56" s="1002">
        <v>0</v>
      </c>
      <c r="BH56" s="1002">
        <v>0</v>
      </c>
      <c r="BI56" s="1002">
        <v>0</v>
      </c>
      <c r="BJ56" s="1002">
        <v>0</v>
      </c>
      <c r="BK56" s="1004">
        <f t="shared" ref="BK56:BK65" si="47">BL56+BM56+BN56</f>
        <v>1</v>
      </c>
      <c r="BL56" s="1002">
        <v>0</v>
      </c>
      <c r="BM56" s="1002">
        <v>1</v>
      </c>
      <c r="BN56" s="1002">
        <v>0</v>
      </c>
      <c r="BO56" s="1002">
        <v>0</v>
      </c>
      <c r="BP56" s="1002">
        <v>0</v>
      </c>
      <c r="BQ56" s="1001">
        <v>2</v>
      </c>
      <c r="BR56" s="1001">
        <v>1</v>
      </c>
      <c r="BS56" s="1001">
        <v>1</v>
      </c>
      <c r="BT56" s="1001">
        <v>0</v>
      </c>
      <c r="BU56" s="1001">
        <v>0</v>
      </c>
      <c r="BV56" s="1011">
        <f t="shared" ref="BV56:BV65" si="48">BW56+BX56+BY56</f>
        <v>8</v>
      </c>
      <c r="BW56" s="1001">
        <v>8</v>
      </c>
      <c r="BX56" s="1001">
        <v>0</v>
      </c>
      <c r="BY56" s="1001">
        <v>0</v>
      </c>
      <c r="BZ56" s="1001">
        <v>-4</v>
      </c>
      <c r="CA56" s="1001">
        <v>4</v>
      </c>
      <c r="CB56" s="999">
        <v>1</v>
      </c>
      <c r="CC56" s="999">
        <v>1</v>
      </c>
      <c r="CD56" s="999">
        <v>0</v>
      </c>
      <c r="CE56" s="999">
        <v>0</v>
      </c>
      <c r="CF56" s="999">
        <v>1</v>
      </c>
      <c r="CG56" s="999">
        <v>0</v>
      </c>
      <c r="CH56" s="999">
        <v>1</v>
      </c>
      <c r="CI56" s="999">
        <v>0</v>
      </c>
      <c r="CJ56" s="999">
        <v>0</v>
      </c>
      <c r="CK56" s="999">
        <v>1</v>
      </c>
      <c r="CL56" s="999">
        <v>0</v>
      </c>
      <c r="CM56" s="999">
        <v>0</v>
      </c>
      <c r="CN56" s="1012" t="s">
        <v>569</v>
      </c>
      <c r="CO56" s="1012"/>
      <c r="CP56" s="1013"/>
    </row>
    <row r="57" spans="1:94" s="1014" customFormat="1" ht="15.75" customHeight="1">
      <c r="A57" s="1015">
        <v>2</v>
      </c>
      <c r="B57" s="1005" t="s">
        <v>570</v>
      </c>
      <c r="C57" s="1006">
        <v>21</v>
      </c>
      <c r="D57" s="1006">
        <v>864</v>
      </c>
      <c r="E57" s="1006">
        <v>486</v>
      </c>
      <c r="F57" s="1000">
        <f t="shared" si="38"/>
        <v>21</v>
      </c>
      <c r="G57" s="1007">
        <v>19</v>
      </c>
      <c r="H57" s="1007">
        <v>0</v>
      </c>
      <c r="I57" s="1007">
        <v>2</v>
      </c>
      <c r="J57" s="1001">
        <v>0</v>
      </c>
      <c r="K57" s="1001">
        <v>0</v>
      </c>
      <c r="L57" s="1001"/>
      <c r="M57" s="1001"/>
      <c r="N57" s="1001"/>
      <c r="O57" s="1001"/>
      <c r="P57" s="1000">
        <f t="shared" si="39"/>
        <v>1</v>
      </c>
      <c r="Q57" s="1007">
        <v>1</v>
      </c>
      <c r="R57" s="1007">
        <v>0</v>
      </c>
      <c r="S57" s="1007">
        <v>0</v>
      </c>
      <c r="T57" s="1007">
        <v>28</v>
      </c>
      <c r="U57" s="1007"/>
      <c r="V57" s="1007">
        <v>0</v>
      </c>
      <c r="W57" s="1000">
        <f t="shared" si="40"/>
        <v>1</v>
      </c>
      <c r="X57" s="1007">
        <v>0</v>
      </c>
      <c r="Y57" s="1007">
        <v>0</v>
      </c>
      <c r="Z57" s="1007">
        <v>1</v>
      </c>
      <c r="AA57" s="1007">
        <v>0</v>
      </c>
      <c r="AB57" s="1000">
        <f t="shared" si="41"/>
        <v>1</v>
      </c>
      <c r="AC57" s="1008">
        <v>0</v>
      </c>
      <c r="AD57" s="1008">
        <v>0</v>
      </c>
      <c r="AE57" s="1008">
        <v>1</v>
      </c>
      <c r="AF57" s="1008">
        <v>0</v>
      </c>
      <c r="AG57" s="1000">
        <f t="shared" si="42"/>
        <v>1</v>
      </c>
      <c r="AH57" s="1008">
        <v>0</v>
      </c>
      <c r="AI57" s="1008">
        <v>0</v>
      </c>
      <c r="AJ57" s="1008">
        <v>1</v>
      </c>
      <c r="AK57" s="1002">
        <v>0</v>
      </c>
      <c r="AL57" s="1003">
        <f t="shared" si="43"/>
        <v>1</v>
      </c>
      <c r="AM57" s="1008">
        <v>0</v>
      </c>
      <c r="AN57" s="1008">
        <v>0</v>
      </c>
      <c r="AO57" s="1008">
        <v>1</v>
      </c>
      <c r="AP57" s="1008">
        <v>0</v>
      </c>
      <c r="AQ57" s="1004">
        <f t="shared" si="44"/>
        <v>0</v>
      </c>
      <c r="AR57" s="1008">
        <v>0</v>
      </c>
      <c r="AS57" s="1008">
        <v>0</v>
      </c>
      <c r="AT57" s="1008">
        <v>0</v>
      </c>
      <c r="AU57" s="1008">
        <v>1</v>
      </c>
      <c r="AV57" s="1004">
        <f t="shared" si="45"/>
        <v>0</v>
      </c>
      <c r="AW57" s="1008">
        <v>0</v>
      </c>
      <c r="AX57" s="1008">
        <v>0</v>
      </c>
      <c r="AY57" s="1008">
        <v>0</v>
      </c>
      <c r="AZ57" s="1008">
        <v>1</v>
      </c>
      <c r="BA57" s="1008">
        <v>0</v>
      </c>
      <c r="BB57" s="1008">
        <v>0</v>
      </c>
      <c r="BC57" s="1008">
        <v>0</v>
      </c>
      <c r="BD57" s="1008">
        <v>0</v>
      </c>
      <c r="BE57" s="1004">
        <f t="shared" si="46"/>
        <v>17</v>
      </c>
      <c r="BF57" s="1008">
        <v>15</v>
      </c>
      <c r="BG57" s="1008">
        <v>0</v>
      </c>
      <c r="BH57" s="1008">
        <v>2</v>
      </c>
      <c r="BI57" s="1008">
        <v>15</v>
      </c>
      <c r="BJ57" s="1008">
        <v>17</v>
      </c>
      <c r="BK57" s="1004">
        <f t="shared" si="47"/>
        <v>0</v>
      </c>
      <c r="BL57" s="1008">
        <v>0</v>
      </c>
      <c r="BM57" s="1008">
        <v>0</v>
      </c>
      <c r="BN57" s="1008">
        <v>0</v>
      </c>
      <c r="BO57" s="1008">
        <v>0</v>
      </c>
      <c r="BP57" s="1008">
        <v>0</v>
      </c>
      <c r="BQ57" s="1016">
        <v>1</v>
      </c>
      <c r="BR57" s="1016">
        <v>1</v>
      </c>
      <c r="BS57" s="1016">
        <v>0</v>
      </c>
      <c r="BT57" s="1016">
        <v>0</v>
      </c>
      <c r="BU57" s="1016"/>
      <c r="BV57" s="1017">
        <f t="shared" si="48"/>
        <v>1</v>
      </c>
      <c r="BW57" s="1016">
        <v>1</v>
      </c>
      <c r="BX57" s="1016">
        <v>0</v>
      </c>
      <c r="BY57" s="1016">
        <v>0</v>
      </c>
      <c r="BZ57" s="1016">
        <v>-1</v>
      </c>
      <c r="CA57" s="1016">
        <v>1</v>
      </c>
      <c r="CB57" s="1018">
        <v>1</v>
      </c>
      <c r="CC57" s="1018">
        <v>1</v>
      </c>
      <c r="CD57" s="1018">
        <v>0</v>
      </c>
      <c r="CE57" s="1018">
        <v>0</v>
      </c>
      <c r="CF57" s="1018">
        <v>0</v>
      </c>
      <c r="CG57" s="1018">
        <v>1</v>
      </c>
      <c r="CH57" s="1018">
        <v>1</v>
      </c>
      <c r="CI57" s="1018">
        <v>0</v>
      </c>
      <c r="CJ57" s="1018">
        <v>0</v>
      </c>
      <c r="CK57" s="1018"/>
      <c r="CL57" s="1018"/>
      <c r="CM57" s="1018"/>
      <c r="CN57" s="1019" t="s">
        <v>571</v>
      </c>
      <c r="CO57" s="1019"/>
      <c r="CP57" s="1020"/>
    </row>
    <row r="58" spans="1:94" s="1014" customFormat="1" ht="15.75" customHeight="1">
      <c r="A58" s="1015">
        <v>3</v>
      </c>
      <c r="B58" s="1005" t="s">
        <v>572</v>
      </c>
      <c r="C58" s="1009">
        <v>14</v>
      </c>
      <c r="D58" s="1009">
        <v>508</v>
      </c>
      <c r="E58" s="1009">
        <v>353</v>
      </c>
      <c r="F58" s="1000">
        <f t="shared" si="38"/>
        <v>14</v>
      </c>
      <c r="G58" s="1007">
        <v>12</v>
      </c>
      <c r="H58" s="1007">
        <v>0</v>
      </c>
      <c r="I58" s="1007">
        <v>2</v>
      </c>
      <c r="J58" s="1001">
        <v>0</v>
      </c>
      <c r="K58" s="1001">
        <v>0</v>
      </c>
      <c r="L58" s="1001"/>
      <c r="M58" s="1001"/>
      <c r="N58" s="1001"/>
      <c r="O58" s="1001"/>
      <c r="P58" s="1000">
        <f t="shared" si="39"/>
        <v>1</v>
      </c>
      <c r="Q58" s="1007">
        <v>1</v>
      </c>
      <c r="R58" s="1007">
        <v>0</v>
      </c>
      <c r="S58" s="1007">
        <v>0</v>
      </c>
      <c r="T58" s="1007">
        <v>28</v>
      </c>
      <c r="U58" s="1007"/>
      <c r="V58" s="1007">
        <v>0</v>
      </c>
      <c r="W58" s="1000">
        <f t="shared" si="40"/>
        <v>0</v>
      </c>
      <c r="X58" s="1007">
        <v>0</v>
      </c>
      <c r="Y58" s="1007">
        <v>0</v>
      </c>
      <c r="Z58" s="1007">
        <v>0</v>
      </c>
      <c r="AA58" s="1007">
        <v>0</v>
      </c>
      <c r="AB58" s="1000">
        <f t="shared" si="41"/>
        <v>0</v>
      </c>
      <c r="AC58" s="1008">
        <v>0</v>
      </c>
      <c r="AD58" s="1008">
        <v>0</v>
      </c>
      <c r="AE58" s="1008">
        <v>0</v>
      </c>
      <c r="AF58" s="1008">
        <v>0</v>
      </c>
      <c r="AG58" s="1000">
        <f t="shared" si="42"/>
        <v>0</v>
      </c>
      <c r="AH58" s="1008">
        <v>0</v>
      </c>
      <c r="AI58" s="1008">
        <v>0</v>
      </c>
      <c r="AJ58" s="1008">
        <v>0</v>
      </c>
      <c r="AK58" s="1002">
        <v>0</v>
      </c>
      <c r="AL58" s="1003">
        <f t="shared" si="43"/>
        <v>0</v>
      </c>
      <c r="AM58" s="1008">
        <v>0</v>
      </c>
      <c r="AN58" s="1008">
        <v>0</v>
      </c>
      <c r="AO58" s="1008">
        <v>0</v>
      </c>
      <c r="AP58" s="1008">
        <v>1</v>
      </c>
      <c r="AQ58" s="1004">
        <f t="shared" si="44"/>
        <v>0</v>
      </c>
      <c r="AR58" s="1008">
        <v>0</v>
      </c>
      <c r="AS58" s="1008">
        <v>0</v>
      </c>
      <c r="AT58" s="1008">
        <v>0</v>
      </c>
      <c r="AU58" s="1008">
        <v>1</v>
      </c>
      <c r="AV58" s="1004">
        <f t="shared" si="45"/>
        <v>0</v>
      </c>
      <c r="AW58" s="1008">
        <v>0</v>
      </c>
      <c r="AX58" s="1008">
        <v>0</v>
      </c>
      <c r="AY58" s="1008">
        <v>0</v>
      </c>
      <c r="AZ58" s="1008">
        <v>1</v>
      </c>
      <c r="BA58" s="1008">
        <v>0</v>
      </c>
      <c r="BB58" s="1008">
        <v>0</v>
      </c>
      <c r="BC58" s="1008">
        <v>0</v>
      </c>
      <c r="BD58" s="1008">
        <v>0</v>
      </c>
      <c r="BE58" s="1004">
        <f t="shared" si="46"/>
        <v>15</v>
      </c>
      <c r="BF58" s="1008">
        <v>0</v>
      </c>
      <c r="BG58" s="1008">
        <v>9</v>
      </c>
      <c r="BH58" s="1008">
        <v>6</v>
      </c>
      <c r="BI58" s="1008">
        <v>20</v>
      </c>
      <c r="BJ58" s="1008">
        <v>26</v>
      </c>
      <c r="BK58" s="1004">
        <f t="shared" si="47"/>
        <v>3</v>
      </c>
      <c r="BL58" s="1008">
        <v>0</v>
      </c>
      <c r="BM58" s="1008">
        <v>3</v>
      </c>
      <c r="BN58" s="1008">
        <v>0</v>
      </c>
      <c r="BO58" s="1008">
        <v>2</v>
      </c>
      <c r="BP58" s="1008">
        <v>2</v>
      </c>
      <c r="BQ58" s="1016">
        <v>1</v>
      </c>
      <c r="BR58" s="1016">
        <v>1</v>
      </c>
      <c r="BS58" s="1016">
        <v>0</v>
      </c>
      <c r="BT58" s="1016">
        <v>0</v>
      </c>
      <c r="BU58" s="1016"/>
      <c r="BV58" s="1017">
        <f t="shared" si="48"/>
        <v>2</v>
      </c>
      <c r="BW58" s="1016">
        <v>0</v>
      </c>
      <c r="BX58" s="1016">
        <v>2</v>
      </c>
      <c r="BY58" s="1016">
        <v>0</v>
      </c>
      <c r="BZ58" s="1016">
        <v>-1</v>
      </c>
      <c r="CA58" s="1016">
        <v>1</v>
      </c>
      <c r="CB58" s="1018">
        <v>1</v>
      </c>
      <c r="CC58" s="1018">
        <v>1</v>
      </c>
      <c r="CD58" s="1018">
        <v>0</v>
      </c>
      <c r="CE58" s="1018">
        <v>1</v>
      </c>
      <c r="CF58" s="1018">
        <v>0</v>
      </c>
      <c r="CG58" s="1018">
        <v>0</v>
      </c>
      <c r="CH58" s="1018">
        <v>1</v>
      </c>
      <c r="CI58" s="1018">
        <v>0</v>
      </c>
      <c r="CJ58" s="1018">
        <v>0</v>
      </c>
      <c r="CK58" s="1018">
        <v>1</v>
      </c>
      <c r="CL58" s="1018"/>
      <c r="CM58" s="1018"/>
      <c r="CN58" s="1019" t="s">
        <v>573</v>
      </c>
      <c r="CO58" s="1019"/>
      <c r="CP58" s="1020"/>
    </row>
    <row r="59" spans="1:94" s="1014" customFormat="1" ht="15.75" customHeight="1">
      <c r="A59" s="1015">
        <v>4</v>
      </c>
      <c r="B59" s="1005" t="s">
        <v>574</v>
      </c>
      <c r="C59" s="1009">
        <v>12</v>
      </c>
      <c r="D59" s="1009">
        <v>412</v>
      </c>
      <c r="E59" s="1009">
        <v>208</v>
      </c>
      <c r="F59" s="1000">
        <f t="shared" si="38"/>
        <v>12</v>
      </c>
      <c r="G59" s="1007">
        <v>6</v>
      </c>
      <c r="H59" s="1007">
        <v>0</v>
      </c>
      <c r="I59" s="1007">
        <v>6</v>
      </c>
      <c r="J59" s="1001">
        <v>0</v>
      </c>
      <c r="K59" s="1001">
        <v>0</v>
      </c>
      <c r="L59" s="1001"/>
      <c r="M59" s="1001"/>
      <c r="N59" s="1001"/>
      <c r="O59" s="1001"/>
      <c r="P59" s="1000">
        <f t="shared" si="39"/>
        <v>0</v>
      </c>
      <c r="Q59" s="1007">
        <v>0</v>
      </c>
      <c r="R59" s="1007">
        <v>0</v>
      </c>
      <c r="S59" s="1007">
        <v>0</v>
      </c>
      <c r="T59" s="1007">
        <v>30</v>
      </c>
      <c r="U59" s="1007">
        <v>1</v>
      </c>
      <c r="V59" s="1007">
        <v>0</v>
      </c>
      <c r="W59" s="1000">
        <f t="shared" si="40"/>
        <v>0</v>
      </c>
      <c r="X59" s="1007">
        <v>0</v>
      </c>
      <c r="Y59" s="1007">
        <v>0</v>
      </c>
      <c r="Z59" s="1007">
        <v>0</v>
      </c>
      <c r="AA59" s="1007">
        <v>0</v>
      </c>
      <c r="AB59" s="1000">
        <f t="shared" si="41"/>
        <v>1</v>
      </c>
      <c r="AC59" s="1008">
        <v>1</v>
      </c>
      <c r="AD59" s="1008">
        <v>0</v>
      </c>
      <c r="AE59" s="1008">
        <v>0</v>
      </c>
      <c r="AF59" s="1008">
        <v>0</v>
      </c>
      <c r="AG59" s="1000">
        <f t="shared" si="42"/>
        <v>0</v>
      </c>
      <c r="AH59" s="1008">
        <v>0</v>
      </c>
      <c r="AI59" s="1008">
        <v>0</v>
      </c>
      <c r="AJ59" s="1008">
        <v>0</v>
      </c>
      <c r="AK59" s="1002">
        <v>0</v>
      </c>
      <c r="AL59" s="1003">
        <f t="shared" si="43"/>
        <v>0</v>
      </c>
      <c r="AM59" s="1008">
        <v>0</v>
      </c>
      <c r="AN59" s="1008">
        <v>0</v>
      </c>
      <c r="AO59" s="1008">
        <v>0</v>
      </c>
      <c r="AP59" s="1008">
        <v>1</v>
      </c>
      <c r="AQ59" s="1004">
        <f t="shared" si="44"/>
        <v>0</v>
      </c>
      <c r="AR59" s="1008">
        <v>0</v>
      </c>
      <c r="AS59" s="1008">
        <v>0</v>
      </c>
      <c r="AT59" s="1008">
        <v>0</v>
      </c>
      <c r="AU59" s="1008">
        <v>1</v>
      </c>
      <c r="AV59" s="1004">
        <f t="shared" si="45"/>
        <v>0</v>
      </c>
      <c r="AW59" s="1008">
        <v>0</v>
      </c>
      <c r="AX59" s="1008">
        <v>0</v>
      </c>
      <c r="AY59" s="1008">
        <v>0</v>
      </c>
      <c r="AZ59" s="1008">
        <v>1</v>
      </c>
      <c r="BA59" s="1008">
        <v>0</v>
      </c>
      <c r="BB59" s="1008">
        <v>0</v>
      </c>
      <c r="BC59" s="1008">
        <v>0</v>
      </c>
      <c r="BD59" s="1008">
        <v>0</v>
      </c>
      <c r="BE59" s="1004">
        <f t="shared" si="46"/>
        <v>12</v>
      </c>
      <c r="BF59" s="1008">
        <v>0</v>
      </c>
      <c r="BG59" s="1008">
        <v>12</v>
      </c>
      <c r="BH59" s="1008">
        <v>0</v>
      </c>
      <c r="BI59" s="1008">
        <v>0</v>
      </c>
      <c r="BJ59" s="1008">
        <v>0</v>
      </c>
      <c r="BK59" s="1004">
        <f t="shared" si="47"/>
        <v>10</v>
      </c>
      <c r="BL59" s="1008">
        <v>10</v>
      </c>
      <c r="BM59" s="1008">
        <v>0</v>
      </c>
      <c r="BN59" s="1008">
        <v>0</v>
      </c>
      <c r="BO59" s="1008">
        <v>0</v>
      </c>
      <c r="BP59" s="1008">
        <v>0</v>
      </c>
      <c r="BQ59" s="1016">
        <v>2</v>
      </c>
      <c r="BR59" s="1016">
        <v>2</v>
      </c>
      <c r="BS59" s="1016">
        <v>0</v>
      </c>
      <c r="BT59" s="1016">
        <v>0</v>
      </c>
      <c r="BU59" s="1016"/>
      <c r="BV59" s="1017">
        <f t="shared" si="48"/>
        <v>2</v>
      </c>
      <c r="BW59" s="1016">
        <v>2</v>
      </c>
      <c r="BX59" s="1016">
        <v>0</v>
      </c>
      <c r="BY59" s="1016">
        <v>0</v>
      </c>
      <c r="BZ59" s="1016"/>
      <c r="CA59" s="1016"/>
      <c r="CB59" s="1018">
        <v>1</v>
      </c>
      <c r="CC59" s="1018"/>
      <c r="CD59" s="1018">
        <v>1</v>
      </c>
      <c r="CE59" s="1018">
        <v>1</v>
      </c>
      <c r="CF59" s="1018"/>
      <c r="CG59" s="1018"/>
      <c r="CH59" s="1018">
        <v>2</v>
      </c>
      <c r="CI59" s="1018"/>
      <c r="CJ59" s="1018"/>
      <c r="CK59" s="1018">
        <v>1</v>
      </c>
      <c r="CL59" s="1018"/>
      <c r="CM59" s="1018"/>
      <c r="CN59" s="1019" t="s">
        <v>575</v>
      </c>
      <c r="CO59" s="1019"/>
      <c r="CP59" s="1021"/>
    </row>
    <row r="60" spans="1:94" s="1014" customFormat="1" ht="15.75" customHeight="1">
      <c r="A60" s="1015">
        <v>5</v>
      </c>
      <c r="B60" s="1005" t="s">
        <v>576</v>
      </c>
      <c r="C60" s="1009">
        <v>11</v>
      </c>
      <c r="D60" s="1009">
        <v>378</v>
      </c>
      <c r="E60" s="1009">
        <v>289</v>
      </c>
      <c r="F60" s="1000">
        <f t="shared" si="38"/>
        <v>11</v>
      </c>
      <c r="G60" s="1007">
        <v>7</v>
      </c>
      <c r="H60" s="1007">
        <v>0</v>
      </c>
      <c r="I60" s="1007">
        <v>4</v>
      </c>
      <c r="J60" s="1007">
        <v>2</v>
      </c>
      <c r="K60" s="1007">
        <v>2</v>
      </c>
      <c r="L60" s="1007"/>
      <c r="M60" s="1007"/>
      <c r="N60" s="1007"/>
      <c r="O60" s="1007"/>
      <c r="P60" s="1000">
        <f t="shared" si="39"/>
        <v>1</v>
      </c>
      <c r="Q60" s="1007">
        <v>1</v>
      </c>
      <c r="R60" s="1007">
        <v>0</v>
      </c>
      <c r="S60" s="1007">
        <v>0</v>
      </c>
      <c r="T60" s="1007">
        <v>25</v>
      </c>
      <c r="U60" s="1007">
        <v>0</v>
      </c>
      <c r="V60" s="1007">
        <v>0</v>
      </c>
      <c r="W60" s="1000">
        <f t="shared" si="40"/>
        <v>0</v>
      </c>
      <c r="X60" s="1007">
        <v>0</v>
      </c>
      <c r="Y60" s="1007">
        <v>0</v>
      </c>
      <c r="Z60" s="1007">
        <v>0</v>
      </c>
      <c r="AA60" s="1007">
        <v>1</v>
      </c>
      <c r="AB60" s="1000">
        <f t="shared" si="41"/>
        <v>1</v>
      </c>
      <c r="AC60" s="1008">
        <v>0</v>
      </c>
      <c r="AD60" s="1008">
        <v>0</v>
      </c>
      <c r="AE60" s="1008">
        <v>1</v>
      </c>
      <c r="AF60" s="1008">
        <v>1</v>
      </c>
      <c r="AG60" s="1000">
        <f t="shared" si="42"/>
        <v>1</v>
      </c>
      <c r="AH60" s="1008">
        <v>0</v>
      </c>
      <c r="AI60" s="1008">
        <v>0</v>
      </c>
      <c r="AJ60" s="1008">
        <v>1</v>
      </c>
      <c r="AK60" s="1002">
        <v>0</v>
      </c>
      <c r="AL60" s="1003">
        <f t="shared" si="43"/>
        <v>0</v>
      </c>
      <c r="AM60" s="1008">
        <v>0</v>
      </c>
      <c r="AN60" s="1008">
        <v>0</v>
      </c>
      <c r="AO60" s="1008">
        <v>0</v>
      </c>
      <c r="AP60" s="1008">
        <v>1</v>
      </c>
      <c r="AQ60" s="1004">
        <f t="shared" si="44"/>
        <v>0</v>
      </c>
      <c r="AR60" s="1008">
        <v>0</v>
      </c>
      <c r="AS60" s="1008">
        <v>0</v>
      </c>
      <c r="AT60" s="1008">
        <v>0</v>
      </c>
      <c r="AU60" s="1008">
        <v>1</v>
      </c>
      <c r="AV60" s="1004">
        <f t="shared" si="45"/>
        <v>0</v>
      </c>
      <c r="AW60" s="1008">
        <v>0</v>
      </c>
      <c r="AX60" s="1008">
        <v>0</v>
      </c>
      <c r="AY60" s="1008">
        <v>0</v>
      </c>
      <c r="AZ60" s="1008">
        <v>1</v>
      </c>
      <c r="BA60" s="1008">
        <v>0</v>
      </c>
      <c r="BB60" s="1008">
        <v>0</v>
      </c>
      <c r="BC60" s="1008">
        <v>0</v>
      </c>
      <c r="BD60" s="1008">
        <v>0</v>
      </c>
      <c r="BE60" s="1004">
        <f t="shared" si="46"/>
        <v>15</v>
      </c>
      <c r="BF60" s="1008">
        <v>12</v>
      </c>
      <c r="BG60" s="1008">
        <v>0</v>
      </c>
      <c r="BH60" s="1008">
        <v>3</v>
      </c>
      <c r="BI60" s="1008">
        <v>5</v>
      </c>
      <c r="BJ60" s="1008">
        <v>5</v>
      </c>
      <c r="BK60" s="1004">
        <f t="shared" si="47"/>
        <v>8</v>
      </c>
      <c r="BL60" s="1008">
        <v>0</v>
      </c>
      <c r="BM60" s="1008">
        <v>0</v>
      </c>
      <c r="BN60" s="1008">
        <v>8</v>
      </c>
      <c r="BO60" s="1008">
        <v>2</v>
      </c>
      <c r="BP60" s="1008">
        <v>10</v>
      </c>
      <c r="BQ60" s="1016">
        <v>4</v>
      </c>
      <c r="BR60" s="1016">
        <v>4</v>
      </c>
      <c r="BS60" s="1016">
        <v>0</v>
      </c>
      <c r="BT60" s="1016">
        <v>0</v>
      </c>
      <c r="BU60" s="1016">
        <v>0</v>
      </c>
      <c r="BV60" s="1017">
        <f t="shared" si="48"/>
        <v>12</v>
      </c>
      <c r="BW60" s="1016">
        <v>4</v>
      </c>
      <c r="BX60" s="1016">
        <v>8</v>
      </c>
      <c r="BY60" s="1016">
        <v>0</v>
      </c>
      <c r="BZ60" s="1016">
        <v>0</v>
      </c>
      <c r="CA60" s="1016">
        <v>0</v>
      </c>
      <c r="CB60" s="1018">
        <v>1</v>
      </c>
      <c r="CC60" s="1018">
        <v>0</v>
      </c>
      <c r="CD60" s="1018">
        <v>1</v>
      </c>
      <c r="CE60" s="1018">
        <v>0</v>
      </c>
      <c r="CF60" s="1018">
        <v>1</v>
      </c>
      <c r="CG60" s="1018">
        <v>0</v>
      </c>
      <c r="CH60" s="1018">
        <v>1</v>
      </c>
      <c r="CI60" s="1018">
        <v>0</v>
      </c>
      <c r="CJ60" s="1018">
        <v>0</v>
      </c>
      <c r="CK60" s="1018">
        <v>1</v>
      </c>
      <c r="CL60" s="1018">
        <v>0</v>
      </c>
      <c r="CM60" s="1018">
        <v>0</v>
      </c>
      <c r="CN60" s="1019" t="s">
        <v>577</v>
      </c>
      <c r="CO60" s="1019"/>
      <c r="CP60" s="1020"/>
    </row>
    <row r="61" spans="1:94" s="1014" customFormat="1" ht="15.75" customHeight="1">
      <c r="A61" s="27">
        <v>6</v>
      </c>
      <c r="B61" s="1005" t="s">
        <v>578</v>
      </c>
      <c r="C61" s="1009">
        <v>14</v>
      </c>
      <c r="D61" s="1009">
        <v>586</v>
      </c>
      <c r="E61" s="1009">
        <v>491</v>
      </c>
      <c r="F61" s="1000">
        <v>14</v>
      </c>
      <c r="G61" s="1007">
        <v>12</v>
      </c>
      <c r="H61" s="1007">
        <v>1</v>
      </c>
      <c r="I61" s="1007">
        <v>1</v>
      </c>
      <c r="J61" s="1007">
        <v>0</v>
      </c>
      <c r="K61" s="1007">
        <v>2</v>
      </c>
      <c r="L61" s="1007"/>
      <c r="M61" s="1007"/>
      <c r="N61" s="1007"/>
      <c r="O61" s="1007"/>
      <c r="P61" s="1000">
        <f t="shared" si="39"/>
        <v>1</v>
      </c>
      <c r="Q61" s="1007">
        <v>0</v>
      </c>
      <c r="R61" s="1007">
        <v>1</v>
      </c>
      <c r="S61" s="1007">
        <v>0</v>
      </c>
      <c r="T61" s="1007">
        <v>20</v>
      </c>
      <c r="U61" s="1007"/>
      <c r="V61" s="1007">
        <v>0</v>
      </c>
      <c r="W61" s="1000">
        <f t="shared" si="40"/>
        <v>0</v>
      </c>
      <c r="X61" s="1007">
        <v>0</v>
      </c>
      <c r="Y61" s="1007">
        <v>0</v>
      </c>
      <c r="Z61" s="1007">
        <v>0</v>
      </c>
      <c r="AA61" s="1007">
        <v>1</v>
      </c>
      <c r="AB61" s="1000">
        <f t="shared" si="41"/>
        <v>1</v>
      </c>
      <c r="AC61" s="1008">
        <v>0</v>
      </c>
      <c r="AD61" s="1008">
        <v>1</v>
      </c>
      <c r="AE61" s="1008">
        <v>0</v>
      </c>
      <c r="AF61" s="1008">
        <v>0</v>
      </c>
      <c r="AG61" s="1000">
        <f t="shared" si="42"/>
        <v>1</v>
      </c>
      <c r="AH61" s="1008">
        <v>0</v>
      </c>
      <c r="AI61" s="1008">
        <v>1</v>
      </c>
      <c r="AJ61" s="1008">
        <v>0</v>
      </c>
      <c r="AK61" s="1002">
        <v>0</v>
      </c>
      <c r="AL61" s="1003">
        <f t="shared" si="43"/>
        <v>0</v>
      </c>
      <c r="AM61" s="1008">
        <v>0</v>
      </c>
      <c r="AN61" s="1008">
        <v>0</v>
      </c>
      <c r="AO61" s="1008">
        <v>0</v>
      </c>
      <c r="AP61" s="1008">
        <v>1</v>
      </c>
      <c r="AQ61" s="1004">
        <f t="shared" si="44"/>
        <v>0</v>
      </c>
      <c r="AR61" s="1008">
        <v>0</v>
      </c>
      <c r="AS61" s="1008">
        <v>0</v>
      </c>
      <c r="AT61" s="1008">
        <v>0</v>
      </c>
      <c r="AU61" s="1008">
        <v>1</v>
      </c>
      <c r="AV61" s="1004">
        <f t="shared" si="45"/>
        <v>0</v>
      </c>
      <c r="AW61" s="1008">
        <v>0</v>
      </c>
      <c r="AX61" s="1008">
        <v>0</v>
      </c>
      <c r="AY61" s="1008">
        <v>0</v>
      </c>
      <c r="AZ61" s="1008">
        <v>1</v>
      </c>
      <c r="BA61" s="1008"/>
      <c r="BB61" s="1008"/>
      <c r="BC61" s="1008"/>
      <c r="BD61" s="1008"/>
      <c r="BE61" s="1004">
        <f t="shared" si="46"/>
        <v>21</v>
      </c>
      <c r="BF61" s="1008">
        <v>12</v>
      </c>
      <c r="BG61" s="1008">
        <v>8</v>
      </c>
      <c r="BH61" s="1008">
        <v>1</v>
      </c>
      <c r="BI61" s="1008">
        <v>0</v>
      </c>
      <c r="BJ61" s="1008">
        <v>1</v>
      </c>
      <c r="BK61" s="1004">
        <f t="shared" si="47"/>
        <v>6</v>
      </c>
      <c r="BL61" s="1008">
        <v>6</v>
      </c>
      <c r="BM61" s="1008">
        <v>0</v>
      </c>
      <c r="BN61" s="1008">
        <v>0</v>
      </c>
      <c r="BO61" s="1008">
        <v>0</v>
      </c>
      <c r="BP61" s="1008">
        <v>0</v>
      </c>
      <c r="BQ61" s="1016">
        <v>6</v>
      </c>
      <c r="BR61" s="1016"/>
      <c r="BS61" s="1016">
        <v>6</v>
      </c>
      <c r="BT61" s="1016"/>
      <c r="BU61" s="1016"/>
      <c r="BV61" s="1017">
        <f t="shared" si="48"/>
        <v>10</v>
      </c>
      <c r="BW61" s="1016"/>
      <c r="BX61" s="1016">
        <v>10</v>
      </c>
      <c r="BY61" s="1016"/>
      <c r="BZ61" s="1016">
        <v>-1</v>
      </c>
      <c r="CA61" s="1016">
        <v>1</v>
      </c>
      <c r="CB61" s="1018">
        <v>1</v>
      </c>
      <c r="CC61" s="1018"/>
      <c r="CD61" s="1018">
        <v>1</v>
      </c>
      <c r="CE61" s="1018">
        <v>1</v>
      </c>
      <c r="CF61" s="1018"/>
      <c r="CG61" s="1018"/>
      <c r="CH61" s="1018">
        <v>1</v>
      </c>
      <c r="CI61" s="1018"/>
      <c r="CJ61" s="1018"/>
      <c r="CK61" s="1018"/>
      <c r="CL61" s="1018"/>
      <c r="CM61" s="1018"/>
      <c r="CN61" s="1019" t="s">
        <v>579</v>
      </c>
      <c r="CO61" s="1019"/>
      <c r="CP61" s="1020"/>
    </row>
    <row r="62" spans="1:94" s="1014" customFormat="1" ht="15.75" customHeight="1">
      <c r="A62" s="1015">
        <v>7</v>
      </c>
      <c r="B62" s="1005" t="s">
        <v>580</v>
      </c>
      <c r="C62" s="1009">
        <v>14</v>
      </c>
      <c r="D62" s="1009">
        <v>583</v>
      </c>
      <c r="E62" s="1009">
        <v>417</v>
      </c>
      <c r="F62" s="1000">
        <f t="shared" ref="F62:F65" si="49">G62+H62+I62</f>
        <v>14</v>
      </c>
      <c r="G62" s="1007">
        <v>8</v>
      </c>
      <c r="H62" s="1007">
        <v>0</v>
      </c>
      <c r="I62" s="1007">
        <v>6</v>
      </c>
      <c r="J62" s="1007">
        <v>0</v>
      </c>
      <c r="K62" s="1007">
        <v>6</v>
      </c>
      <c r="L62" s="1007"/>
      <c r="M62" s="1007"/>
      <c r="N62" s="1007"/>
      <c r="O62" s="1007"/>
      <c r="P62" s="1000">
        <f t="shared" si="39"/>
        <v>1</v>
      </c>
      <c r="Q62" s="1007">
        <v>1</v>
      </c>
      <c r="R62" s="1007">
        <v>0</v>
      </c>
      <c r="S62" s="1007">
        <v>0</v>
      </c>
      <c r="T62" s="1007">
        <v>20</v>
      </c>
      <c r="U62" s="1007"/>
      <c r="V62" s="1007">
        <v>0</v>
      </c>
      <c r="W62" s="1000">
        <f t="shared" si="40"/>
        <v>0</v>
      </c>
      <c r="X62" s="1007">
        <v>0</v>
      </c>
      <c r="Y62" s="1007">
        <v>0</v>
      </c>
      <c r="Z62" s="1007">
        <v>0</v>
      </c>
      <c r="AA62" s="1007">
        <v>1</v>
      </c>
      <c r="AB62" s="1000">
        <f t="shared" si="41"/>
        <v>1</v>
      </c>
      <c r="AC62" s="1008">
        <v>1</v>
      </c>
      <c r="AD62" s="1008">
        <v>0</v>
      </c>
      <c r="AE62" s="1008">
        <v>0</v>
      </c>
      <c r="AF62" s="1008">
        <v>0</v>
      </c>
      <c r="AG62" s="1000">
        <f t="shared" si="42"/>
        <v>1</v>
      </c>
      <c r="AH62" s="1008">
        <v>1</v>
      </c>
      <c r="AI62" s="1008">
        <v>0</v>
      </c>
      <c r="AJ62" s="1008">
        <v>0</v>
      </c>
      <c r="AK62" s="1002">
        <v>0</v>
      </c>
      <c r="AL62" s="1003">
        <f t="shared" si="43"/>
        <v>0</v>
      </c>
      <c r="AM62" s="1008">
        <v>0</v>
      </c>
      <c r="AN62" s="1008">
        <v>0</v>
      </c>
      <c r="AO62" s="1008">
        <v>0</v>
      </c>
      <c r="AP62" s="1008">
        <v>1</v>
      </c>
      <c r="AQ62" s="1004">
        <f t="shared" si="44"/>
        <v>0</v>
      </c>
      <c r="AR62" s="1008">
        <v>0</v>
      </c>
      <c r="AS62" s="1008">
        <v>0</v>
      </c>
      <c r="AT62" s="1008">
        <v>0</v>
      </c>
      <c r="AU62" s="1008">
        <v>1</v>
      </c>
      <c r="AV62" s="1004">
        <f t="shared" si="45"/>
        <v>0</v>
      </c>
      <c r="AW62" s="1008">
        <v>0</v>
      </c>
      <c r="AX62" s="1008">
        <v>0</v>
      </c>
      <c r="AY62" s="1008">
        <v>0</v>
      </c>
      <c r="AZ62" s="1008">
        <v>1</v>
      </c>
      <c r="BA62" s="1008">
        <v>0</v>
      </c>
      <c r="BB62" s="1008">
        <v>0</v>
      </c>
      <c r="BC62" s="1008">
        <v>0</v>
      </c>
      <c r="BD62" s="1008">
        <v>0</v>
      </c>
      <c r="BE62" s="1004">
        <f t="shared" si="46"/>
        <v>29</v>
      </c>
      <c r="BF62" s="1008">
        <v>0</v>
      </c>
      <c r="BG62" s="1008">
        <v>29</v>
      </c>
      <c r="BH62" s="1008">
        <v>0</v>
      </c>
      <c r="BI62" s="1008">
        <v>5</v>
      </c>
      <c r="BJ62" s="1008">
        <v>5</v>
      </c>
      <c r="BK62" s="1004">
        <f t="shared" si="47"/>
        <v>0</v>
      </c>
      <c r="BL62" s="1008">
        <v>0</v>
      </c>
      <c r="BM62" s="1008">
        <v>0</v>
      </c>
      <c r="BN62" s="1008">
        <v>0</v>
      </c>
      <c r="BO62" s="1008">
        <v>3</v>
      </c>
      <c r="BP62" s="1008">
        <v>3</v>
      </c>
      <c r="BQ62" s="1016">
        <v>4</v>
      </c>
      <c r="BR62" s="1016">
        <v>4</v>
      </c>
      <c r="BS62" s="1016">
        <v>0</v>
      </c>
      <c r="BT62" s="1016">
        <v>0</v>
      </c>
      <c r="BU62" s="1016"/>
      <c r="BV62" s="1017">
        <f t="shared" si="48"/>
        <v>22</v>
      </c>
      <c r="BW62" s="1016">
        <v>22</v>
      </c>
      <c r="BX62" s="1016">
        <v>0</v>
      </c>
      <c r="BY62" s="1016">
        <v>0</v>
      </c>
      <c r="BZ62" s="1016"/>
      <c r="CA62" s="1016"/>
      <c r="CB62" s="1018">
        <v>1</v>
      </c>
      <c r="CC62" s="1018">
        <v>1</v>
      </c>
      <c r="CD62" s="1018">
        <v>0</v>
      </c>
      <c r="CE62" s="1018">
        <v>1</v>
      </c>
      <c r="CF62" s="1018">
        <v>0</v>
      </c>
      <c r="CG62" s="1018">
        <v>0</v>
      </c>
      <c r="CH62" s="1018">
        <v>1</v>
      </c>
      <c r="CI62" s="1018">
        <v>0</v>
      </c>
      <c r="CJ62" s="1018">
        <v>0</v>
      </c>
      <c r="CK62" s="1018"/>
      <c r="CL62" s="1018"/>
      <c r="CM62" s="1018"/>
      <c r="CN62" s="1019" t="s">
        <v>581</v>
      </c>
      <c r="CO62" s="1019"/>
      <c r="CP62" s="1020"/>
    </row>
    <row r="63" spans="1:94" s="1014" customFormat="1" ht="15.75" customHeight="1">
      <c r="A63" s="1015">
        <v>8</v>
      </c>
      <c r="B63" s="1005" t="s">
        <v>582</v>
      </c>
      <c r="C63" s="1009">
        <v>9</v>
      </c>
      <c r="D63" s="1009">
        <v>350</v>
      </c>
      <c r="E63" s="1009">
        <v>199</v>
      </c>
      <c r="F63" s="1000">
        <f t="shared" si="49"/>
        <v>9</v>
      </c>
      <c r="G63" s="1007">
        <v>6</v>
      </c>
      <c r="H63" s="1007">
        <v>0</v>
      </c>
      <c r="I63" s="1007">
        <v>3</v>
      </c>
      <c r="J63" s="1007">
        <v>3</v>
      </c>
      <c r="K63" s="1007">
        <v>3</v>
      </c>
      <c r="L63" s="1007"/>
      <c r="M63" s="1007"/>
      <c r="N63" s="1007"/>
      <c r="O63" s="1007"/>
      <c r="P63" s="1000">
        <f t="shared" si="39"/>
        <v>1</v>
      </c>
      <c r="Q63" s="1007"/>
      <c r="R63" s="1007">
        <v>1</v>
      </c>
      <c r="S63" s="1007">
        <v>0</v>
      </c>
      <c r="T63" s="1007">
        <v>31</v>
      </c>
      <c r="U63" s="1007">
        <v>1</v>
      </c>
      <c r="V63" s="1007">
        <v>0</v>
      </c>
      <c r="W63" s="1000">
        <f t="shared" si="40"/>
        <v>1</v>
      </c>
      <c r="X63" s="1007">
        <v>0</v>
      </c>
      <c r="Y63" s="1007">
        <v>1</v>
      </c>
      <c r="Z63" s="1007">
        <v>0</v>
      </c>
      <c r="AA63" s="1007">
        <v>1</v>
      </c>
      <c r="AB63" s="1000">
        <f t="shared" si="41"/>
        <v>1</v>
      </c>
      <c r="AC63" s="1008"/>
      <c r="AD63" s="1008">
        <v>1</v>
      </c>
      <c r="AE63" s="1008">
        <v>0</v>
      </c>
      <c r="AF63" s="1008">
        <v>1</v>
      </c>
      <c r="AG63" s="1000">
        <f t="shared" si="42"/>
        <v>1</v>
      </c>
      <c r="AH63" s="1008">
        <v>0</v>
      </c>
      <c r="AI63" s="1008">
        <v>1</v>
      </c>
      <c r="AJ63" s="1008">
        <v>0</v>
      </c>
      <c r="AK63" s="1008">
        <v>1</v>
      </c>
      <c r="AL63" s="1003">
        <f t="shared" si="43"/>
        <v>0</v>
      </c>
      <c r="AM63" s="1008">
        <v>0</v>
      </c>
      <c r="AN63" s="1008">
        <v>0</v>
      </c>
      <c r="AO63" s="1008"/>
      <c r="AP63" s="1008">
        <v>1</v>
      </c>
      <c r="AQ63" s="1004">
        <f t="shared" si="44"/>
        <v>0</v>
      </c>
      <c r="AR63" s="1008">
        <v>0</v>
      </c>
      <c r="AS63" s="1008">
        <v>0</v>
      </c>
      <c r="AT63" s="1008">
        <v>0</v>
      </c>
      <c r="AU63" s="1008">
        <v>1</v>
      </c>
      <c r="AV63" s="1004">
        <f t="shared" si="45"/>
        <v>0</v>
      </c>
      <c r="AW63" s="1008">
        <v>0</v>
      </c>
      <c r="AX63" s="1008">
        <v>0</v>
      </c>
      <c r="AY63" s="1008"/>
      <c r="AZ63" s="1008">
        <v>1</v>
      </c>
      <c r="BA63" s="1008">
        <v>0</v>
      </c>
      <c r="BB63" s="1008"/>
      <c r="BC63" s="1008"/>
      <c r="BD63" s="1008"/>
      <c r="BE63" s="1004">
        <f t="shared" si="46"/>
        <v>11</v>
      </c>
      <c r="BF63" s="1008">
        <v>0</v>
      </c>
      <c r="BG63" s="1008">
        <v>10</v>
      </c>
      <c r="BH63" s="1008">
        <v>1</v>
      </c>
      <c r="BI63" s="1008">
        <v>5</v>
      </c>
      <c r="BJ63" s="1008">
        <v>5</v>
      </c>
      <c r="BK63" s="1004">
        <f t="shared" si="47"/>
        <v>2</v>
      </c>
      <c r="BL63" s="1008">
        <v>0</v>
      </c>
      <c r="BM63" s="1008">
        <v>2</v>
      </c>
      <c r="BN63" s="1008">
        <v>0</v>
      </c>
      <c r="BO63" s="1008">
        <v>3</v>
      </c>
      <c r="BP63" s="1008">
        <v>3</v>
      </c>
      <c r="BQ63" s="1016">
        <v>2</v>
      </c>
      <c r="BR63" s="1016">
        <v>2</v>
      </c>
      <c r="BS63" s="1016"/>
      <c r="BT63" s="1016"/>
      <c r="BU63" s="1016"/>
      <c r="BV63" s="1017">
        <f t="shared" si="48"/>
        <v>3</v>
      </c>
      <c r="BW63" s="1016">
        <v>1</v>
      </c>
      <c r="BX63" s="1016">
        <v>2</v>
      </c>
      <c r="BY63" s="1016"/>
      <c r="BZ63" s="1016"/>
      <c r="CA63" s="1016">
        <v>0</v>
      </c>
      <c r="CB63" s="1018">
        <v>1</v>
      </c>
      <c r="CC63" s="1018">
        <v>0</v>
      </c>
      <c r="CD63" s="1018">
        <v>1</v>
      </c>
      <c r="CE63" s="1018">
        <v>0</v>
      </c>
      <c r="CF63" s="1018">
        <v>1</v>
      </c>
      <c r="CG63" s="1018">
        <v>0</v>
      </c>
      <c r="CH63" s="1018">
        <v>1</v>
      </c>
      <c r="CI63" s="1018"/>
      <c r="CJ63" s="1018"/>
      <c r="CK63" s="1018">
        <v>1</v>
      </c>
      <c r="CL63" s="1018"/>
      <c r="CM63" s="1018"/>
      <c r="CN63" s="1019" t="s">
        <v>583</v>
      </c>
      <c r="CO63" s="1019"/>
      <c r="CP63" s="1020"/>
    </row>
    <row r="64" spans="1:94" s="1014" customFormat="1" ht="15.75" customHeight="1">
      <c r="A64" s="27">
        <v>9</v>
      </c>
      <c r="B64" s="1005" t="s">
        <v>335</v>
      </c>
      <c r="C64" s="1007">
        <v>8</v>
      </c>
      <c r="D64" s="1007">
        <v>260</v>
      </c>
      <c r="E64" s="1007">
        <v>147</v>
      </c>
      <c r="F64" s="1000">
        <f t="shared" si="49"/>
        <v>8</v>
      </c>
      <c r="G64" s="1007">
        <v>6</v>
      </c>
      <c r="H64" s="1007">
        <v>0</v>
      </c>
      <c r="I64" s="1007">
        <v>2</v>
      </c>
      <c r="J64" s="1007">
        <v>2</v>
      </c>
      <c r="K64" s="1007">
        <v>2</v>
      </c>
      <c r="L64" s="1007"/>
      <c r="M64" s="1007"/>
      <c r="N64" s="1007"/>
      <c r="O64" s="1007"/>
      <c r="P64" s="1000">
        <f t="shared" si="39"/>
        <v>0</v>
      </c>
      <c r="Q64" s="1007">
        <v>0</v>
      </c>
      <c r="R64" s="1007">
        <v>0</v>
      </c>
      <c r="S64" s="1007">
        <v>0</v>
      </c>
      <c r="T64" s="1007">
        <v>30</v>
      </c>
      <c r="U64" s="1007">
        <v>1</v>
      </c>
      <c r="V64" s="1007">
        <v>0</v>
      </c>
      <c r="W64" s="1000">
        <f t="shared" si="40"/>
        <v>0</v>
      </c>
      <c r="X64" s="1007">
        <v>0</v>
      </c>
      <c r="Y64" s="1007">
        <v>0</v>
      </c>
      <c r="Z64" s="1007">
        <v>0</v>
      </c>
      <c r="AA64" s="1007">
        <v>1</v>
      </c>
      <c r="AB64" s="1000">
        <f t="shared" si="41"/>
        <v>0</v>
      </c>
      <c r="AC64" s="1008">
        <v>0</v>
      </c>
      <c r="AD64" s="1008">
        <v>0</v>
      </c>
      <c r="AE64" s="1008">
        <v>0</v>
      </c>
      <c r="AF64" s="1008">
        <v>1</v>
      </c>
      <c r="AG64" s="1000">
        <f t="shared" si="42"/>
        <v>0</v>
      </c>
      <c r="AH64" s="1008">
        <v>0</v>
      </c>
      <c r="AI64" s="1008">
        <v>0</v>
      </c>
      <c r="AJ64" s="1008">
        <v>0</v>
      </c>
      <c r="AK64" s="1008">
        <v>1</v>
      </c>
      <c r="AL64" s="1003">
        <f t="shared" si="43"/>
        <v>0</v>
      </c>
      <c r="AM64" s="1008">
        <v>0</v>
      </c>
      <c r="AN64" s="1008">
        <v>0</v>
      </c>
      <c r="AO64" s="1008">
        <v>0</v>
      </c>
      <c r="AP64" s="1008">
        <v>1</v>
      </c>
      <c r="AQ64" s="1004">
        <f t="shared" si="44"/>
        <v>0</v>
      </c>
      <c r="AR64" s="1008">
        <v>0</v>
      </c>
      <c r="AS64" s="1008">
        <v>0</v>
      </c>
      <c r="AT64" s="1008">
        <v>0</v>
      </c>
      <c r="AU64" s="1008">
        <v>1</v>
      </c>
      <c r="AV64" s="1004">
        <f t="shared" si="45"/>
        <v>0</v>
      </c>
      <c r="AW64" s="1008">
        <v>0</v>
      </c>
      <c r="AX64" s="1008">
        <v>0</v>
      </c>
      <c r="AY64" s="1008">
        <v>0</v>
      </c>
      <c r="AZ64" s="1008">
        <v>1</v>
      </c>
      <c r="BA64" s="1008">
        <v>1</v>
      </c>
      <c r="BB64" s="1008">
        <v>1</v>
      </c>
      <c r="BC64" s="1008"/>
      <c r="BD64" s="1008"/>
      <c r="BE64" s="1004">
        <f t="shared" si="46"/>
        <v>9</v>
      </c>
      <c r="BF64" s="1008">
        <v>9</v>
      </c>
      <c r="BG64" s="1008">
        <v>0</v>
      </c>
      <c r="BH64" s="1008">
        <v>0</v>
      </c>
      <c r="BI64" s="1008">
        <v>5</v>
      </c>
      <c r="BJ64" s="1008">
        <v>5</v>
      </c>
      <c r="BK64" s="1004">
        <f t="shared" si="47"/>
        <v>4</v>
      </c>
      <c r="BL64" s="1008">
        <v>4</v>
      </c>
      <c r="BM64" s="1008">
        <v>0</v>
      </c>
      <c r="BN64" s="1008">
        <v>0</v>
      </c>
      <c r="BO64" s="1008">
        <v>4</v>
      </c>
      <c r="BP64" s="1008">
        <v>4</v>
      </c>
      <c r="BQ64" s="1016">
        <v>0</v>
      </c>
      <c r="BR64" s="1016">
        <v>0</v>
      </c>
      <c r="BS64" s="1016">
        <v>0</v>
      </c>
      <c r="BT64" s="1016">
        <v>0</v>
      </c>
      <c r="BU64" s="1016">
        <v>2</v>
      </c>
      <c r="BV64" s="1017">
        <f t="shared" si="48"/>
        <v>2</v>
      </c>
      <c r="BW64" s="1016">
        <v>2</v>
      </c>
      <c r="BX64" s="1016">
        <v>0</v>
      </c>
      <c r="BY64" s="1016">
        <v>0</v>
      </c>
      <c r="BZ64" s="1016">
        <v>8</v>
      </c>
      <c r="CA64" s="1016">
        <v>8</v>
      </c>
      <c r="CB64" s="1018">
        <v>0</v>
      </c>
      <c r="CC64" s="1018">
        <v>0</v>
      </c>
      <c r="CD64" s="1018">
        <v>0</v>
      </c>
      <c r="CE64" s="1018">
        <v>4</v>
      </c>
      <c r="CF64" s="1018"/>
      <c r="CG64" s="1018"/>
      <c r="CH64" s="1018">
        <v>1</v>
      </c>
      <c r="CI64" s="1018"/>
      <c r="CJ64" s="1018"/>
      <c r="CK64" s="1018">
        <v>1</v>
      </c>
      <c r="CL64" s="1018"/>
      <c r="CM64" s="1018"/>
      <c r="CN64" s="1019" t="s">
        <v>584</v>
      </c>
      <c r="CO64" s="1019"/>
      <c r="CP64" s="1020"/>
    </row>
    <row r="65" spans="1:94" s="1014" customFormat="1" ht="15.75" customHeight="1">
      <c r="A65" s="1015">
        <v>10</v>
      </c>
      <c r="B65" s="1005" t="s">
        <v>336</v>
      </c>
      <c r="C65" s="1009">
        <v>7</v>
      </c>
      <c r="D65" s="1009">
        <v>229</v>
      </c>
      <c r="E65" s="1009">
        <v>110</v>
      </c>
      <c r="F65" s="1000">
        <f t="shared" si="49"/>
        <v>7</v>
      </c>
      <c r="G65" s="1007">
        <v>6</v>
      </c>
      <c r="H65" s="1007">
        <v>0</v>
      </c>
      <c r="I65" s="1007">
        <v>1</v>
      </c>
      <c r="J65" s="1007">
        <v>1</v>
      </c>
      <c r="K65" s="1007">
        <v>1</v>
      </c>
      <c r="L65" s="1007"/>
      <c r="M65" s="1007"/>
      <c r="N65" s="1007"/>
      <c r="O65" s="1007"/>
      <c r="P65" s="1000">
        <f t="shared" si="39"/>
        <v>1</v>
      </c>
      <c r="Q65" s="1007">
        <v>0</v>
      </c>
      <c r="R65" s="1007">
        <v>1</v>
      </c>
      <c r="S65" s="1007">
        <v>0</v>
      </c>
      <c r="T65" s="1007">
        <v>24</v>
      </c>
      <c r="U65" s="1007">
        <v>1</v>
      </c>
      <c r="V65" s="1007">
        <v>0</v>
      </c>
      <c r="W65" s="1000">
        <f t="shared" si="40"/>
        <v>0</v>
      </c>
      <c r="X65" s="1007">
        <v>0</v>
      </c>
      <c r="Y65" s="1007">
        <v>0</v>
      </c>
      <c r="Z65" s="1007">
        <v>0</v>
      </c>
      <c r="AA65" s="1007">
        <v>1</v>
      </c>
      <c r="AB65" s="1000">
        <f t="shared" si="41"/>
        <v>0</v>
      </c>
      <c r="AC65" s="1008">
        <v>0</v>
      </c>
      <c r="AD65" s="1008">
        <v>0</v>
      </c>
      <c r="AE65" s="1008">
        <v>0</v>
      </c>
      <c r="AF65" s="1008">
        <v>1</v>
      </c>
      <c r="AG65" s="1000">
        <f t="shared" si="42"/>
        <v>0</v>
      </c>
      <c r="AH65" s="1008">
        <v>0</v>
      </c>
      <c r="AI65" s="1008">
        <v>0</v>
      </c>
      <c r="AJ65" s="1008">
        <v>0</v>
      </c>
      <c r="AK65" s="1008">
        <v>1</v>
      </c>
      <c r="AL65" s="1003">
        <f t="shared" si="43"/>
        <v>0</v>
      </c>
      <c r="AM65" s="1008">
        <v>0</v>
      </c>
      <c r="AN65" s="1008">
        <v>0</v>
      </c>
      <c r="AO65" s="1008">
        <v>0</v>
      </c>
      <c r="AP65" s="1008">
        <v>1</v>
      </c>
      <c r="AQ65" s="1004">
        <f t="shared" si="44"/>
        <v>0</v>
      </c>
      <c r="AR65" s="1008">
        <v>0</v>
      </c>
      <c r="AS65" s="1008">
        <v>0</v>
      </c>
      <c r="AT65" s="1008">
        <v>0</v>
      </c>
      <c r="AU65" s="1008">
        <v>1</v>
      </c>
      <c r="AV65" s="1004">
        <f t="shared" si="45"/>
        <v>0</v>
      </c>
      <c r="AW65" s="1008">
        <v>0</v>
      </c>
      <c r="AX65" s="1008">
        <v>0</v>
      </c>
      <c r="AY65" s="1008">
        <v>0</v>
      </c>
      <c r="AZ65" s="1008">
        <v>1</v>
      </c>
      <c r="BA65" s="1008">
        <v>0</v>
      </c>
      <c r="BB65" s="1008">
        <v>0</v>
      </c>
      <c r="BC65" s="1008">
        <v>0</v>
      </c>
      <c r="BD65" s="1008">
        <v>0</v>
      </c>
      <c r="BE65" s="1004">
        <f t="shared" si="46"/>
        <v>5</v>
      </c>
      <c r="BF65" s="1008">
        <v>0</v>
      </c>
      <c r="BG65" s="1008">
        <v>5</v>
      </c>
      <c r="BH65" s="1008">
        <v>0</v>
      </c>
      <c r="BI65" s="1008">
        <v>5</v>
      </c>
      <c r="BJ65" s="1008">
        <v>5</v>
      </c>
      <c r="BK65" s="1004">
        <f t="shared" si="47"/>
        <v>7</v>
      </c>
      <c r="BL65" s="1008">
        <v>0</v>
      </c>
      <c r="BM65" s="1008">
        <v>7</v>
      </c>
      <c r="BN65" s="1008">
        <v>0</v>
      </c>
      <c r="BO65" s="1008">
        <v>0</v>
      </c>
      <c r="BP65" s="1008">
        <v>0</v>
      </c>
      <c r="BQ65" s="1016">
        <v>1</v>
      </c>
      <c r="BR65" s="1016">
        <v>0</v>
      </c>
      <c r="BS65" s="1016">
        <v>1</v>
      </c>
      <c r="BT65" s="1016">
        <v>0</v>
      </c>
      <c r="BU65" s="1016">
        <v>1</v>
      </c>
      <c r="BV65" s="1017">
        <f t="shared" si="48"/>
        <v>4</v>
      </c>
      <c r="BW65" s="1016">
        <v>4</v>
      </c>
      <c r="BX65" s="1016">
        <v>0</v>
      </c>
      <c r="BY65" s="1016">
        <v>0</v>
      </c>
      <c r="BZ65" s="1016">
        <v>4</v>
      </c>
      <c r="CA65" s="1016">
        <v>4</v>
      </c>
      <c r="CB65" s="1018">
        <v>1</v>
      </c>
      <c r="CC65" s="1018">
        <v>0</v>
      </c>
      <c r="CD65" s="1018">
        <v>1</v>
      </c>
      <c r="CE65" s="1018">
        <v>1</v>
      </c>
      <c r="CF65" s="1018">
        <v>0</v>
      </c>
      <c r="CG65" s="1018">
        <v>1</v>
      </c>
      <c r="CH65" s="1018">
        <v>1</v>
      </c>
      <c r="CI65" s="1018">
        <v>0</v>
      </c>
      <c r="CJ65" s="1018">
        <v>0</v>
      </c>
      <c r="CK65" s="1018">
        <v>1</v>
      </c>
      <c r="CL65" s="1018">
        <v>0</v>
      </c>
      <c r="CM65" s="1018">
        <v>0</v>
      </c>
      <c r="CN65" s="1022" t="s">
        <v>337</v>
      </c>
      <c r="CO65" s="1019"/>
      <c r="CP65" s="1020"/>
    </row>
    <row r="66" spans="1:94" ht="15.75" customHeight="1">
      <c r="A66" s="1023" t="s">
        <v>164</v>
      </c>
      <c r="B66" s="1024" t="s">
        <v>338</v>
      </c>
      <c r="C66" s="1025">
        <f t="shared" ref="C66:CO66" si="50">SUM(C67:C83)</f>
        <v>198</v>
      </c>
      <c r="D66" s="1025">
        <f t="shared" si="50"/>
        <v>6908</v>
      </c>
      <c r="E66" s="1025">
        <f t="shared" si="50"/>
        <v>2516</v>
      </c>
      <c r="F66" s="1027">
        <f t="shared" si="50"/>
        <v>162</v>
      </c>
      <c r="G66" s="1027">
        <f t="shared" si="50"/>
        <v>151</v>
      </c>
      <c r="H66" s="1027">
        <f t="shared" si="50"/>
        <v>11</v>
      </c>
      <c r="I66" s="1027">
        <f t="shared" si="50"/>
        <v>0</v>
      </c>
      <c r="J66" s="1027">
        <f t="shared" si="50"/>
        <v>32</v>
      </c>
      <c r="K66" s="1027">
        <f t="shared" si="50"/>
        <v>47</v>
      </c>
      <c r="L66" s="1069">
        <f>P66+W66+AB66+AG66+AL66+AQ66+AV66</f>
        <v>90</v>
      </c>
      <c r="M66" s="1069">
        <f t="shared" ref="M66" si="51">Q66+X66+AC66+AH66+AM66+AR66+AW66</f>
        <v>87</v>
      </c>
      <c r="N66" s="1069">
        <f t="shared" ref="N66" si="52">R66+Y66+AD66+AI66+AN66+AS66+AX66</f>
        <v>3</v>
      </c>
      <c r="O66" s="1069">
        <f t="shared" ref="O66" si="53">S66+Z66+AE66+AJ66+AO66+AT66+AY66</f>
        <v>0</v>
      </c>
      <c r="P66" s="1027">
        <f t="shared" si="50"/>
        <v>17</v>
      </c>
      <c r="Q66" s="1027">
        <f t="shared" si="50"/>
        <v>17</v>
      </c>
      <c r="R66" s="1027">
        <f t="shared" si="50"/>
        <v>0</v>
      </c>
      <c r="S66" s="1027">
        <f t="shared" si="50"/>
        <v>0</v>
      </c>
      <c r="T66" s="1027">
        <f t="shared" si="50"/>
        <v>433</v>
      </c>
      <c r="U66" s="1027">
        <f t="shared" si="50"/>
        <v>0</v>
      </c>
      <c r="V66" s="1027">
        <f t="shared" si="50"/>
        <v>66</v>
      </c>
      <c r="W66" s="1027">
        <f t="shared" si="50"/>
        <v>13</v>
      </c>
      <c r="X66" s="1027">
        <f t="shared" si="50"/>
        <v>13</v>
      </c>
      <c r="Y66" s="1027">
        <f t="shared" si="50"/>
        <v>0</v>
      </c>
      <c r="Z66" s="1027">
        <f t="shared" si="50"/>
        <v>0</v>
      </c>
      <c r="AA66" s="1027">
        <f t="shared" si="50"/>
        <v>4</v>
      </c>
      <c r="AB66" s="1027">
        <f t="shared" si="50"/>
        <v>28</v>
      </c>
      <c r="AC66" s="1027">
        <f t="shared" si="50"/>
        <v>28</v>
      </c>
      <c r="AD66" s="1027">
        <f t="shared" si="50"/>
        <v>0</v>
      </c>
      <c r="AE66" s="1027">
        <f t="shared" si="50"/>
        <v>0</v>
      </c>
      <c r="AF66" s="1027">
        <f t="shared" si="50"/>
        <v>9</v>
      </c>
      <c r="AG66" s="1027">
        <f t="shared" si="50"/>
        <v>11</v>
      </c>
      <c r="AH66" s="1027">
        <f t="shared" si="50"/>
        <v>11</v>
      </c>
      <c r="AI66" s="1027">
        <f t="shared" si="50"/>
        <v>0</v>
      </c>
      <c r="AJ66" s="1027">
        <f t="shared" si="50"/>
        <v>0</v>
      </c>
      <c r="AK66" s="1027">
        <f t="shared" si="50"/>
        <v>6</v>
      </c>
      <c r="AL66" s="1027">
        <f t="shared" si="50"/>
        <v>11</v>
      </c>
      <c r="AM66" s="1027">
        <f t="shared" si="50"/>
        <v>8</v>
      </c>
      <c r="AN66" s="1027">
        <f t="shared" si="50"/>
        <v>3</v>
      </c>
      <c r="AO66" s="1027">
        <f t="shared" si="50"/>
        <v>0</v>
      </c>
      <c r="AP66" s="1027">
        <f t="shared" si="50"/>
        <v>6</v>
      </c>
      <c r="AQ66" s="1027">
        <f t="shared" si="50"/>
        <v>4</v>
      </c>
      <c r="AR66" s="1027">
        <f t="shared" si="50"/>
        <v>4</v>
      </c>
      <c r="AS66" s="1027">
        <f t="shared" si="50"/>
        <v>0</v>
      </c>
      <c r="AT66" s="1027">
        <f t="shared" si="50"/>
        <v>0</v>
      </c>
      <c r="AU66" s="1027">
        <f t="shared" si="50"/>
        <v>13</v>
      </c>
      <c r="AV66" s="1027">
        <f t="shared" si="50"/>
        <v>6</v>
      </c>
      <c r="AW66" s="1027">
        <f t="shared" si="50"/>
        <v>6</v>
      </c>
      <c r="AX66" s="1027">
        <f t="shared" si="50"/>
        <v>0</v>
      </c>
      <c r="AY66" s="1027">
        <f t="shared" si="50"/>
        <v>0</v>
      </c>
      <c r="AZ66" s="1027">
        <f t="shared" si="50"/>
        <v>12</v>
      </c>
      <c r="BA66" s="1027">
        <f t="shared" si="50"/>
        <v>0</v>
      </c>
      <c r="BB66" s="1027">
        <f t="shared" si="50"/>
        <v>0</v>
      </c>
      <c r="BC66" s="1027">
        <f t="shared" si="50"/>
        <v>0</v>
      </c>
      <c r="BD66" s="1027">
        <f t="shared" si="50"/>
        <v>0</v>
      </c>
      <c r="BE66" s="1027">
        <f t="shared" si="50"/>
        <v>169</v>
      </c>
      <c r="BF66" s="1027">
        <f t="shared" si="50"/>
        <v>156</v>
      </c>
      <c r="BG66" s="1027">
        <f t="shared" si="50"/>
        <v>13</v>
      </c>
      <c r="BH66" s="1027">
        <f t="shared" si="50"/>
        <v>0</v>
      </c>
      <c r="BI66" s="1027">
        <f t="shared" si="50"/>
        <v>22</v>
      </c>
      <c r="BJ66" s="1027">
        <f t="shared" si="50"/>
        <v>35</v>
      </c>
      <c r="BK66" s="1027">
        <f t="shared" si="50"/>
        <v>53</v>
      </c>
      <c r="BL66" s="1027">
        <f t="shared" si="50"/>
        <v>31</v>
      </c>
      <c r="BM66" s="1027">
        <f t="shared" si="50"/>
        <v>22</v>
      </c>
      <c r="BN66" s="1027">
        <f t="shared" si="50"/>
        <v>0</v>
      </c>
      <c r="BO66" s="1027">
        <f t="shared" si="50"/>
        <v>13</v>
      </c>
      <c r="BP66" s="1027">
        <f t="shared" si="50"/>
        <v>23</v>
      </c>
      <c r="BQ66" s="1027">
        <f t="shared" si="50"/>
        <v>30</v>
      </c>
      <c r="BR66" s="1027">
        <f t="shared" si="50"/>
        <v>26</v>
      </c>
      <c r="BS66" s="1027">
        <f t="shared" si="50"/>
        <v>4</v>
      </c>
      <c r="BT66" s="1027">
        <f t="shared" si="50"/>
        <v>0</v>
      </c>
      <c r="BU66" s="1027">
        <f t="shared" si="50"/>
        <v>0</v>
      </c>
      <c r="BV66" s="1027">
        <f t="shared" si="50"/>
        <v>67</v>
      </c>
      <c r="BW66" s="1027">
        <f t="shared" si="50"/>
        <v>60</v>
      </c>
      <c r="BX66" s="1027">
        <f t="shared" si="50"/>
        <v>7</v>
      </c>
      <c r="BY66" s="1027">
        <f t="shared" si="50"/>
        <v>0</v>
      </c>
      <c r="BZ66" s="1027">
        <f t="shared" si="50"/>
        <v>0</v>
      </c>
      <c r="CA66" s="1027">
        <f t="shared" si="50"/>
        <v>0</v>
      </c>
      <c r="CB66" s="1027">
        <f t="shared" si="50"/>
        <v>17</v>
      </c>
      <c r="CC66" s="1027">
        <f t="shared" si="50"/>
        <v>16</v>
      </c>
      <c r="CD66" s="1027">
        <f t="shared" si="50"/>
        <v>1</v>
      </c>
      <c r="CE66" s="1027">
        <f t="shared" si="50"/>
        <v>17</v>
      </c>
      <c r="CF66" s="1027">
        <f t="shared" si="50"/>
        <v>0</v>
      </c>
      <c r="CG66" s="1027">
        <f t="shared" si="50"/>
        <v>0</v>
      </c>
      <c r="CH66" s="1027">
        <f t="shared" si="50"/>
        <v>17</v>
      </c>
      <c r="CI66" s="1027">
        <f t="shared" si="50"/>
        <v>0</v>
      </c>
      <c r="CJ66" s="1027">
        <f t="shared" si="50"/>
        <v>0</v>
      </c>
      <c r="CK66" s="1027">
        <f t="shared" si="50"/>
        <v>17</v>
      </c>
      <c r="CL66" s="1027">
        <f t="shared" si="50"/>
        <v>0</v>
      </c>
      <c r="CM66" s="1027">
        <f t="shared" si="50"/>
        <v>0</v>
      </c>
      <c r="CN66" s="1027">
        <f t="shared" si="50"/>
        <v>0</v>
      </c>
      <c r="CO66" s="716">
        <f t="shared" si="50"/>
        <v>0</v>
      </c>
      <c r="CP66" s="589"/>
    </row>
    <row r="67" spans="1:94" ht="15.75" customHeight="1">
      <c r="A67" s="684">
        <v>1</v>
      </c>
      <c r="B67" s="695" t="s">
        <v>585</v>
      </c>
      <c r="C67" s="702">
        <v>19</v>
      </c>
      <c r="D67" s="702">
        <v>722</v>
      </c>
      <c r="E67" s="702">
        <v>0</v>
      </c>
      <c r="F67" s="776">
        <f t="shared" si="7"/>
        <v>18</v>
      </c>
      <c r="G67" s="700">
        <v>18</v>
      </c>
      <c r="H67" s="700">
        <v>0</v>
      </c>
      <c r="I67" s="700">
        <v>0</v>
      </c>
      <c r="J67" s="700">
        <v>0</v>
      </c>
      <c r="K67" s="700">
        <v>0</v>
      </c>
      <c r="L67" s="700"/>
      <c r="M67" s="700"/>
      <c r="N67" s="700"/>
      <c r="O67" s="700"/>
      <c r="P67" s="776">
        <f t="shared" si="8"/>
        <v>1</v>
      </c>
      <c r="Q67" s="700">
        <v>1</v>
      </c>
      <c r="R67" s="700">
        <v>0</v>
      </c>
      <c r="S67" s="700">
        <v>0</v>
      </c>
      <c r="T67" s="700">
        <v>43</v>
      </c>
      <c r="U67" s="700">
        <v>0</v>
      </c>
      <c r="V67" s="700">
        <v>0</v>
      </c>
      <c r="W67" s="776">
        <f t="shared" si="9"/>
        <v>1</v>
      </c>
      <c r="X67" s="700">
        <v>1</v>
      </c>
      <c r="Y67" s="700">
        <v>0</v>
      </c>
      <c r="Z67" s="700">
        <v>0</v>
      </c>
      <c r="AA67" s="700">
        <v>0</v>
      </c>
      <c r="AB67" s="776">
        <f t="shared" si="20"/>
        <v>2</v>
      </c>
      <c r="AC67" s="701">
        <v>2</v>
      </c>
      <c r="AD67" s="701">
        <v>0</v>
      </c>
      <c r="AE67" s="701">
        <v>0</v>
      </c>
      <c r="AF67" s="701">
        <v>0</v>
      </c>
      <c r="AG67" s="776">
        <f t="shared" si="26"/>
        <v>1</v>
      </c>
      <c r="AH67" s="701">
        <v>1</v>
      </c>
      <c r="AI67" s="701">
        <v>0</v>
      </c>
      <c r="AJ67" s="734">
        <v>0</v>
      </c>
      <c r="AK67" s="701">
        <v>0</v>
      </c>
      <c r="AL67" s="688">
        <f t="shared" si="11"/>
        <v>1</v>
      </c>
      <c r="AM67" s="701">
        <v>1</v>
      </c>
      <c r="AN67" s="701">
        <v>0</v>
      </c>
      <c r="AO67" s="701">
        <v>0</v>
      </c>
      <c r="AP67" s="701">
        <v>0</v>
      </c>
      <c r="AQ67" s="784">
        <f t="shared" si="12"/>
        <v>1</v>
      </c>
      <c r="AR67" s="701">
        <v>1</v>
      </c>
      <c r="AS67" s="701">
        <v>0</v>
      </c>
      <c r="AT67" s="701">
        <v>0</v>
      </c>
      <c r="AU67" s="701">
        <v>0</v>
      </c>
      <c r="AV67" s="784">
        <f t="shared" si="13"/>
        <v>1</v>
      </c>
      <c r="AW67" s="701">
        <v>1</v>
      </c>
      <c r="AX67" s="701">
        <v>0</v>
      </c>
      <c r="AY67" s="701">
        <v>0</v>
      </c>
      <c r="AZ67" s="701">
        <v>0</v>
      </c>
      <c r="BA67" s="701">
        <v>0</v>
      </c>
      <c r="BB67" s="701">
        <v>0</v>
      </c>
      <c r="BC67" s="701">
        <v>0</v>
      </c>
      <c r="BD67" s="701">
        <v>0</v>
      </c>
      <c r="BE67" s="784">
        <f t="shared" si="14"/>
        <v>0</v>
      </c>
      <c r="BF67" s="701">
        <v>0</v>
      </c>
      <c r="BG67" s="701">
        <v>0</v>
      </c>
      <c r="BH67" s="701">
        <v>0</v>
      </c>
      <c r="BI67" s="701">
        <v>0</v>
      </c>
      <c r="BJ67" s="701">
        <v>0</v>
      </c>
      <c r="BK67" s="784">
        <f t="shared" si="15"/>
        <v>0</v>
      </c>
      <c r="BL67" s="701">
        <v>0</v>
      </c>
      <c r="BM67" s="701">
        <v>0</v>
      </c>
      <c r="BN67" s="701">
        <v>0</v>
      </c>
      <c r="BO67" s="701">
        <v>0</v>
      </c>
      <c r="BP67" s="701">
        <v>0</v>
      </c>
      <c r="BQ67" s="700">
        <v>2</v>
      </c>
      <c r="BR67" s="700">
        <v>2</v>
      </c>
      <c r="BS67" s="700">
        <v>0</v>
      </c>
      <c r="BT67" s="700">
        <v>0</v>
      </c>
      <c r="BU67" s="700">
        <v>0</v>
      </c>
      <c r="BV67" s="637">
        <f t="shared" ref="BV67:BV83" si="54">BW67+BX67+BY67</f>
        <v>10</v>
      </c>
      <c r="BW67" s="700">
        <v>10</v>
      </c>
      <c r="BX67" s="700">
        <v>0</v>
      </c>
      <c r="BY67" s="700">
        <v>0</v>
      </c>
      <c r="BZ67" s="700">
        <v>0</v>
      </c>
      <c r="CA67" s="700">
        <v>0</v>
      </c>
      <c r="CB67" s="702">
        <v>1</v>
      </c>
      <c r="CC67" s="702">
        <v>1</v>
      </c>
      <c r="CD67" s="702">
        <v>0</v>
      </c>
      <c r="CE67" s="702">
        <v>1</v>
      </c>
      <c r="CF67" s="702">
        <v>0</v>
      </c>
      <c r="CG67" s="702">
        <v>0</v>
      </c>
      <c r="CH67" s="702">
        <v>1</v>
      </c>
      <c r="CI67" s="702">
        <v>0</v>
      </c>
      <c r="CJ67" s="702">
        <v>0</v>
      </c>
      <c r="CK67" s="702">
        <v>1</v>
      </c>
      <c r="CL67" s="702">
        <v>0</v>
      </c>
      <c r="CM67" s="702">
        <v>0</v>
      </c>
      <c r="CN67" s="694" t="s">
        <v>586</v>
      </c>
      <c r="CO67" s="694"/>
      <c r="CP67" s="589"/>
    </row>
    <row r="68" spans="1:94" ht="15.75" customHeight="1">
      <c r="A68" s="684">
        <v>2</v>
      </c>
      <c r="B68" s="731" t="s">
        <v>587</v>
      </c>
      <c r="C68" s="642">
        <v>11</v>
      </c>
      <c r="D68" s="642">
        <v>375</v>
      </c>
      <c r="E68" s="642">
        <v>358</v>
      </c>
      <c r="F68" s="776">
        <f t="shared" si="7"/>
        <v>11</v>
      </c>
      <c r="G68" s="643">
        <v>8</v>
      </c>
      <c r="H68" s="643">
        <v>3</v>
      </c>
      <c r="I68" s="643">
        <v>0</v>
      </c>
      <c r="J68" s="643">
        <v>0</v>
      </c>
      <c r="K68" s="643">
        <v>3</v>
      </c>
      <c r="L68" s="1073"/>
      <c r="M68" s="1073"/>
      <c r="N68" s="1073"/>
      <c r="O68" s="1073"/>
      <c r="P68" s="776">
        <f t="shared" si="8"/>
        <v>1</v>
      </c>
      <c r="Q68" s="643">
        <v>1</v>
      </c>
      <c r="R68" s="643">
        <v>0</v>
      </c>
      <c r="S68" s="643">
        <v>0</v>
      </c>
      <c r="T68" s="643">
        <v>23</v>
      </c>
      <c r="U68" s="643">
        <v>0</v>
      </c>
      <c r="V68" s="643">
        <v>2</v>
      </c>
      <c r="W68" s="776">
        <f t="shared" si="9"/>
        <v>0</v>
      </c>
      <c r="X68" s="643">
        <v>0</v>
      </c>
      <c r="Y68" s="643">
        <v>0</v>
      </c>
      <c r="Z68" s="643">
        <v>0</v>
      </c>
      <c r="AA68" s="643">
        <v>1</v>
      </c>
      <c r="AB68" s="776">
        <f t="shared" si="20"/>
        <v>0</v>
      </c>
      <c r="AC68" s="644">
        <v>0</v>
      </c>
      <c r="AD68" s="644">
        <v>0</v>
      </c>
      <c r="AE68" s="644">
        <v>0</v>
      </c>
      <c r="AF68" s="644">
        <v>2</v>
      </c>
      <c r="AG68" s="776">
        <f t="shared" si="26"/>
        <v>0</v>
      </c>
      <c r="AH68" s="644">
        <v>0</v>
      </c>
      <c r="AI68" s="644">
        <v>0</v>
      </c>
      <c r="AJ68" s="735">
        <v>0</v>
      </c>
      <c r="AK68" s="644">
        <v>1</v>
      </c>
      <c r="AL68" s="688">
        <f t="shared" si="11"/>
        <v>0</v>
      </c>
      <c r="AM68" s="644">
        <v>0</v>
      </c>
      <c r="AN68" s="644">
        <v>0</v>
      </c>
      <c r="AO68" s="644">
        <v>0</v>
      </c>
      <c r="AP68" s="644">
        <v>1</v>
      </c>
      <c r="AQ68" s="784">
        <f t="shared" si="12"/>
        <v>0</v>
      </c>
      <c r="AR68" s="644">
        <v>0</v>
      </c>
      <c r="AS68" s="644">
        <v>0</v>
      </c>
      <c r="AT68" s="644">
        <v>0</v>
      </c>
      <c r="AU68" s="644">
        <v>1</v>
      </c>
      <c r="AV68" s="784">
        <f t="shared" si="13"/>
        <v>0</v>
      </c>
      <c r="AW68" s="644">
        <v>0</v>
      </c>
      <c r="AX68" s="644">
        <v>0</v>
      </c>
      <c r="AY68" s="644">
        <v>0</v>
      </c>
      <c r="AZ68" s="644">
        <v>1</v>
      </c>
      <c r="BA68" s="644">
        <v>0</v>
      </c>
      <c r="BB68" s="644">
        <v>0</v>
      </c>
      <c r="BC68" s="644">
        <v>0</v>
      </c>
      <c r="BD68" s="644">
        <v>0</v>
      </c>
      <c r="BE68" s="784">
        <f t="shared" si="14"/>
        <v>23</v>
      </c>
      <c r="BF68" s="644">
        <v>20</v>
      </c>
      <c r="BG68" s="644">
        <v>3</v>
      </c>
      <c r="BH68" s="644">
        <v>0</v>
      </c>
      <c r="BI68" s="644">
        <v>0</v>
      </c>
      <c r="BJ68" s="644">
        <v>3</v>
      </c>
      <c r="BK68" s="784">
        <f t="shared" si="15"/>
        <v>6</v>
      </c>
      <c r="BL68" s="644">
        <v>6</v>
      </c>
      <c r="BM68" s="644">
        <v>0</v>
      </c>
      <c r="BN68" s="644">
        <v>0</v>
      </c>
      <c r="BO68" s="644">
        <v>0</v>
      </c>
      <c r="BP68" s="644">
        <v>0</v>
      </c>
      <c r="BQ68" s="643">
        <v>1</v>
      </c>
      <c r="BR68" s="643">
        <v>1</v>
      </c>
      <c r="BS68" s="643">
        <v>0</v>
      </c>
      <c r="BT68" s="643">
        <v>0</v>
      </c>
      <c r="BU68" s="643">
        <v>0</v>
      </c>
      <c r="BV68" s="637">
        <f t="shared" si="54"/>
        <v>3</v>
      </c>
      <c r="BW68" s="643">
        <v>2</v>
      </c>
      <c r="BX68" s="643">
        <v>1</v>
      </c>
      <c r="BY68" s="643">
        <v>0</v>
      </c>
      <c r="BZ68" s="643">
        <v>0</v>
      </c>
      <c r="CA68" s="643">
        <v>0</v>
      </c>
      <c r="CB68" s="642">
        <v>1</v>
      </c>
      <c r="CC68" s="642">
        <v>1</v>
      </c>
      <c r="CD68" s="642">
        <v>0</v>
      </c>
      <c r="CE68" s="642">
        <v>1</v>
      </c>
      <c r="CF68" s="642">
        <v>0</v>
      </c>
      <c r="CG68" s="642">
        <v>0</v>
      </c>
      <c r="CH68" s="642">
        <v>1</v>
      </c>
      <c r="CI68" s="642">
        <v>0</v>
      </c>
      <c r="CJ68" s="642">
        <v>0</v>
      </c>
      <c r="CK68" s="642">
        <v>1</v>
      </c>
      <c r="CL68" s="642">
        <v>0</v>
      </c>
      <c r="CM68" s="642">
        <v>0</v>
      </c>
      <c r="CN68" s="694" t="s">
        <v>588</v>
      </c>
      <c r="CO68" s="694"/>
      <c r="CP68" s="589"/>
    </row>
    <row r="69" spans="1:94" ht="15.75" customHeight="1">
      <c r="A69" s="684">
        <v>4</v>
      </c>
      <c r="B69" s="731" t="s">
        <v>589</v>
      </c>
      <c r="C69" s="642">
        <v>17</v>
      </c>
      <c r="D69" s="642">
        <v>615</v>
      </c>
      <c r="E69" s="642">
        <v>14</v>
      </c>
      <c r="F69" s="776">
        <f t="shared" si="7"/>
        <v>9</v>
      </c>
      <c r="G69" s="643">
        <v>9</v>
      </c>
      <c r="H69" s="643">
        <v>0</v>
      </c>
      <c r="I69" s="643">
        <v>0</v>
      </c>
      <c r="J69" s="643">
        <v>8</v>
      </c>
      <c r="K69" s="643">
        <v>8</v>
      </c>
      <c r="L69" s="1073"/>
      <c r="M69" s="1073"/>
      <c r="N69" s="1073"/>
      <c r="O69" s="1073"/>
      <c r="P69" s="776">
        <f t="shared" si="8"/>
        <v>1</v>
      </c>
      <c r="Q69" s="643">
        <v>1</v>
      </c>
      <c r="R69" s="643">
        <v>0</v>
      </c>
      <c r="S69" s="643">
        <v>0</v>
      </c>
      <c r="T69" s="643">
        <v>25</v>
      </c>
      <c r="U69" s="643">
        <v>0</v>
      </c>
      <c r="V69" s="643">
        <v>0</v>
      </c>
      <c r="W69" s="776">
        <f t="shared" si="9"/>
        <v>1</v>
      </c>
      <c r="X69" s="643">
        <v>1</v>
      </c>
      <c r="Y69" s="643">
        <v>0</v>
      </c>
      <c r="Z69" s="643">
        <v>0</v>
      </c>
      <c r="AA69" s="643">
        <v>0</v>
      </c>
      <c r="AB69" s="776">
        <f t="shared" si="20"/>
        <v>2</v>
      </c>
      <c r="AC69" s="644">
        <v>2</v>
      </c>
      <c r="AD69" s="644">
        <v>0</v>
      </c>
      <c r="AE69" s="644">
        <v>0</v>
      </c>
      <c r="AF69" s="644">
        <v>0</v>
      </c>
      <c r="AG69" s="776">
        <f t="shared" si="26"/>
        <v>1</v>
      </c>
      <c r="AH69" s="644">
        <v>1</v>
      </c>
      <c r="AI69" s="644">
        <v>0</v>
      </c>
      <c r="AJ69" s="735">
        <v>0</v>
      </c>
      <c r="AK69" s="644">
        <v>0</v>
      </c>
      <c r="AL69" s="688">
        <f t="shared" si="11"/>
        <v>1</v>
      </c>
      <c r="AM69" s="644">
        <v>1</v>
      </c>
      <c r="AN69" s="644">
        <v>0</v>
      </c>
      <c r="AO69" s="644">
        <v>0</v>
      </c>
      <c r="AP69" s="644">
        <v>0</v>
      </c>
      <c r="AQ69" s="784">
        <f t="shared" si="12"/>
        <v>1</v>
      </c>
      <c r="AR69" s="644">
        <v>1</v>
      </c>
      <c r="AS69" s="644">
        <v>0</v>
      </c>
      <c r="AT69" s="644">
        <v>0</v>
      </c>
      <c r="AU69" s="644">
        <v>0</v>
      </c>
      <c r="AV69" s="784">
        <f t="shared" si="13"/>
        <v>2</v>
      </c>
      <c r="AW69" s="644">
        <v>2</v>
      </c>
      <c r="AX69" s="644">
        <v>0</v>
      </c>
      <c r="AY69" s="644">
        <v>0</v>
      </c>
      <c r="AZ69" s="644">
        <v>0</v>
      </c>
      <c r="BA69" s="644">
        <v>0</v>
      </c>
      <c r="BB69" s="644">
        <v>0</v>
      </c>
      <c r="BC69" s="644">
        <v>0</v>
      </c>
      <c r="BD69" s="644">
        <v>0</v>
      </c>
      <c r="BE69" s="784">
        <f t="shared" si="14"/>
        <v>0</v>
      </c>
      <c r="BF69" s="644">
        <v>0</v>
      </c>
      <c r="BG69" s="644">
        <v>0</v>
      </c>
      <c r="BH69" s="644">
        <v>0</v>
      </c>
      <c r="BI69" s="644">
        <v>0</v>
      </c>
      <c r="BJ69" s="644">
        <v>0</v>
      </c>
      <c r="BK69" s="784">
        <f t="shared" si="15"/>
        <v>0</v>
      </c>
      <c r="BL69" s="644">
        <v>0</v>
      </c>
      <c r="BM69" s="644">
        <v>0</v>
      </c>
      <c r="BN69" s="644">
        <v>0</v>
      </c>
      <c r="BO69" s="644">
        <v>0</v>
      </c>
      <c r="BP69" s="644">
        <v>0</v>
      </c>
      <c r="BQ69" s="643">
        <v>1</v>
      </c>
      <c r="BR69" s="643">
        <v>1</v>
      </c>
      <c r="BS69" s="643">
        <v>0</v>
      </c>
      <c r="BT69" s="643">
        <v>0</v>
      </c>
      <c r="BU69" s="643">
        <v>0</v>
      </c>
      <c r="BV69" s="637">
        <f t="shared" si="54"/>
        <v>1</v>
      </c>
      <c r="BW69" s="643">
        <v>1</v>
      </c>
      <c r="BX69" s="643">
        <v>0</v>
      </c>
      <c r="BY69" s="643">
        <v>0</v>
      </c>
      <c r="BZ69" s="643">
        <v>0</v>
      </c>
      <c r="CA69" s="643">
        <v>0</v>
      </c>
      <c r="CB69" s="642">
        <v>1</v>
      </c>
      <c r="CC69" s="642">
        <v>1</v>
      </c>
      <c r="CD69" s="642">
        <v>0</v>
      </c>
      <c r="CE69" s="642">
        <v>1</v>
      </c>
      <c r="CF69" s="642">
        <v>0</v>
      </c>
      <c r="CG69" s="642">
        <v>0</v>
      </c>
      <c r="CH69" s="642">
        <v>1</v>
      </c>
      <c r="CI69" s="642">
        <v>0</v>
      </c>
      <c r="CJ69" s="642">
        <v>0</v>
      </c>
      <c r="CK69" s="642">
        <v>1</v>
      </c>
      <c r="CL69" s="642">
        <v>0</v>
      </c>
      <c r="CM69" s="642">
        <v>0</v>
      </c>
      <c r="CN69" s="693" t="s">
        <v>590</v>
      </c>
      <c r="CO69" s="694"/>
      <c r="CP69" s="589"/>
    </row>
    <row r="70" spans="1:94" ht="15.75" customHeight="1">
      <c r="A70" s="684">
        <v>3</v>
      </c>
      <c r="B70" s="731" t="s">
        <v>591</v>
      </c>
      <c r="C70" s="642">
        <v>8</v>
      </c>
      <c r="D70" s="642">
        <v>271</v>
      </c>
      <c r="E70" s="642">
        <v>86</v>
      </c>
      <c r="F70" s="776">
        <f t="shared" si="7"/>
        <v>8</v>
      </c>
      <c r="G70" s="643">
        <v>8</v>
      </c>
      <c r="H70" s="643">
        <v>0</v>
      </c>
      <c r="I70" s="643">
        <v>0</v>
      </c>
      <c r="J70" s="643">
        <v>0</v>
      </c>
      <c r="K70" s="643">
        <v>2</v>
      </c>
      <c r="L70" s="1073"/>
      <c r="M70" s="1073"/>
      <c r="N70" s="1073"/>
      <c r="O70" s="1073"/>
      <c r="P70" s="776">
        <f t="shared" si="8"/>
        <v>1</v>
      </c>
      <c r="Q70" s="643">
        <v>1</v>
      </c>
      <c r="R70" s="643">
        <v>0</v>
      </c>
      <c r="S70" s="643">
        <v>0</v>
      </c>
      <c r="T70" s="643">
        <v>22</v>
      </c>
      <c r="U70" s="643">
        <v>0</v>
      </c>
      <c r="V70" s="643">
        <v>2</v>
      </c>
      <c r="W70" s="776">
        <f t="shared" si="9"/>
        <v>1</v>
      </c>
      <c r="X70" s="643">
        <v>1</v>
      </c>
      <c r="Y70" s="643">
        <v>0</v>
      </c>
      <c r="Z70" s="643">
        <v>0</v>
      </c>
      <c r="AA70" s="643">
        <v>0</v>
      </c>
      <c r="AB70" s="776">
        <f t="shared" si="20"/>
        <v>1</v>
      </c>
      <c r="AC70" s="644">
        <v>1</v>
      </c>
      <c r="AD70" s="644">
        <v>0</v>
      </c>
      <c r="AE70" s="644">
        <v>0</v>
      </c>
      <c r="AF70" s="644">
        <v>1</v>
      </c>
      <c r="AG70" s="776">
        <f t="shared" si="26"/>
        <v>1</v>
      </c>
      <c r="AH70" s="644">
        <v>1</v>
      </c>
      <c r="AI70" s="644">
        <v>0</v>
      </c>
      <c r="AJ70" s="735">
        <v>0</v>
      </c>
      <c r="AK70" s="644">
        <v>0</v>
      </c>
      <c r="AL70" s="688">
        <f t="shared" si="11"/>
        <v>0</v>
      </c>
      <c r="AM70" s="644">
        <v>0</v>
      </c>
      <c r="AN70" s="644">
        <v>0</v>
      </c>
      <c r="AO70" s="644">
        <v>0</v>
      </c>
      <c r="AP70" s="644">
        <v>1</v>
      </c>
      <c r="AQ70" s="784">
        <f t="shared" si="12"/>
        <v>0</v>
      </c>
      <c r="AR70" s="644">
        <v>0</v>
      </c>
      <c r="AS70" s="644">
        <v>0</v>
      </c>
      <c r="AT70" s="644">
        <v>0</v>
      </c>
      <c r="AU70" s="644">
        <v>1</v>
      </c>
      <c r="AV70" s="784">
        <f t="shared" si="13"/>
        <v>0</v>
      </c>
      <c r="AW70" s="644">
        <v>0</v>
      </c>
      <c r="AX70" s="644">
        <v>0</v>
      </c>
      <c r="AY70" s="644">
        <v>0</v>
      </c>
      <c r="AZ70" s="644">
        <v>1</v>
      </c>
      <c r="BA70" s="644">
        <v>0</v>
      </c>
      <c r="BB70" s="644">
        <v>0</v>
      </c>
      <c r="BC70" s="644">
        <v>0</v>
      </c>
      <c r="BD70" s="644">
        <v>0</v>
      </c>
      <c r="BE70" s="784">
        <f t="shared" si="14"/>
        <v>6</v>
      </c>
      <c r="BF70" s="644">
        <v>6</v>
      </c>
      <c r="BG70" s="644">
        <v>0</v>
      </c>
      <c r="BH70" s="644">
        <v>0</v>
      </c>
      <c r="BI70" s="644">
        <v>0</v>
      </c>
      <c r="BJ70" s="644">
        <v>0</v>
      </c>
      <c r="BK70" s="784">
        <f t="shared" si="15"/>
        <v>2</v>
      </c>
      <c r="BL70" s="644">
        <v>0</v>
      </c>
      <c r="BM70" s="644">
        <v>2</v>
      </c>
      <c r="BN70" s="644">
        <v>0</v>
      </c>
      <c r="BO70" s="644">
        <v>0</v>
      </c>
      <c r="BP70" s="644">
        <v>2</v>
      </c>
      <c r="BQ70" s="643">
        <v>2</v>
      </c>
      <c r="BR70" s="643">
        <v>0</v>
      </c>
      <c r="BS70" s="643">
        <v>2</v>
      </c>
      <c r="BT70" s="643">
        <v>0</v>
      </c>
      <c r="BU70" s="643">
        <v>0</v>
      </c>
      <c r="BV70" s="637">
        <f t="shared" si="54"/>
        <v>2</v>
      </c>
      <c r="BW70" s="643">
        <v>0</v>
      </c>
      <c r="BX70" s="643">
        <v>2</v>
      </c>
      <c r="BY70" s="643">
        <v>0</v>
      </c>
      <c r="BZ70" s="643">
        <v>0</v>
      </c>
      <c r="CA70" s="643">
        <v>0</v>
      </c>
      <c r="CB70" s="642">
        <v>1</v>
      </c>
      <c r="CC70" s="642">
        <v>1</v>
      </c>
      <c r="CD70" s="642">
        <v>0</v>
      </c>
      <c r="CE70" s="642">
        <v>1</v>
      </c>
      <c r="CF70" s="642">
        <v>0</v>
      </c>
      <c r="CG70" s="642">
        <v>0</v>
      </c>
      <c r="CH70" s="642">
        <v>1</v>
      </c>
      <c r="CI70" s="642">
        <v>0</v>
      </c>
      <c r="CJ70" s="642">
        <v>0</v>
      </c>
      <c r="CK70" s="642">
        <v>1</v>
      </c>
      <c r="CL70" s="642">
        <v>0</v>
      </c>
      <c r="CM70" s="642">
        <v>0</v>
      </c>
      <c r="CN70" s="694" t="s">
        <v>592</v>
      </c>
      <c r="CO70" s="694"/>
      <c r="CP70" s="589"/>
    </row>
    <row r="71" spans="1:94" ht="15.75" customHeight="1">
      <c r="A71" s="684">
        <v>5</v>
      </c>
      <c r="B71" s="731" t="s">
        <v>593</v>
      </c>
      <c r="C71" s="642">
        <v>11</v>
      </c>
      <c r="D71" s="642">
        <v>361</v>
      </c>
      <c r="E71" s="642">
        <v>13</v>
      </c>
      <c r="F71" s="776">
        <f t="shared" si="7"/>
        <v>10</v>
      </c>
      <c r="G71" s="643">
        <v>10</v>
      </c>
      <c r="H71" s="643">
        <v>0</v>
      </c>
      <c r="I71" s="643">
        <v>0</v>
      </c>
      <c r="J71" s="643">
        <v>0</v>
      </c>
      <c r="K71" s="643">
        <v>0</v>
      </c>
      <c r="L71" s="1073"/>
      <c r="M71" s="1073"/>
      <c r="N71" s="1073"/>
      <c r="O71" s="1073"/>
      <c r="P71" s="776">
        <f t="shared" si="8"/>
        <v>1</v>
      </c>
      <c r="Q71" s="643">
        <v>1</v>
      </c>
      <c r="R71" s="643">
        <v>0</v>
      </c>
      <c r="S71" s="643">
        <v>0</v>
      </c>
      <c r="T71" s="643">
        <v>17</v>
      </c>
      <c r="U71" s="643">
        <v>0</v>
      </c>
      <c r="V71" s="643">
        <v>8</v>
      </c>
      <c r="W71" s="776">
        <f t="shared" si="9"/>
        <v>1</v>
      </c>
      <c r="X71" s="643">
        <v>1</v>
      </c>
      <c r="Y71" s="643">
        <v>0</v>
      </c>
      <c r="Z71" s="643">
        <v>0</v>
      </c>
      <c r="AA71" s="643">
        <v>0</v>
      </c>
      <c r="AB71" s="776">
        <f t="shared" si="20"/>
        <v>3</v>
      </c>
      <c r="AC71" s="644">
        <v>3</v>
      </c>
      <c r="AD71" s="644">
        <v>0</v>
      </c>
      <c r="AE71" s="644">
        <v>0</v>
      </c>
      <c r="AF71" s="644">
        <v>0</v>
      </c>
      <c r="AG71" s="776">
        <f t="shared" si="26"/>
        <v>0</v>
      </c>
      <c r="AH71" s="644">
        <v>0</v>
      </c>
      <c r="AI71" s="644">
        <v>0</v>
      </c>
      <c r="AJ71" s="735">
        <v>0</v>
      </c>
      <c r="AK71" s="644">
        <v>1</v>
      </c>
      <c r="AL71" s="688">
        <f t="shared" si="11"/>
        <v>1</v>
      </c>
      <c r="AM71" s="644">
        <v>1</v>
      </c>
      <c r="AN71" s="644">
        <v>0</v>
      </c>
      <c r="AO71" s="644">
        <v>0</v>
      </c>
      <c r="AP71" s="644">
        <v>0</v>
      </c>
      <c r="AQ71" s="784">
        <f t="shared" si="12"/>
        <v>1</v>
      </c>
      <c r="AR71" s="644">
        <v>1</v>
      </c>
      <c r="AS71" s="644">
        <v>0</v>
      </c>
      <c r="AT71" s="644">
        <v>0</v>
      </c>
      <c r="AU71" s="644">
        <v>0</v>
      </c>
      <c r="AV71" s="784">
        <f t="shared" si="13"/>
        <v>0</v>
      </c>
      <c r="AW71" s="644">
        <v>0</v>
      </c>
      <c r="AX71" s="644">
        <v>0</v>
      </c>
      <c r="AY71" s="644">
        <v>0</v>
      </c>
      <c r="AZ71" s="644">
        <v>1</v>
      </c>
      <c r="BA71" s="644">
        <v>0</v>
      </c>
      <c r="BB71" s="644">
        <v>0</v>
      </c>
      <c r="BC71" s="644">
        <v>0</v>
      </c>
      <c r="BD71" s="644">
        <v>0</v>
      </c>
      <c r="BE71" s="784">
        <f t="shared" si="14"/>
        <v>0</v>
      </c>
      <c r="BF71" s="644">
        <v>0</v>
      </c>
      <c r="BG71" s="644">
        <v>0</v>
      </c>
      <c r="BH71" s="644">
        <v>0</v>
      </c>
      <c r="BI71" s="644">
        <v>0</v>
      </c>
      <c r="BJ71" s="644">
        <v>0</v>
      </c>
      <c r="BK71" s="784">
        <f t="shared" si="15"/>
        <v>0</v>
      </c>
      <c r="BL71" s="644">
        <v>0</v>
      </c>
      <c r="BM71" s="644">
        <v>0</v>
      </c>
      <c r="BN71" s="644">
        <v>0</v>
      </c>
      <c r="BO71" s="644">
        <v>0</v>
      </c>
      <c r="BP71" s="644">
        <v>0</v>
      </c>
      <c r="BQ71" s="643">
        <v>2</v>
      </c>
      <c r="BR71" s="643">
        <v>2</v>
      </c>
      <c r="BS71" s="643">
        <v>0</v>
      </c>
      <c r="BT71" s="643">
        <v>0</v>
      </c>
      <c r="BU71" s="643">
        <v>0</v>
      </c>
      <c r="BV71" s="637">
        <f t="shared" si="54"/>
        <v>2</v>
      </c>
      <c r="BW71" s="643">
        <v>2</v>
      </c>
      <c r="BX71" s="643">
        <v>0</v>
      </c>
      <c r="BY71" s="643">
        <v>0</v>
      </c>
      <c r="BZ71" s="643">
        <v>0</v>
      </c>
      <c r="CA71" s="643">
        <v>0</v>
      </c>
      <c r="CB71" s="642">
        <v>1</v>
      </c>
      <c r="CC71" s="642">
        <v>1</v>
      </c>
      <c r="CD71" s="642">
        <v>0</v>
      </c>
      <c r="CE71" s="642">
        <v>1</v>
      </c>
      <c r="CF71" s="642">
        <v>0</v>
      </c>
      <c r="CG71" s="642">
        <v>0</v>
      </c>
      <c r="CH71" s="642">
        <v>1</v>
      </c>
      <c r="CI71" s="642">
        <v>0</v>
      </c>
      <c r="CJ71" s="642">
        <v>0</v>
      </c>
      <c r="CK71" s="642">
        <v>1</v>
      </c>
      <c r="CL71" s="642">
        <v>0</v>
      </c>
      <c r="CM71" s="642">
        <v>0</v>
      </c>
      <c r="CN71" s="694" t="s">
        <v>594</v>
      </c>
      <c r="CO71" s="694"/>
      <c r="CP71" s="589"/>
    </row>
    <row r="72" spans="1:94" ht="15.75" customHeight="1">
      <c r="A72" s="684">
        <v>6</v>
      </c>
      <c r="B72" s="731" t="s">
        <v>595</v>
      </c>
      <c r="C72" s="642">
        <v>12</v>
      </c>
      <c r="D72" s="642">
        <v>465</v>
      </c>
      <c r="E72" s="642">
        <v>111</v>
      </c>
      <c r="F72" s="776">
        <f t="shared" si="7"/>
        <v>12</v>
      </c>
      <c r="G72" s="643">
        <v>12</v>
      </c>
      <c r="H72" s="643">
        <v>0</v>
      </c>
      <c r="I72" s="643">
        <v>0</v>
      </c>
      <c r="J72" s="643">
        <v>0</v>
      </c>
      <c r="K72" s="643">
        <v>0</v>
      </c>
      <c r="L72" s="1073"/>
      <c r="M72" s="1073"/>
      <c r="N72" s="1073"/>
      <c r="O72" s="1073"/>
      <c r="P72" s="776">
        <f t="shared" si="8"/>
        <v>1</v>
      </c>
      <c r="Q72" s="643">
        <v>1</v>
      </c>
      <c r="R72" s="643">
        <v>0</v>
      </c>
      <c r="S72" s="643">
        <v>0</v>
      </c>
      <c r="T72" s="643">
        <v>21</v>
      </c>
      <c r="U72" s="643">
        <v>0</v>
      </c>
      <c r="V72" s="643">
        <v>14</v>
      </c>
      <c r="W72" s="776">
        <f t="shared" si="9"/>
        <v>1</v>
      </c>
      <c r="X72" s="643">
        <v>1</v>
      </c>
      <c r="Y72" s="643">
        <v>0</v>
      </c>
      <c r="Z72" s="643">
        <v>0</v>
      </c>
      <c r="AA72" s="643">
        <v>0</v>
      </c>
      <c r="AB72" s="776">
        <f t="shared" si="20"/>
        <v>2</v>
      </c>
      <c r="AC72" s="644">
        <v>2</v>
      </c>
      <c r="AD72" s="644">
        <v>0</v>
      </c>
      <c r="AE72" s="644">
        <v>0</v>
      </c>
      <c r="AF72" s="737">
        <v>0</v>
      </c>
      <c r="AG72" s="776">
        <f t="shared" si="26"/>
        <v>1</v>
      </c>
      <c r="AH72" s="644">
        <v>1</v>
      </c>
      <c r="AI72" s="644">
        <v>0</v>
      </c>
      <c r="AJ72" s="735">
        <v>0</v>
      </c>
      <c r="AK72" s="737">
        <v>0</v>
      </c>
      <c r="AL72" s="688">
        <f t="shared" si="11"/>
        <v>0</v>
      </c>
      <c r="AM72" s="644">
        <v>0</v>
      </c>
      <c r="AN72" s="644">
        <v>0</v>
      </c>
      <c r="AO72" s="644">
        <v>0</v>
      </c>
      <c r="AP72" s="737">
        <v>1</v>
      </c>
      <c r="AQ72" s="784">
        <f t="shared" si="12"/>
        <v>0</v>
      </c>
      <c r="AR72" s="644">
        <v>0</v>
      </c>
      <c r="AS72" s="644">
        <v>0</v>
      </c>
      <c r="AT72" s="644">
        <v>0</v>
      </c>
      <c r="AU72" s="737">
        <v>1</v>
      </c>
      <c r="AV72" s="784">
        <f t="shared" si="13"/>
        <v>0</v>
      </c>
      <c r="AW72" s="644">
        <v>0</v>
      </c>
      <c r="AX72" s="644">
        <v>0</v>
      </c>
      <c r="AY72" s="644">
        <v>0</v>
      </c>
      <c r="AZ72" s="737">
        <v>1</v>
      </c>
      <c r="BA72" s="644">
        <v>0</v>
      </c>
      <c r="BB72" s="644">
        <v>0</v>
      </c>
      <c r="BC72" s="644">
        <v>0</v>
      </c>
      <c r="BD72" s="644">
        <v>0</v>
      </c>
      <c r="BE72" s="784">
        <f t="shared" si="14"/>
        <v>0</v>
      </c>
      <c r="BF72" s="644">
        <v>0</v>
      </c>
      <c r="BG72" s="644">
        <v>0</v>
      </c>
      <c r="BH72" s="644">
        <v>0</v>
      </c>
      <c r="BI72" s="737">
        <v>0</v>
      </c>
      <c r="BJ72" s="737">
        <v>0</v>
      </c>
      <c r="BK72" s="784">
        <f t="shared" si="15"/>
        <v>2</v>
      </c>
      <c r="BL72" s="644">
        <v>2</v>
      </c>
      <c r="BM72" s="644">
        <v>0</v>
      </c>
      <c r="BN72" s="644">
        <v>0</v>
      </c>
      <c r="BO72" s="737">
        <v>0</v>
      </c>
      <c r="BP72" s="737">
        <v>0</v>
      </c>
      <c r="BQ72" s="643">
        <v>2</v>
      </c>
      <c r="BR72" s="643">
        <v>2</v>
      </c>
      <c r="BS72" s="643">
        <v>0</v>
      </c>
      <c r="BT72" s="643">
        <v>0</v>
      </c>
      <c r="BU72" s="736">
        <v>0</v>
      </c>
      <c r="BV72" s="637">
        <f t="shared" si="54"/>
        <v>4</v>
      </c>
      <c r="BW72" s="643">
        <v>4</v>
      </c>
      <c r="BX72" s="643">
        <v>0</v>
      </c>
      <c r="BY72" s="643">
        <v>0</v>
      </c>
      <c r="BZ72" s="643">
        <v>0</v>
      </c>
      <c r="CA72" s="643">
        <v>0</v>
      </c>
      <c r="CB72" s="642">
        <v>1</v>
      </c>
      <c r="CC72" s="642">
        <v>1</v>
      </c>
      <c r="CD72" s="642">
        <v>0</v>
      </c>
      <c r="CE72" s="642">
        <v>1</v>
      </c>
      <c r="CF72" s="642">
        <v>0</v>
      </c>
      <c r="CG72" s="642">
        <v>0</v>
      </c>
      <c r="CH72" s="642">
        <v>1</v>
      </c>
      <c r="CI72" s="642">
        <v>0</v>
      </c>
      <c r="CJ72" s="642">
        <v>0</v>
      </c>
      <c r="CK72" s="642">
        <v>1</v>
      </c>
      <c r="CL72" s="642">
        <v>0</v>
      </c>
      <c r="CM72" s="642">
        <v>0</v>
      </c>
      <c r="CN72" s="694" t="s">
        <v>596</v>
      </c>
      <c r="CO72" s="694"/>
      <c r="CP72" s="589"/>
    </row>
    <row r="73" spans="1:94" ht="15.75" customHeight="1">
      <c r="A73" s="684">
        <v>7</v>
      </c>
      <c r="B73" s="731" t="s">
        <v>597</v>
      </c>
      <c r="C73" s="642">
        <v>11</v>
      </c>
      <c r="D73" s="642">
        <v>360</v>
      </c>
      <c r="E73" s="642">
        <v>246</v>
      </c>
      <c r="F73" s="776">
        <f t="shared" ref="F73:F83" si="55">G73+H73+I73</f>
        <v>9</v>
      </c>
      <c r="G73" s="643">
        <v>4</v>
      </c>
      <c r="H73" s="643">
        <v>5</v>
      </c>
      <c r="I73" s="643">
        <v>0</v>
      </c>
      <c r="J73" s="643">
        <v>0</v>
      </c>
      <c r="K73" s="643">
        <v>7</v>
      </c>
      <c r="L73" s="1073"/>
      <c r="M73" s="1073"/>
      <c r="N73" s="1073"/>
      <c r="O73" s="1073"/>
      <c r="P73" s="776">
        <f t="shared" ref="P73:P136" si="56">Q73+R73+S73</f>
        <v>1</v>
      </c>
      <c r="Q73" s="643">
        <v>1</v>
      </c>
      <c r="R73" s="643">
        <v>0</v>
      </c>
      <c r="S73" s="643">
        <v>0</v>
      </c>
      <c r="T73" s="643">
        <v>23</v>
      </c>
      <c r="U73" s="643">
        <v>0</v>
      </c>
      <c r="V73" s="643">
        <v>2</v>
      </c>
      <c r="W73" s="776">
        <f t="shared" ref="W73:W136" si="57">X73+Y73+Z73</f>
        <v>1</v>
      </c>
      <c r="X73" s="643">
        <v>1</v>
      </c>
      <c r="Y73" s="643">
        <v>0</v>
      </c>
      <c r="Z73" s="643">
        <v>0</v>
      </c>
      <c r="AA73" s="643">
        <v>0</v>
      </c>
      <c r="AB73" s="776">
        <f t="shared" si="20"/>
        <v>2</v>
      </c>
      <c r="AC73" s="644">
        <v>2</v>
      </c>
      <c r="AD73" s="644">
        <v>0</v>
      </c>
      <c r="AE73" s="644">
        <v>0</v>
      </c>
      <c r="AF73" s="644">
        <v>0</v>
      </c>
      <c r="AG73" s="776">
        <f t="shared" si="26"/>
        <v>1</v>
      </c>
      <c r="AH73" s="644">
        <v>1</v>
      </c>
      <c r="AI73" s="644">
        <v>0</v>
      </c>
      <c r="AJ73" s="735">
        <v>0</v>
      </c>
      <c r="AK73" s="644">
        <v>0</v>
      </c>
      <c r="AL73" s="688">
        <f t="shared" ref="AL73:AL136" si="58">AM73+AN73+AO73</f>
        <v>0</v>
      </c>
      <c r="AM73" s="644">
        <v>0</v>
      </c>
      <c r="AN73" s="644">
        <v>0</v>
      </c>
      <c r="AO73" s="644">
        <v>0</v>
      </c>
      <c r="AP73" s="644">
        <v>1</v>
      </c>
      <c r="AQ73" s="784">
        <f t="shared" ref="AQ73:AQ136" si="59">AR73+AS73+AT73</f>
        <v>0</v>
      </c>
      <c r="AR73" s="644">
        <v>0</v>
      </c>
      <c r="AS73" s="644">
        <v>0</v>
      </c>
      <c r="AT73" s="644">
        <v>0</v>
      </c>
      <c r="AU73" s="644">
        <v>1</v>
      </c>
      <c r="AV73" s="784">
        <f t="shared" ref="AV73:AV136" si="60">AW73+AX73+AY73</f>
        <v>0</v>
      </c>
      <c r="AW73" s="644">
        <v>0</v>
      </c>
      <c r="AX73" s="644">
        <v>0</v>
      </c>
      <c r="AY73" s="644">
        <v>0</v>
      </c>
      <c r="AZ73" s="644">
        <v>1</v>
      </c>
      <c r="BA73" s="644">
        <v>0</v>
      </c>
      <c r="BB73" s="644">
        <v>0</v>
      </c>
      <c r="BC73" s="644">
        <v>0</v>
      </c>
      <c r="BD73" s="644">
        <v>0</v>
      </c>
      <c r="BE73" s="784">
        <f t="shared" ref="BE73:BE136" si="61">BF73+BG73+BH73</f>
        <v>14</v>
      </c>
      <c r="BF73" s="644">
        <v>14</v>
      </c>
      <c r="BG73" s="644">
        <v>0</v>
      </c>
      <c r="BH73" s="644">
        <v>0</v>
      </c>
      <c r="BI73" s="644">
        <v>10</v>
      </c>
      <c r="BJ73" s="644">
        <v>10</v>
      </c>
      <c r="BK73" s="784">
        <f t="shared" ref="BK73:BK136" si="62">BL73+BM73+BN73</f>
        <v>3</v>
      </c>
      <c r="BL73" s="644">
        <v>0</v>
      </c>
      <c r="BM73" s="644">
        <v>3</v>
      </c>
      <c r="BN73" s="644">
        <v>0</v>
      </c>
      <c r="BO73" s="644">
        <v>4</v>
      </c>
      <c r="BP73" s="644">
        <v>4</v>
      </c>
      <c r="BQ73" s="643">
        <v>2</v>
      </c>
      <c r="BR73" s="643">
        <v>0</v>
      </c>
      <c r="BS73" s="643">
        <v>2</v>
      </c>
      <c r="BT73" s="643">
        <v>0</v>
      </c>
      <c r="BU73" s="643">
        <v>0</v>
      </c>
      <c r="BV73" s="637">
        <f t="shared" si="54"/>
        <v>2</v>
      </c>
      <c r="BW73" s="643">
        <v>0</v>
      </c>
      <c r="BX73" s="643">
        <v>2</v>
      </c>
      <c r="BY73" s="643">
        <v>0</v>
      </c>
      <c r="BZ73" s="643">
        <v>0</v>
      </c>
      <c r="CA73" s="643">
        <v>0</v>
      </c>
      <c r="CB73" s="642">
        <v>1</v>
      </c>
      <c r="CC73" s="642">
        <v>0</v>
      </c>
      <c r="CD73" s="642">
        <v>1</v>
      </c>
      <c r="CE73" s="642">
        <v>1</v>
      </c>
      <c r="CF73" s="642">
        <v>0</v>
      </c>
      <c r="CG73" s="642">
        <v>0</v>
      </c>
      <c r="CH73" s="642">
        <v>1</v>
      </c>
      <c r="CI73" s="642">
        <v>0</v>
      </c>
      <c r="CJ73" s="642">
        <v>0</v>
      </c>
      <c r="CK73" s="642">
        <v>1</v>
      </c>
      <c r="CL73" s="642">
        <v>0</v>
      </c>
      <c r="CM73" s="642">
        <v>0</v>
      </c>
      <c r="CN73" s="694" t="s">
        <v>598</v>
      </c>
      <c r="CO73" s="694"/>
      <c r="CP73" s="589"/>
    </row>
    <row r="74" spans="1:94" ht="15.75" customHeight="1">
      <c r="A74" s="684">
        <v>8</v>
      </c>
      <c r="B74" s="731" t="s">
        <v>599</v>
      </c>
      <c r="C74" s="642">
        <v>17</v>
      </c>
      <c r="D74" s="642">
        <v>620</v>
      </c>
      <c r="E74" s="642">
        <v>380</v>
      </c>
      <c r="F74" s="776">
        <f t="shared" si="55"/>
        <v>9</v>
      </c>
      <c r="G74" s="643">
        <v>9</v>
      </c>
      <c r="H74" s="643">
        <v>0</v>
      </c>
      <c r="I74" s="643">
        <v>0</v>
      </c>
      <c r="J74" s="643">
        <v>8</v>
      </c>
      <c r="K74" s="643">
        <v>8</v>
      </c>
      <c r="L74" s="1073"/>
      <c r="M74" s="1073"/>
      <c r="N74" s="1073"/>
      <c r="O74" s="1073"/>
      <c r="P74" s="776">
        <f t="shared" si="56"/>
        <v>1</v>
      </c>
      <c r="Q74" s="643">
        <v>1</v>
      </c>
      <c r="R74" s="643">
        <v>0</v>
      </c>
      <c r="S74" s="643">
        <v>0</v>
      </c>
      <c r="T74" s="643">
        <v>26</v>
      </c>
      <c r="U74" s="643">
        <v>0</v>
      </c>
      <c r="V74" s="643">
        <v>0</v>
      </c>
      <c r="W74" s="776">
        <f t="shared" si="57"/>
        <v>1</v>
      </c>
      <c r="X74" s="643">
        <v>1</v>
      </c>
      <c r="Y74" s="643">
        <v>0</v>
      </c>
      <c r="Z74" s="643">
        <v>0</v>
      </c>
      <c r="AA74" s="643">
        <v>0</v>
      </c>
      <c r="AB74" s="776">
        <f t="shared" si="20"/>
        <v>1</v>
      </c>
      <c r="AC74" s="644">
        <v>1</v>
      </c>
      <c r="AD74" s="644">
        <v>0</v>
      </c>
      <c r="AE74" s="644">
        <v>0</v>
      </c>
      <c r="AF74" s="644">
        <v>1</v>
      </c>
      <c r="AG74" s="776">
        <f t="shared" si="26"/>
        <v>1</v>
      </c>
      <c r="AH74" s="644">
        <v>1</v>
      </c>
      <c r="AI74" s="644">
        <v>0</v>
      </c>
      <c r="AJ74" s="735">
        <v>0</v>
      </c>
      <c r="AK74" s="644">
        <v>0</v>
      </c>
      <c r="AL74" s="688">
        <f t="shared" si="58"/>
        <v>1</v>
      </c>
      <c r="AM74" s="644">
        <v>0</v>
      </c>
      <c r="AN74" s="644">
        <v>1</v>
      </c>
      <c r="AO74" s="644">
        <v>0</v>
      </c>
      <c r="AP74" s="644">
        <v>0</v>
      </c>
      <c r="AQ74" s="784">
        <f t="shared" si="59"/>
        <v>0</v>
      </c>
      <c r="AR74" s="644">
        <v>0</v>
      </c>
      <c r="AS74" s="644">
        <v>0</v>
      </c>
      <c r="AT74" s="644">
        <v>0</v>
      </c>
      <c r="AU74" s="644">
        <v>1</v>
      </c>
      <c r="AV74" s="784">
        <f t="shared" si="60"/>
        <v>0</v>
      </c>
      <c r="AW74" s="644">
        <v>0</v>
      </c>
      <c r="AX74" s="644">
        <v>0</v>
      </c>
      <c r="AY74" s="644">
        <v>0</v>
      </c>
      <c r="AZ74" s="644">
        <v>1</v>
      </c>
      <c r="BA74" s="644">
        <v>0</v>
      </c>
      <c r="BB74" s="644">
        <v>0</v>
      </c>
      <c r="BC74" s="644">
        <v>0</v>
      </c>
      <c r="BD74" s="644">
        <v>0</v>
      </c>
      <c r="BE74" s="784">
        <f t="shared" si="61"/>
        <v>19</v>
      </c>
      <c r="BF74" s="644">
        <v>10</v>
      </c>
      <c r="BG74" s="644">
        <v>9</v>
      </c>
      <c r="BH74" s="644">
        <v>0</v>
      </c>
      <c r="BI74" s="644">
        <v>9</v>
      </c>
      <c r="BJ74" s="644">
        <v>18</v>
      </c>
      <c r="BK74" s="784">
        <f t="shared" si="62"/>
        <v>0</v>
      </c>
      <c r="BL74" s="644">
        <v>0</v>
      </c>
      <c r="BM74" s="644">
        <v>0</v>
      </c>
      <c r="BN74" s="644">
        <v>0</v>
      </c>
      <c r="BO74" s="644">
        <v>4</v>
      </c>
      <c r="BP74" s="644">
        <v>0</v>
      </c>
      <c r="BQ74" s="643">
        <v>1</v>
      </c>
      <c r="BR74" s="643">
        <v>1</v>
      </c>
      <c r="BS74" s="643">
        <v>0</v>
      </c>
      <c r="BT74" s="643">
        <v>0</v>
      </c>
      <c r="BU74" s="643">
        <v>0</v>
      </c>
      <c r="BV74" s="637">
        <f t="shared" si="54"/>
        <v>3</v>
      </c>
      <c r="BW74" s="643">
        <v>3</v>
      </c>
      <c r="BX74" s="643">
        <v>0</v>
      </c>
      <c r="BY74" s="643">
        <v>0</v>
      </c>
      <c r="BZ74" s="643">
        <v>0</v>
      </c>
      <c r="CA74" s="643">
        <v>0</v>
      </c>
      <c r="CB74" s="642">
        <v>1</v>
      </c>
      <c r="CC74" s="642">
        <v>1</v>
      </c>
      <c r="CD74" s="642">
        <v>0</v>
      </c>
      <c r="CE74" s="642">
        <v>1</v>
      </c>
      <c r="CF74" s="642">
        <v>0</v>
      </c>
      <c r="CG74" s="642">
        <v>0</v>
      </c>
      <c r="CH74" s="642">
        <v>1</v>
      </c>
      <c r="CI74" s="642">
        <v>0</v>
      </c>
      <c r="CJ74" s="642">
        <v>0</v>
      </c>
      <c r="CK74" s="642">
        <v>1</v>
      </c>
      <c r="CL74" s="642">
        <v>0</v>
      </c>
      <c r="CM74" s="642">
        <v>0</v>
      </c>
      <c r="CN74" s="694" t="s">
        <v>600</v>
      </c>
      <c r="CO74" s="694"/>
      <c r="CP74" s="589"/>
    </row>
    <row r="75" spans="1:94" ht="15.75" customHeight="1">
      <c r="A75" s="684">
        <v>9</v>
      </c>
      <c r="B75" s="731" t="s">
        <v>601</v>
      </c>
      <c r="C75" s="642">
        <v>12</v>
      </c>
      <c r="D75" s="642">
        <v>462</v>
      </c>
      <c r="E75" s="642">
        <v>144</v>
      </c>
      <c r="F75" s="776">
        <f t="shared" si="55"/>
        <v>8</v>
      </c>
      <c r="G75" s="643">
        <v>8</v>
      </c>
      <c r="H75" s="643">
        <v>0</v>
      </c>
      <c r="I75" s="643">
        <v>0</v>
      </c>
      <c r="J75" s="643">
        <v>6</v>
      </c>
      <c r="K75" s="643">
        <v>6</v>
      </c>
      <c r="L75" s="1073"/>
      <c r="M75" s="1073"/>
      <c r="N75" s="1073"/>
      <c r="O75" s="1073"/>
      <c r="P75" s="776">
        <f t="shared" si="56"/>
        <v>1</v>
      </c>
      <c r="Q75" s="643">
        <v>1</v>
      </c>
      <c r="R75" s="643">
        <v>0</v>
      </c>
      <c r="S75" s="643">
        <v>0</v>
      </c>
      <c r="T75" s="643">
        <v>25</v>
      </c>
      <c r="U75" s="643">
        <v>0</v>
      </c>
      <c r="V75" s="643">
        <v>0</v>
      </c>
      <c r="W75" s="776">
        <f t="shared" si="57"/>
        <v>1</v>
      </c>
      <c r="X75" s="643">
        <v>1</v>
      </c>
      <c r="Y75" s="643">
        <v>0</v>
      </c>
      <c r="Z75" s="643">
        <v>0</v>
      </c>
      <c r="AA75" s="643">
        <v>0</v>
      </c>
      <c r="AB75" s="776">
        <f t="shared" si="20"/>
        <v>3</v>
      </c>
      <c r="AC75" s="644">
        <v>3</v>
      </c>
      <c r="AD75" s="644">
        <v>0</v>
      </c>
      <c r="AE75" s="644">
        <v>0</v>
      </c>
      <c r="AF75" s="737">
        <v>0</v>
      </c>
      <c r="AG75" s="776">
        <f t="shared" si="26"/>
        <v>0</v>
      </c>
      <c r="AH75" s="644">
        <v>0</v>
      </c>
      <c r="AI75" s="644">
        <v>0</v>
      </c>
      <c r="AJ75" s="735">
        <v>0</v>
      </c>
      <c r="AK75" s="737">
        <v>1</v>
      </c>
      <c r="AL75" s="688">
        <f t="shared" si="58"/>
        <v>1</v>
      </c>
      <c r="AM75" s="644">
        <v>1</v>
      </c>
      <c r="AN75" s="644">
        <v>0</v>
      </c>
      <c r="AO75" s="644">
        <v>0</v>
      </c>
      <c r="AP75" s="737">
        <v>0</v>
      </c>
      <c r="AQ75" s="784">
        <f t="shared" si="59"/>
        <v>0</v>
      </c>
      <c r="AR75" s="644">
        <v>0</v>
      </c>
      <c r="AS75" s="644">
        <v>0</v>
      </c>
      <c r="AT75" s="644">
        <v>0</v>
      </c>
      <c r="AU75" s="737">
        <v>1</v>
      </c>
      <c r="AV75" s="784">
        <f t="shared" si="60"/>
        <v>0</v>
      </c>
      <c r="AW75" s="644">
        <v>0</v>
      </c>
      <c r="AX75" s="644">
        <v>0</v>
      </c>
      <c r="AY75" s="644">
        <v>0</v>
      </c>
      <c r="AZ75" s="737">
        <v>1</v>
      </c>
      <c r="BA75" s="644">
        <v>0</v>
      </c>
      <c r="BB75" s="644">
        <v>0</v>
      </c>
      <c r="BC75" s="644">
        <v>0</v>
      </c>
      <c r="BD75" s="644">
        <v>0</v>
      </c>
      <c r="BE75" s="784">
        <f t="shared" si="61"/>
        <v>14</v>
      </c>
      <c r="BF75" s="644">
        <v>14</v>
      </c>
      <c r="BG75" s="644">
        <v>0</v>
      </c>
      <c r="BH75" s="644">
        <v>0</v>
      </c>
      <c r="BI75" s="737">
        <v>0</v>
      </c>
      <c r="BJ75" s="737">
        <v>0</v>
      </c>
      <c r="BK75" s="784">
        <f t="shared" si="62"/>
        <v>9</v>
      </c>
      <c r="BL75" s="644">
        <v>0</v>
      </c>
      <c r="BM75" s="644">
        <v>9</v>
      </c>
      <c r="BN75" s="644">
        <v>0</v>
      </c>
      <c r="BO75" s="737">
        <v>0</v>
      </c>
      <c r="BP75" s="737">
        <v>9</v>
      </c>
      <c r="BQ75" s="643">
        <v>1</v>
      </c>
      <c r="BR75" s="643">
        <v>1</v>
      </c>
      <c r="BS75" s="643">
        <v>0</v>
      </c>
      <c r="BT75" s="643">
        <v>0</v>
      </c>
      <c r="BU75" s="736">
        <v>0</v>
      </c>
      <c r="BV75" s="637">
        <f t="shared" si="54"/>
        <v>2</v>
      </c>
      <c r="BW75" s="643">
        <v>0</v>
      </c>
      <c r="BX75" s="643">
        <v>2</v>
      </c>
      <c r="BY75" s="643">
        <v>0</v>
      </c>
      <c r="BZ75" s="643">
        <v>0</v>
      </c>
      <c r="CA75" s="643">
        <v>0</v>
      </c>
      <c r="CB75" s="642">
        <v>1</v>
      </c>
      <c r="CC75" s="642">
        <v>1</v>
      </c>
      <c r="CD75" s="642">
        <v>0</v>
      </c>
      <c r="CE75" s="642">
        <v>1</v>
      </c>
      <c r="CF75" s="642">
        <v>0</v>
      </c>
      <c r="CG75" s="642">
        <v>0</v>
      </c>
      <c r="CH75" s="642">
        <v>1</v>
      </c>
      <c r="CI75" s="642">
        <v>0</v>
      </c>
      <c r="CJ75" s="642">
        <v>0</v>
      </c>
      <c r="CK75" s="642">
        <v>1</v>
      </c>
      <c r="CL75" s="642">
        <v>0</v>
      </c>
      <c r="CM75" s="642">
        <v>0</v>
      </c>
      <c r="CN75" s="694" t="s">
        <v>602</v>
      </c>
      <c r="CO75" s="694" t="s">
        <v>603</v>
      </c>
      <c r="CP75" s="589"/>
    </row>
    <row r="76" spans="1:94" ht="15.75" customHeight="1">
      <c r="A76" s="684">
        <v>10</v>
      </c>
      <c r="B76" s="731" t="s">
        <v>604</v>
      </c>
      <c r="C76" s="642">
        <v>12</v>
      </c>
      <c r="D76" s="642">
        <v>367</v>
      </c>
      <c r="E76" s="642">
        <v>60</v>
      </c>
      <c r="F76" s="776">
        <f t="shared" si="55"/>
        <v>7</v>
      </c>
      <c r="G76" s="643">
        <v>4</v>
      </c>
      <c r="H76" s="643">
        <v>3</v>
      </c>
      <c r="I76" s="643">
        <v>0</v>
      </c>
      <c r="J76" s="643">
        <v>4</v>
      </c>
      <c r="K76" s="643">
        <v>7</v>
      </c>
      <c r="L76" s="1073"/>
      <c r="M76" s="1073"/>
      <c r="N76" s="1073"/>
      <c r="O76" s="1073"/>
      <c r="P76" s="776">
        <f t="shared" si="56"/>
        <v>1</v>
      </c>
      <c r="Q76" s="643">
        <v>1</v>
      </c>
      <c r="R76" s="643">
        <v>0</v>
      </c>
      <c r="S76" s="643">
        <v>0</v>
      </c>
      <c r="T76" s="643">
        <v>16</v>
      </c>
      <c r="U76" s="643">
        <v>0</v>
      </c>
      <c r="V76" s="643">
        <v>9</v>
      </c>
      <c r="W76" s="776">
        <f t="shared" si="57"/>
        <v>1</v>
      </c>
      <c r="X76" s="643">
        <v>1</v>
      </c>
      <c r="Y76" s="643">
        <v>0</v>
      </c>
      <c r="Z76" s="643">
        <v>0</v>
      </c>
      <c r="AA76" s="643">
        <v>0</v>
      </c>
      <c r="AB76" s="776">
        <f t="shared" si="20"/>
        <v>2</v>
      </c>
      <c r="AC76" s="644">
        <v>2</v>
      </c>
      <c r="AD76" s="644">
        <v>0</v>
      </c>
      <c r="AE76" s="644">
        <v>0</v>
      </c>
      <c r="AF76" s="644">
        <v>0</v>
      </c>
      <c r="AG76" s="776">
        <f t="shared" si="26"/>
        <v>1</v>
      </c>
      <c r="AH76" s="644">
        <v>1</v>
      </c>
      <c r="AI76" s="644">
        <v>0</v>
      </c>
      <c r="AJ76" s="735">
        <v>0</v>
      </c>
      <c r="AK76" s="644">
        <v>0</v>
      </c>
      <c r="AL76" s="688">
        <f t="shared" si="58"/>
        <v>1</v>
      </c>
      <c r="AM76" s="644">
        <v>1</v>
      </c>
      <c r="AN76" s="644">
        <v>0</v>
      </c>
      <c r="AO76" s="644">
        <v>0</v>
      </c>
      <c r="AP76" s="644">
        <v>0</v>
      </c>
      <c r="AQ76" s="784">
        <f t="shared" si="59"/>
        <v>0</v>
      </c>
      <c r="AR76" s="644">
        <v>0</v>
      </c>
      <c r="AS76" s="644">
        <v>0</v>
      </c>
      <c r="AT76" s="644">
        <v>0</v>
      </c>
      <c r="AU76" s="644">
        <v>1</v>
      </c>
      <c r="AV76" s="784">
        <f t="shared" si="60"/>
        <v>0</v>
      </c>
      <c r="AW76" s="644">
        <v>0</v>
      </c>
      <c r="AX76" s="644">
        <v>0</v>
      </c>
      <c r="AY76" s="644">
        <v>0</v>
      </c>
      <c r="AZ76" s="644">
        <v>1</v>
      </c>
      <c r="BA76" s="644">
        <v>0</v>
      </c>
      <c r="BB76" s="644">
        <v>0</v>
      </c>
      <c r="BC76" s="644">
        <v>0</v>
      </c>
      <c r="BD76" s="644">
        <v>0</v>
      </c>
      <c r="BE76" s="784">
        <f t="shared" si="61"/>
        <v>16</v>
      </c>
      <c r="BF76" s="644">
        <v>16</v>
      </c>
      <c r="BG76" s="644">
        <v>0</v>
      </c>
      <c r="BH76" s="644">
        <v>0</v>
      </c>
      <c r="BI76" s="644">
        <v>0</v>
      </c>
      <c r="BJ76" s="644">
        <v>0</v>
      </c>
      <c r="BK76" s="784">
        <f t="shared" si="62"/>
        <v>0</v>
      </c>
      <c r="BL76" s="644">
        <v>0</v>
      </c>
      <c r="BM76" s="644">
        <v>0</v>
      </c>
      <c r="BN76" s="644">
        <v>0</v>
      </c>
      <c r="BO76" s="644">
        <v>3</v>
      </c>
      <c r="BP76" s="644">
        <v>0</v>
      </c>
      <c r="BQ76" s="643">
        <v>2</v>
      </c>
      <c r="BR76" s="643">
        <v>2</v>
      </c>
      <c r="BS76" s="643">
        <v>0</v>
      </c>
      <c r="BT76" s="643">
        <v>0</v>
      </c>
      <c r="BU76" s="643">
        <v>0</v>
      </c>
      <c r="BV76" s="637">
        <f t="shared" si="54"/>
        <v>2</v>
      </c>
      <c r="BW76" s="643">
        <v>2</v>
      </c>
      <c r="BX76" s="643">
        <v>0</v>
      </c>
      <c r="BY76" s="643">
        <v>0</v>
      </c>
      <c r="BZ76" s="643">
        <v>0</v>
      </c>
      <c r="CA76" s="643">
        <v>0</v>
      </c>
      <c r="CB76" s="642">
        <v>1</v>
      </c>
      <c r="CC76" s="642">
        <v>1</v>
      </c>
      <c r="CD76" s="642">
        <v>0</v>
      </c>
      <c r="CE76" s="642">
        <v>1</v>
      </c>
      <c r="CF76" s="642">
        <v>0</v>
      </c>
      <c r="CG76" s="642">
        <v>0</v>
      </c>
      <c r="CH76" s="642">
        <v>1</v>
      </c>
      <c r="CI76" s="642">
        <v>0</v>
      </c>
      <c r="CJ76" s="642">
        <v>0</v>
      </c>
      <c r="CK76" s="642">
        <v>1</v>
      </c>
      <c r="CL76" s="642">
        <v>0</v>
      </c>
      <c r="CM76" s="642">
        <v>0</v>
      </c>
      <c r="CN76" s="694" t="s">
        <v>605</v>
      </c>
      <c r="CO76" s="694"/>
      <c r="CP76" s="589"/>
    </row>
    <row r="77" spans="1:94" ht="15.75" customHeight="1">
      <c r="A77" s="684">
        <v>11</v>
      </c>
      <c r="B77" s="731" t="s">
        <v>606</v>
      </c>
      <c r="C77" s="642">
        <v>8</v>
      </c>
      <c r="D77" s="642">
        <v>244</v>
      </c>
      <c r="E77" s="642">
        <v>108</v>
      </c>
      <c r="F77" s="776">
        <f t="shared" si="55"/>
        <v>8</v>
      </c>
      <c r="G77" s="643">
        <v>8</v>
      </c>
      <c r="H77" s="643">
        <v>0</v>
      </c>
      <c r="I77" s="643">
        <v>0</v>
      </c>
      <c r="J77" s="643">
        <v>0</v>
      </c>
      <c r="K77" s="643">
        <v>0</v>
      </c>
      <c r="L77" s="1073"/>
      <c r="M77" s="1073"/>
      <c r="N77" s="1073"/>
      <c r="O77" s="1073"/>
      <c r="P77" s="776">
        <f t="shared" si="56"/>
        <v>1</v>
      </c>
      <c r="Q77" s="643">
        <v>1</v>
      </c>
      <c r="R77" s="643">
        <v>0</v>
      </c>
      <c r="S77" s="643">
        <v>0</v>
      </c>
      <c r="T77" s="643">
        <v>40</v>
      </c>
      <c r="U77" s="643">
        <v>0</v>
      </c>
      <c r="V77" s="643">
        <v>6</v>
      </c>
      <c r="W77" s="776">
        <f t="shared" si="57"/>
        <v>1</v>
      </c>
      <c r="X77" s="643">
        <v>1</v>
      </c>
      <c r="Y77" s="643">
        <v>0</v>
      </c>
      <c r="Z77" s="643">
        <v>0</v>
      </c>
      <c r="AA77" s="643">
        <v>0</v>
      </c>
      <c r="AB77" s="776">
        <f t="shared" si="20"/>
        <v>3</v>
      </c>
      <c r="AC77" s="644">
        <v>3</v>
      </c>
      <c r="AD77" s="644">
        <v>0</v>
      </c>
      <c r="AE77" s="644">
        <v>0</v>
      </c>
      <c r="AF77" s="644">
        <v>0</v>
      </c>
      <c r="AG77" s="776">
        <f t="shared" si="26"/>
        <v>0</v>
      </c>
      <c r="AH77" s="644">
        <v>0</v>
      </c>
      <c r="AI77" s="644">
        <v>0</v>
      </c>
      <c r="AJ77" s="735">
        <v>0</v>
      </c>
      <c r="AK77" s="644">
        <v>1</v>
      </c>
      <c r="AL77" s="688">
        <f t="shared" si="58"/>
        <v>1</v>
      </c>
      <c r="AM77" s="644">
        <v>0</v>
      </c>
      <c r="AN77" s="644">
        <v>1</v>
      </c>
      <c r="AO77" s="644">
        <v>0</v>
      </c>
      <c r="AP77" s="644">
        <v>0</v>
      </c>
      <c r="AQ77" s="784">
        <f t="shared" si="59"/>
        <v>0</v>
      </c>
      <c r="AR77" s="644">
        <v>0</v>
      </c>
      <c r="AS77" s="644">
        <v>0</v>
      </c>
      <c r="AT77" s="644">
        <v>0</v>
      </c>
      <c r="AU77" s="644">
        <v>1</v>
      </c>
      <c r="AV77" s="784">
        <f t="shared" si="60"/>
        <v>0</v>
      </c>
      <c r="AW77" s="644">
        <v>0</v>
      </c>
      <c r="AX77" s="644">
        <v>0</v>
      </c>
      <c r="AY77" s="644">
        <v>0</v>
      </c>
      <c r="AZ77" s="644">
        <v>1</v>
      </c>
      <c r="BA77" s="644">
        <v>0</v>
      </c>
      <c r="BB77" s="644">
        <v>0</v>
      </c>
      <c r="BC77" s="644">
        <v>0</v>
      </c>
      <c r="BD77" s="644">
        <v>0</v>
      </c>
      <c r="BE77" s="784">
        <f t="shared" si="61"/>
        <v>0</v>
      </c>
      <c r="BF77" s="644">
        <v>0</v>
      </c>
      <c r="BG77" s="644">
        <v>0</v>
      </c>
      <c r="BH77" s="644">
        <v>0</v>
      </c>
      <c r="BI77" s="644">
        <v>0</v>
      </c>
      <c r="BJ77" s="644">
        <v>0</v>
      </c>
      <c r="BK77" s="784">
        <f t="shared" si="62"/>
        <v>0</v>
      </c>
      <c r="BL77" s="644">
        <v>0</v>
      </c>
      <c r="BM77" s="644">
        <v>0</v>
      </c>
      <c r="BN77" s="644">
        <v>0</v>
      </c>
      <c r="BO77" s="644">
        <v>0</v>
      </c>
      <c r="BP77" s="644">
        <v>0</v>
      </c>
      <c r="BQ77" s="643">
        <v>2</v>
      </c>
      <c r="BR77" s="643">
        <v>2</v>
      </c>
      <c r="BS77" s="643">
        <v>0</v>
      </c>
      <c r="BT77" s="643">
        <v>0</v>
      </c>
      <c r="BU77" s="643">
        <v>0</v>
      </c>
      <c r="BV77" s="637">
        <f t="shared" si="54"/>
        <v>2</v>
      </c>
      <c r="BW77" s="643">
        <v>2</v>
      </c>
      <c r="BX77" s="643">
        <v>0</v>
      </c>
      <c r="BY77" s="643">
        <v>0</v>
      </c>
      <c r="BZ77" s="643">
        <v>0</v>
      </c>
      <c r="CA77" s="643">
        <v>0</v>
      </c>
      <c r="CB77" s="642">
        <v>1</v>
      </c>
      <c r="CC77" s="642">
        <v>1</v>
      </c>
      <c r="CD77" s="642">
        <v>0</v>
      </c>
      <c r="CE77" s="642">
        <v>1</v>
      </c>
      <c r="CF77" s="642">
        <v>0</v>
      </c>
      <c r="CG77" s="642">
        <v>0</v>
      </c>
      <c r="CH77" s="642">
        <v>1</v>
      </c>
      <c r="CI77" s="642">
        <v>0</v>
      </c>
      <c r="CJ77" s="642">
        <v>0</v>
      </c>
      <c r="CK77" s="642">
        <v>1</v>
      </c>
      <c r="CL77" s="642">
        <v>0</v>
      </c>
      <c r="CM77" s="642">
        <v>0</v>
      </c>
      <c r="CN77" s="694" t="s">
        <v>607</v>
      </c>
      <c r="CO77" s="694"/>
      <c r="CP77" s="589"/>
    </row>
    <row r="78" spans="1:94" ht="15.75" customHeight="1">
      <c r="A78" s="684">
        <v>12</v>
      </c>
      <c r="B78" s="731" t="s">
        <v>608</v>
      </c>
      <c r="C78" s="642">
        <v>8</v>
      </c>
      <c r="D78" s="642">
        <v>280</v>
      </c>
      <c r="E78" s="642">
        <v>102</v>
      </c>
      <c r="F78" s="776">
        <f t="shared" si="55"/>
        <v>5</v>
      </c>
      <c r="G78" s="643">
        <v>5</v>
      </c>
      <c r="H78" s="643">
        <v>0</v>
      </c>
      <c r="I78" s="643">
        <v>0</v>
      </c>
      <c r="J78" s="643">
        <v>3</v>
      </c>
      <c r="K78" s="643">
        <v>3</v>
      </c>
      <c r="L78" s="1073"/>
      <c r="M78" s="1073"/>
      <c r="N78" s="1073"/>
      <c r="O78" s="1073"/>
      <c r="P78" s="776">
        <f t="shared" si="56"/>
        <v>1</v>
      </c>
      <c r="Q78" s="643">
        <v>1</v>
      </c>
      <c r="R78" s="643">
        <v>0</v>
      </c>
      <c r="S78" s="643">
        <v>0</v>
      </c>
      <c r="T78" s="643">
        <v>19</v>
      </c>
      <c r="U78" s="643">
        <v>0</v>
      </c>
      <c r="V78" s="643">
        <v>6</v>
      </c>
      <c r="W78" s="776">
        <f t="shared" si="57"/>
        <v>1</v>
      </c>
      <c r="X78" s="643">
        <v>1</v>
      </c>
      <c r="Y78" s="643">
        <v>0</v>
      </c>
      <c r="Z78" s="643">
        <v>0</v>
      </c>
      <c r="AA78" s="643">
        <v>0</v>
      </c>
      <c r="AB78" s="776">
        <f t="shared" ref="AB78:AB141" si="63">AC78+AD78+AE78</f>
        <v>1</v>
      </c>
      <c r="AC78" s="644">
        <v>1</v>
      </c>
      <c r="AD78" s="644">
        <v>0</v>
      </c>
      <c r="AE78" s="644">
        <v>0</v>
      </c>
      <c r="AF78" s="644">
        <v>1</v>
      </c>
      <c r="AG78" s="776">
        <f t="shared" si="26"/>
        <v>1</v>
      </c>
      <c r="AH78" s="644">
        <v>1</v>
      </c>
      <c r="AI78" s="644">
        <v>0</v>
      </c>
      <c r="AJ78" s="735">
        <v>0</v>
      </c>
      <c r="AK78" s="644">
        <v>0</v>
      </c>
      <c r="AL78" s="688">
        <f t="shared" si="58"/>
        <v>1</v>
      </c>
      <c r="AM78" s="644">
        <v>0</v>
      </c>
      <c r="AN78" s="644">
        <v>1</v>
      </c>
      <c r="AO78" s="644">
        <v>0</v>
      </c>
      <c r="AP78" s="644">
        <v>0</v>
      </c>
      <c r="AQ78" s="784">
        <f t="shared" si="59"/>
        <v>0</v>
      </c>
      <c r="AR78" s="644">
        <v>0</v>
      </c>
      <c r="AS78" s="644">
        <v>0</v>
      </c>
      <c r="AT78" s="644">
        <v>0</v>
      </c>
      <c r="AU78" s="644">
        <v>1</v>
      </c>
      <c r="AV78" s="784">
        <f t="shared" si="60"/>
        <v>1</v>
      </c>
      <c r="AW78" s="644">
        <v>1</v>
      </c>
      <c r="AX78" s="644">
        <v>0</v>
      </c>
      <c r="AY78" s="644">
        <v>0</v>
      </c>
      <c r="AZ78" s="644">
        <v>0</v>
      </c>
      <c r="BA78" s="644">
        <v>0</v>
      </c>
      <c r="BB78" s="644">
        <v>0</v>
      </c>
      <c r="BC78" s="644">
        <v>0</v>
      </c>
      <c r="BD78" s="644">
        <v>0</v>
      </c>
      <c r="BE78" s="784">
        <f t="shared" si="61"/>
        <v>8</v>
      </c>
      <c r="BF78" s="644">
        <v>8</v>
      </c>
      <c r="BG78" s="644">
        <v>0</v>
      </c>
      <c r="BH78" s="644">
        <v>0</v>
      </c>
      <c r="BI78" s="644">
        <v>0</v>
      </c>
      <c r="BJ78" s="644">
        <v>0</v>
      </c>
      <c r="BK78" s="784">
        <f t="shared" si="62"/>
        <v>0</v>
      </c>
      <c r="BL78" s="644">
        <v>0</v>
      </c>
      <c r="BM78" s="644">
        <v>0</v>
      </c>
      <c r="BN78" s="644">
        <v>0</v>
      </c>
      <c r="BO78" s="644">
        <v>2</v>
      </c>
      <c r="BP78" s="644">
        <v>0</v>
      </c>
      <c r="BQ78" s="643">
        <v>2</v>
      </c>
      <c r="BR78" s="643">
        <v>2</v>
      </c>
      <c r="BS78" s="643">
        <v>0</v>
      </c>
      <c r="BT78" s="643">
        <v>0</v>
      </c>
      <c r="BU78" s="643">
        <v>0</v>
      </c>
      <c r="BV78" s="637">
        <f t="shared" si="54"/>
        <v>8</v>
      </c>
      <c r="BW78" s="643">
        <v>8</v>
      </c>
      <c r="BX78" s="643">
        <v>0</v>
      </c>
      <c r="BY78" s="643">
        <v>0</v>
      </c>
      <c r="BZ78" s="643">
        <v>0</v>
      </c>
      <c r="CA78" s="643">
        <v>0</v>
      </c>
      <c r="CB78" s="642">
        <v>1</v>
      </c>
      <c r="CC78" s="642">
        <v>1</v>
      </c>
      <c r="CD78" s="642">
        <v>0</v>
      </c>
      <c r="CE78" s="642">
        <v>1</v>
      </c>
      <c r="CF78" s="642">
        <v>0</v>
      </c>
      <c r="CG78" s="642">
        <v>0</v>
      </c>
      <c r="CH78" s="642">
        <v>1</v>
      </c>
      <c r="CI78" s="642">
        <v>0</v>
      </c>
      <c r="CJ78" s="642">
        <v>0</v>
      </c>
      <c r="CK78" s="642">
        <v>1</v>
      </c>
      <c r="CL78" s="642">
        <v>0</v>
      </c>
      <c r="CM78" s="642">
        <v>0</v>
      </c>
      <c r="CN78" s="694" t="s">
        <v>609</v>
      </c>
      <c r="CO78" s="694" t="s">
        <v>610</v>
      </c>
      <c r="CP78" s="589"/>
    </row>
    <row r="79" spans="1:94" ht="15.75" customHeight="1">
      <c r="A79" s="684">
        <v>13</v>
      </c>
      <c r="B79" s="731" t="s">
        <v>611</v>
      </c>
      <c r="C79" s="642">
        <v>10</v>
      </c>
      <c r="D79" s="642">
        <v>346</v>
      </c>
      <c r="E79" s="642">
        <v>174</v>
      </c>
      <c r="F79" s="776">
        <f t="shared" si="55"/>
        <v>8</v>
      </c>
      <c r="G79" s="643">
        <v>8</v>
      </c>
      <c r="H79" s="643">
        <v>0</v>
      </c>
      <c r="I79" s="643">
        <v>0</v>
      </c>
      <c r="J79" s="643">
        <v>2</v>
      </c>
      <c r="K79" s="643">
        <v>2</v>
      </c>
      <c r="L79" s="1073"/>
      <c r="M79" s="1073"/>
      <c r="N79" s="1073"/>
      <c r="O79" s="1073"/>
      <c r="P79" s="776">
        <f t="shared" si="56"/>
        <v>1</v>
      </c>
      <c r="Q79" s="643">
        <v>1</v>
      </c>
      <c r="R79" s="643">
        <v>0</v>
      </c>
      <c r="S79" s="643">
        <v>0</v>
      </c>
      <c r="T79" s="643">
        <v>25</v>
      </c>
      <c r="U79" s="643">
        <v>0</v>
      </c>
      <c r="V79" s="643">
        <v>10</v>
      </c>
      <c r="W79" s="776">
        <f t="shared" si="57"/>
        <v>0</v>
      </c>
      <c r="X79" s="643">
        <v>0</v>
      </c>
      <c r="Y79" s="643">
        <v>0</v>
      </c>
      <c r="Z79" s="643">
        <v>0</v>
      </c>
      <c r="AA79" s="643">
        <v>1</v>
      </c>
      <c r="AB79" s="776">
        <f t="shared" si="63"/>
        <v>1</v>
      </c>
      <c r="AC79" s="644">
        <v>1</v>
      </c>
      <c r="AD79" s="644">
        <v>0</v>
      </c>
      <c r="AE79" s="644">
        <v>0</v>
      </c>
      <c r="AF79" s="644">
        <v>1</v>
      </c>
      <c r="AG79" s="776">
        <f t="shared" si="26"/>
        <v>0</v>
      </c>
      <c r="AH79" s="644">
        <v>0</v>
      </c>
      <c r="AI79" s="644">
        <v>0</v>
      </c>
      <c r="AJ79" s="735">
        <v>0</v>
      </c>
      <c r="AK79" s="644">
        <v>1</v>
      </c>
      <c r="AL79" s="688">
        <f t="shared" si="58"/>
        <v>1</v>
      </c>
      <c r="AM79" s="644">
        <v>1</v>
      </c>
      <c r="AN79" s="644">
        <v>0</v>
      </c>
      <c r="AO79" s="644">
        <v>0</v>
      </c>
      <c r="AP79" s="644">
        <v>0</v>
      </c>
      <c r="AQ79" s="784">
        <f t="shared" si="59"/>
        <v>0</v>
      </c>
      <c r="AR79" s="644">
        <v>0</v>
      </c>
      <c r="AS79" s="644">
        <v>0</v>
      </c>
      <c r="AT79" s="644">
        <v>0</v>
      </c>
      <c r="AU79" s="644">
        <v>1</v>
      </c>
      <c r="AV79" s="784">
        <f t="shared" si="60"/>
        <v>1</v>
      </c>
      <c r="AW79" s="644">
        <v>1</v>
      </c>
      <c r="AX79" s="644">
        <v>0</v>
      </c>
      <c r="AY79" s="644">
        <v>0</v>
      </c>
      <c r="AZ79" s="644">
        <v>0</v>
      </c>
      <c r="BA79" s="644">
        <v>0</v>
      </c>
      <c r="BB79" s="644">
        <v>0</v>
      </c>
      <c r="BC79" s="644">
        <v>0</v>
      </c>
      <c r="BD79" s="644">
        <v>0</v>
      </c>
      <c r="BE79" s="784">
        <f t="shared" si="61"/>
        <v>8</v>
      </c>
      <c r="BF79" s="644">
        <v>8</v>
      </c>
      <c r="BG79" s="644">
        <v>0</v>
      </c>
      <c r="BH79" s="644">
        <v>0</v>
      </c>
      <c r="BI79" s="644">
        <v>0</v>
      </c>
      <c r="BJ79" s="644">
        <v>0</v>
      </c>
      <c r="BK79" s="784">
        <f t="shared" si="62"/>
        <v>13</v>
      </c>
      <c r="BL79" s="644">
        <v>13</v>
      </c>
      <c r="BM79" s="644">
        <v>0</v>
      </c>
      <c r="BN79" s="644">
        <v>0</v>
      </c>
      <c r="BO79" s="644">
        <v>0</v>
      </c>
      <c r="BP79" s="644">
        <v>0</v>
      </c>
      <c r="BQ79" s="643">
        <v>1</v>
      </c>
      <c r="BR79" s="643">
        <v>1</v>
      </c>
      <c r="BS79" s="643">
        <v>0</v>
      </c>
      <c r="BT79" s="643">
        <v>0</v>
      </c>
      <c r="BU79" s="643">
        <v>0</v>
      </c>
      <c r="BV79" s="637">
        <f t="shared" si="54"/>
        <v>2</v>
      </c>
      <c r="BW79" s="643">
        <v>2</v>
      </c>
      <c r="BX79" s="643">
        <v>0</v>
      </c>
      <c r="BY79" s="643">
        <v>0</v>
      </c>
      <c r="BZ79" s="643">
        <v>0</v>
      </c>
      <c r="CA79" s="643">
        <v>0</v>
      </c>
      <c r="CB79" s="642">
        <v>1</v>
      </c>
      <c r="CC79" s="642">
        <v>1</v>
      </c>
      <c r="CD79" s="642">
        <v>0</v>
      </c>
      <c r="CE79" s="642">
        <v>1</v>
      </c>
      <c r="CF79" s="642">
        <v>0</v>
      </c>
      <c r="CG79" s="642">
        <v>0</v>
      </c>
      <c r="CH79" s="642">
        <v>1</v>
      </c>
      <c r="CI79" s="642">
        <v>0</v>
      </c>
      <c r="CJ79" s="642">
        <v>0</v>
      </c>
      <c r="CK79" s="642">
        <v>1</v>
      </c>
      <c r="CL79" s="642">
        <v>0</v>
      </c>
      <c r="CM79" s="642">
        <v>0</v>
      </c>
      <c r="CN79" s="693" t="s">
        <v>612</v>
      </c>
      <c r="CO79" s="694" t="s">
        <v>613</v>
      </c>
      <c r="CP79" s="589"/>
    </row>
    <row r="80" spans="1:94" ht="15.75" customHeight="1">
      <c r="A80" s="684">
        <v>14</v>
      </c>
      <c r="B80" s="731" t="s">
        <v>614</v>
      </c>
      <c r="C80" s="643">
        <v>16</v>
      </c>
      <c r="D80" s="643">
        <v>600</v>
      </c>
      <c r="E80" s="643">
        <v>374</v>
      </c>
      <c r="F80" s="776">
        <f t="shared" si="55"/>
        <v>16</v>
      </c>
      <c r="G80" s="643">
        <v>16</v>
      </c>
      <c r="H80" s="643">
        <v>0</v>
      </c>
      <c r="I80" s="643">
        <v>0</v>
      </c>
      <c r="J80" s="643">
        <v>0</v>
      </c>
      <c r="K80" s="643">
        <v>0</v>
      </c>
      <c r="L80" s="1073"/>
      <c r="M80" s="1073"/>
      <c r="N80" s="1073"/>
      <c r="O80" s="1073"/>
      <c r="P80" s="776">
        <f t="shared" si="56"/>
        <v>1</v>
      </c>
      <c r="Q80" s="643">
        <v>1</v>
      </c>
      <c r="R80" s="643">
        <v>0</v>
      </c>
      <c r="S80" s="643">
        <v>0</v>
      </c>
      <c r="T80" s="643">
        <v>35</v>
      </c>
      <c r="U80" s="643">
        <v>0</v>
      </c>
      <c r="V80" s="643">
        <v>0</v>
      </c>
      <c r="W80" s="776">
        <f t="shared" si="57"/>
        <v>1</v>
      </c>
      <c r="X80" s="643">
        <v>1</v>
      </c>
      <c r="Y80" s="643">
        <v>0</v>
      </c>
      <c r="Z80" s="643">
        <v>0</v>
      </c>
      <c r="AA80" s="643">
        <v>0</v>
      </c>
      <c r="AB80" s="776">
        <f t="shared" si="63"/>
        <v>1</v>
      </c>
      <c r="AC80" s="644">
        <v>1</v>
      </c>
      <c r="AD80" s="644">
        <v>0</v>
      </c>
      <c r="AE80" s="644">
        <v>0</v>
      </c>
      <c r="AF80" s="644">
        <v>1</v>
      </c>
      <c r="AG80" s="776">
        <f t="shared" si="26"/>
        <v>1</v>
      </c>
      <c r="AH80" s="644">
        <v>1</v>
      </c>
      <c r="AI80" s="644">
        <v>0</v>
      </c>
      <c r="AJ80" s="735">
        <v>0</v>
      </c>
      <c r="AK80" s="644">
        <v>0</v>
      </c>
      <c r="AL80" s="688">
        <f t="shared" si="58"/>
        <v>1</v>
      </c>
      <c r="AM80" s="644">
        <v>1</v>
      </c>
      <c r="AN80" s="644">
        <v>0</v>
      </c>
      <c r="AO80" s="644">
        <v>0</v>
      </c>
      <c r="AP80" s="644">
        <v>0</v>
      </c>
      <c r="AQ80" s="784">
        <f t="shared" si="59"/>
        <v>1</v>
      </c>
      <c r="AR80" s="644">
        <v>1</v>
      </c>
      <c r="AS80" s="644">
        <v>0</v>
      </c>
      <c r="AT80" s="644">
        <v>0</v>
      </c>
      <c r="AU80" s="644">
        <v>0</v>
      </c>
      <c r="AV80" s="784">
        <f t="shared" si="60"/>
        <v>1</v>
      </c>
      <c r="AW80" s="644">
        <v>1</v>
      </c>
      <c r="AX80" s="644">
        <v>0</v>
      </c>
      <c r="AY80" s="644">
        <v>0</v>
      </c>
      <c r="AZ80" s="644">
        <v>0</v>
      </c>
      <c r="BA80" s="644">
        <v>0</v>
      </c>
      <c r="BB80" s="644">
        <v>0</v>
      </c>
      <c r="BC80" s="644">
        <v>0</v>
      </c>
      <c r="BD80" s="644">
        <v>0</v>
      </c>
      <c r="BE80" s="784">
        <f t="shared" si="61"/>
        <v>38</v>
      </c>
      <c r="BF80" s="644">
        <v>38</v>
      </c>
      <c r="BG80" s="644">
        <v>0</v>
      </c>
      <c r="BH80" s="644">
        <v>0</v>
      </c>
      <c r="BI80" s="644">
        <v>0</v>
      </c>
      <c r="BJ80" s="644">
        <v>0</v>
      </c>
      <c r="BK80" s="784">
        <f t="shared" si="62"/>
        <v>6</v>
      </c>
      <c r="BL80" s="644">
        <v>6</v>
      </c>
      <c r="BM80" s="644">
        <v>0</v>
      </c>
      <c r="BN80" s="644">
        <v>0</v>
      </c>
      <c r="BO80" s="644">
        <v>0</v>
      </c>
      <c r="BP80" s="644">
        <v>0</v>
      </c>
      <c r="BQ80" s="643">
        <v>4</v>
      </c>
      <c r="BR80" s="643">
        <v>4</v>
      </c>
      <c r="BS80" s="643">
        <v>0</v>
      </c>
      <c r="BT80" s="643">
        <v>0</v>
      </c>
      <c r="BU80" s="643">
        <v>0</v>
      </c>
      <c r="BV80" s="637">
        <f t="shared" si="54"/>
        <v>18</v>
      </c>
      <c r="BW80" s="643">
        <v>18</v>
      </c>
      <c r="BX80" s="643">
        <v>0</v>
      </c>
      <c r="BY80" s="643">
        <v>0</v>
      </c>
      <c r="BZ80" s="643">
        <v>0</v>
      </c>
      <c r="CA80" s="643">
        <v>0</v>
      </c>
      <c r="CB80" s="642">
        <v>1</v>
      </c>
      <c r="CC80" s="642">
        <v>1</v>
      </c>
      <c r="CD80" s="642">
        <v>0</v>
      </c>
      <c r="CE80" s="642">
        <v>1</v>
      </c>
      <c r="CF80" s="642">
        <v>0</v>
      </c>
      <c r="CG80" s="642">
        <v>0</v>
      </c>
      <c r="CH80" s="642">
        <v>1</v>
      </c>
      <c r="CI80" s="642">
        <v>0</v>
      </c>
      <c r="CJ80" s="642">
        <v>0</v>
      </c>
      <c r="CK80" s="642">
        <v>1</v>
      </c>
      <c r="CL80" s="642">
        <v>0</v>
      </c>
      <c r="CM80" s="642">
        <v>0</v>
      </c>
      <c r="CN80" s="738" t="s">
        <v>615</v>
      </c>
      <c r="CO80" s="730"/>
      <c r="CP80" s="589"/>
    </row>
    <row r="81" spans="1:94" ht="15.75" customHeight="1">
      <c r="A81" s="684">
        <v>15</v>
      </c>
      <c r="B81" s="731" t="s">
        <v>616</v>
      </c>
      <c r="C81" s="642">
        <v>7</v>
      </c>
      <c r="D81" s="642">
        <v>203</v>
      </c>
      <c r="E81" s="642">
        <v>129</v>
      </c>
      <c r="F81" s="776">
        <f t="shared" si="55"/>
        <v>6</v>
      </c>
      <c r="G81" s="643">
        <v>6</v>
      </c>
      <c r="H81" s="643">
        <v>0</v>
      </c>
      <c r="I81" s="643">
        <v>0</v>
      </c>
      <c r="J81" s="643">
        <v>1</v>
      </c>
      <c r="K81" s="643">
        <v>1</v>
      </c>
      <c r="L81" s="1073"/>
      <c r="M81" s="1073"/>
      <c r="N81" s="1073"/>
      <c r="O81" s="1073"/>
      <c r="P81" s="776">
        <f t="shared" si="56"/>
        <v>1</v>
      </c>
      <c r="Q81" s="643">
        <v>1</v>
      </c>
      <c r="R81" s="643">
        <v>0</v>
      </c>
      <c r="S81" s="643">
        <v>0</v>
      </c>
      <c r="T81" s="643">
        <v>13</v>
      </c>
      <c r="U81" s="643">
        <v>0</v>
      </c>
      <c r="V81" s="643">
        <v>7</v>
      </c>
      <c r="W81" s="776">
        <f t="shared" si="57"/>
        <v>0</v>
      </c>
      <c r="X81" s="643">
        <v>0</v>
      </c>
      <c r="Y81" s="643">
        <v>0</v>
      </c>
      <c r="Z81" s="643">
        <v>0</v>
      </c>
      <c r="AA81" s="643">
        <v>1</v>
      </c>
      <c r="AB81" s="776">
        <f t="shared" si="63"/>
        <v>1</v>
      </c>
      <c r="AC81" s="644">
        <v>1</v>
      </c>
      <c r="AD81" s="644">
        <v>0</v>
      </c>
      <c r="AE81" s="644">
        <v>0</v>
      </c>
      <c r="AF81" s="644">
        <v>1</v>
      </c>
      <c r="AG81" s="776">
        <f t="shared" si="26"/>
        <v>1</v>
      </c>
      <c r="AH81" s="644">
        <v>1</v>
      </c>
      <c r="AI81" s="644">
        <v>0</v>
      </c>
      <c r="AJ81" s="735">
        <v>0</v>
      </c>
      <c r="AK81" s="644">
        <v>0</v>
      </c>
      <c r="AL81" s="688">
        <f t="shared" si="58"/>
        <v>0</v>
      </c>
      <c r="AM81" s="644">
        <v>0</v>
      </c>
      <c r="AN81" s="644">
        <v>0</v>
      </c>
      <c r="AO81" s="644">
        <v>0</v>
      </c>
      <c r="AP81" s="644">
        <v>1</v>
      </c>
      <c r="AQ81" s="784">
        <f t="shared" si="59"/>
        <v>0</v>
      </c>
      <c r="AR81" s="644">
        <v>0</v>
      </c>
      <c r="AS81" s="644">
        <v>0</v>
      </c>
      <c r="AT81" s="644">
        <v>0</v>
      </c>
      <c r="AU81" s="644">
        <v>1</v>
      </c>
      <c r="AV81" s="784">
        <f t="shared" si="60"/>
        <v>0</v>
      </c>
      <c r="AW81" s="644">
        <v>0</v>
      </c>
      <c r="AX81" s="644">
        <v>0</v>
      </c>
      <c r="AY81" s="644">
        <v>0</v>
      </c>
      <c r="AZ81" s="644">
        <v>1</v>
      </c>
      <c r="BA81" s="644">
        <v>0</v>
      </c>
      <c r="BB81" s="644">
        <v>0</v>
      </c>
      <c r="BC81" s="644">
        <v>0</v>
      </c>
      <c r="BD81" s="644">
        <v>0</v>
      </c>
      <c r="BE81" s="784">
        <f t="shared" si="61"/>
        <v>9</v>
      </c>
      <c r="BF81" s="644">
        <v>9</v>
      </c>
      <c r="BG81" s="644">
        <v>0</v>
      </c>
      <c r="BH81" s="644">
        <v>0</v>
      </c>
      <c r="BI81" s="644">
        <v>0</v>
      </c>
      <c r="BJ81" s="644">
        <v>0</v>
      </c>
      <c r="BK81" s="784">
        <f t="shared" si="62"/>
        <v>2</v>
      </c>
      <c r="BL81" s="644">
        <v>2</v>
      </c>
      <c r="BM81" s="644">
        <v>0</v>
      </c>
      <c r="BN81" s="644">
        <v>0</v>
      </c>
      <c r="BO81" s="644">
        <v>0</v>
      </c>
      <c r="BP81" s="644">
        <v>0</v>
      </c>
      <c r="BQ81" s="643">
        <v>1</v>
      </c>
      <c r="BR81" s="643">
        <v>1</v>
      </c>
      <c r="BS81" s="643">
        <v>0</v>
      </c>
      <c r="BT81" s="643">
        <v>0</v>
      </c>
      <c r="BU81" s="643">
        <v>0</v>
      </c>
      <c r="BV81" s="637">
        <f t="shared" si="54"/>
        <v>2</v>
      </c>
      <c r="BW81" s="643">
        <v>2</v>
      </c>
      <c r="BX81" s="643">
        <v>0</v>
      </c>
      <c r="BY81" s="643">
        <v>0</v>
      </c>
      <c r="BZ81" s="643">
        <v>0</v>
      </c>
      <c r="CA81" s="643">
        <v>0</v>
      </c>
      <c r="CB81" s="642">
        <v>1</v>
      </c>
      <c r="CC81" s="642">
        <v>1</v>
      </c>
      <c r="CD81" s="642">
        <v>0</v>
      </c>
      <c r="CE81" s="642">
        <v>1</v>
      </c>
      <c r="CF81" s="642">
        <v>0</v>
      </c>
      <c r="CG81" s="642">
        <v>0</v>
      </c>
      <c r="CH81" s="642">
        <v>1</v>
      </c>
      <c r="CI81" s="642">
        <v>0</v>
      </c>
      <c r="CJ81" s="642">
        <v>0</v>
      </c>
      <c r="CK81" s="642">
        <v>1</v>
      </c>
      <c r="CL81" s="642">
        <v>0</v>
      </c>
      <c r="CM81" s="642">
        <v>0</v>
      </c>
      <c r="CN81" s="693" t="s">
        <v>617</v>
      </c>
      <c r="CO81" s="694"/>
      <c r="CP81" s="589"/>
    </row>
    <row r="82" spans="1:94" ht="15.75" customHeight="1">
      <c r="A82" s="684">
        <v>16</v>
      </c>
      <c r="B82" s="731" t="s">
        <v>618</v>
      </c>
      <c r="C82" s="642">
        <v>7</v>
      </c>
      <c r="D82" s="642">
        <v>182</v>
      </c>
      <c r="E82" s="642">
        <v>128</v>
      </c>
      <c r="F82" s="776">
        <f t="shared" si="55"/>
        <v>6</v>
      </c>
      <c r="G82" s="643">
        <v>6</v>
      </c>
      <c r="H82" s="643">
        <v>0</v>
      </c>
      <c r="I82" s="643">
        <v>0</v>
      </c>
      <c r="J82" s="643">
        <v>0</v>
      </c>
      <c r="K82" s="643">
        <v>0</v>
      </c>
      <c r="L82" s="1073"/>
      <c r="M82" s="1073"/>
      <c r="N82" s="1073"/>
      <c r="O82" s="1073"/>
      <c r="P82" s="776">
        <f t="shared" si="56"/>
        <v>1</v>
      </c>
      <c r="Q82" s="643">
        <v>1</v>
      </c>
      <c r="R82" s="643">
        <v>0</v>
      </c>
      <c r="S82" s="643">
        <v>0</v>
      </c>
      <c r="T82" s="643">
        <v>24</v>
      </c>
      <c r="U82" s="643">
        <v>0</v>
      </c>
      <c r="V82" s="643">
        <v>0</v>
      </c>
      <c r="W82" s="776">
        <f t="shared" si="57"/>
        <v>1</v>
      </c>
      <c r="X82" s="643">
        <v>1</v>
      </c>
      <c r="Y82" s="643">
        <v>0</v>
      </c>
      <c r="Z82" s="643">
        <v>0</v>
      </c>
      <c r="AA82" s="643">
        <v>0</v>
      </c>
      <c r="AB82" s="776">
        <f t="shared" si="63"/>
        <v>1</v>
      </c>
      <c r="AC82" s="644">
        <v>1</v>
      </c>
      <c r="AD82" s="644">
        <v>0</v>
      </c>
      <c r="AE82" s="644">
        <v>0</v>
      </c>
      <c r="AF82" s="644">
        <v>1</v>
      </c>
      <c r="AG82" s="776">
        <f t="shared" si="26"/>
        <v>1</v>
      </c>
      <c r="AH82" s="644">
        <v>1</v>
      </c>
      <c r="AI82" s="644">
        <v>0</v>
      </c>
      <c r="AJ82" s="735">
        <v>0</v>
      </c>
      <c r="AK82" s="644">
        <v>0</v>
      </c>
      <c r="AL82" s="688">
        <f t="shared" si="58"/>
        <v>1</v>
      </c>
      <c r="AM82" s="644">
        <v>1</v>
      </c>
      <c r="AN82" s="644">
        <v>0</v>
      </c>
      <c r="AO82" s="644">
        <v>0</v>
      </c>
      <c r="AP82" s="644">
        <v>0</v>
      </c>
      <c r="AQ82" s="784">
        <f t="shared" si="59"/>
        <v>0</v>
      </c>
      <c r="AR82" s="644">
        <v>0</v>
      </c>
      <c r="AS82" s="644">
        <v>0</v>
      </c>
      <c r="AT82" s="644">
        <v>0</v>
      </c>
      <c r="AU82" s="644">
        <v>1</v>
      </c>
      <c r="AV82" s="784">
        <f t="shared" si="60"/>
        <v>0</v>
      </c>
      <c r="AW82" s="644">
        <v>0</v>
      </c>
      <c r="AX82" s="644">
        <v>0</v>
      </c>
      <c r="AY82" s="644">
        <v>0</v>
      </c>
      <c r="AZ82" s="644">
        <v>1</v>
      </c>
      <c r="BA82" s="644">
        <v>0</v>
      </c>
      <c r="BB82" s="644">
        <v>0</v>
      </c>
      <c r="BC82" s="644">
        <v>0</v>
      </c>
      <c r="BD82" s="644">
        <v>0</v>
      </c>
      <c r="BE82" s="784">
        <f t="shared" si="61"/>
        <v>9</v>
      </c>
      <c r="BF82" s="644">
        <v>9</v>
      </c>
      <c r="BG82" s="644">
        <v>0</v>
      </c>
      <c r="BH82" s="644">
        <v>0</v>
      </c>
      <c r="BI82" s="644">
        <v>0</v>
      </c>
      <c r="BJ82" s="644">
        <v>0</v>
      </c>
      <c r="BK82" s="784">
        <f t="shared" si="62"/>
        <v>8</v>
      </c>
      <c r="BL82" s="644">
        <v>0</v>
      </c>
      <c r="BM82" s="644">
        <v>8</v>
      </c>
      <c r="BN82" s="644">
        <v>0</v>
      </c>
      <c r="BO82" s="644">
        <v>0</v>
      </c>
      <c r="BP82" s="644">
        <v>8</v>
      </c>
      <c r="BQ82" s="643">
        <v>2</v>
      </c>
      <c r="BR82" s="643">
        <v>2</v>
      </c>
      <c r="BS82" s="643">
        <v>0</v>
      </c>
      <c r="BT82" s="643">
        <v>0</v>
      </c>
      <c r="BU82" s="643">
        <v>0</v>
      </c>
      <c r="BV82" s="637">
        <f t="shared" si="54"/>
        <v>2</v>
      </c>
      <c r="BW82" s="643">
        <v>2</v>
      </c>
      <c r="BX82" s="643">
        <v>0</v>
      </c>
      <c r="BY82" s="643">
        <v>0</v>
      </c>
      <c r="BZ82" s="643">
        <v>0</v>
      </c>
      <c r="CA82" s="643">
        <v>0</v>
      </c>
      <c r="CB82" s="642">
        <v>1</v>
      </c>
      <c r="CC82" s="642">
        <v>1</v>
      </c>
      <c r="CD82" s="642">
        <v>0</v>
      </c>
      <c r="CE82" s="642">
        <v>1</v>
      </c>
      <c r="CF82" s="642">
        <v>0</v>
      </c>
      <c r="CG82" s="642">
        <v>0</v>
      </c>
      <c r="CH82" s="642">
        <v>1</v>
      </c>
      <c r="CI82" s="642">
        <v>0</v>
      </c>
      <c r="CJ82" s="642">
        <v>0</v>
      </c>
      <c r="CK82" s="642">
        <v>1</v>
      </c>
      <c r="CL82" s="642">
        <v>0</v>
      </c>
      <c r="CM82" s="642">
        <v>0</v>
      </c>
      <c r="CN82" s="694" t="s">
        <v>619</v>
      </c>
      <c r="CO82" s="694" t="s">
        <v>620</v>
      </c>
      <c r="CP82" s="589"/>
    </row>
    <row r="83" spans="1:94" ht="15.75" customHeight="1">
      <c r="A83" s="684">
        <v>17</v>
      </c>
      <c r="B83" s="731" t="s">
        <v>621</v>
      </c>
      <c r="C83" s="642">
        <v>12</v>
      </c>
      <c r="D83" s="642">
        <v>435</v>
      </c>
      <c r="E83" s="642">
        <v>89</v>
      </c>
      <c r="F83" s="776">
        <f t="shared" si="55"/>
        <v>12</v>
      </c>
      <c r="G83" s="643">
        <v>12</v>
      </c>
      <c r="H83" s="643">
        <v>0</v>
      </c>
      <c r="I83" s="643">
        <v>0</v>
      </c>
      <c r="J83" s="643">
        <v>0</v>
      </c>
      <c r="K83" s="643">
        <v>0</v>
      </c>
      <c r="L83" s="1073"/>
      <c r="M83" s="1073"/>
      <c r="N83" s="1073"/>
      <c r="O83" s="1073"/>
      <c r="P83" s="776">
        <f t="shared" si="56"/>
        <v>1</v>
      </c>
      <c r="Q83" s="643">
        <v>1</v>
      </c>
      <c r="R83" s="643">
        <v>0</v>
      </c>
      <c r="S83" s="643">
        <v>0</v>
      </c>
      <c r="T83" s="643">
        <v>36</v>
      </c>
      <c r="U83" s="643">
        <v>0</v>
      </c>
      <c r="V83" s="643">
        <v>0</v>
      </c>
      <c r="W83" s="776">
        <f t="shared" si="57"/>
        <v>0</v>
      </c>
      <c r="X83" s="643">
        <v>0</v>
      </c>
      <c r="Y83" s="643">
        <v>0</v>
      </c>
      <c r="Z83" s="643">
        <v>0</v>
      </c>
      <c r="AA83" s="643">
        <v>1</v>
      </c>
      <c r="AB83" s="776">
        <f t="shared" si="63"/>
        <v>2</v>
      </c>
      <c r="AC83" s="644">
        <v>2</v>
      </c>
      <c r="AD83" s="644">
        <v>0</v>
      </c>
      <c r="AE83" s="644">
        <v>0</v>
      </c>
      <c r="AF83" s="644">
        <v>0</v>
      </c>
      <c r="AG83" s="776">
        <f t="shared" si="26"/>
        <v>0</v>
      </c>
      <c r="AH83" s="644">
        <v>0</v>
      </c>
      <c r="AI83" s="644">
        <v>0</v>
      </c>
      <c r="AJ83" s="735">
        <v>0</v>
      </c>
      <c r="AK83" s="644">
        <v>1</v>
      </c>
      <c r="AL83" s="688">
        <f t="shared" si="58"/>
        <v>0</v>
      </c>
      <c r="AM83" s="644">
        <v>0</v>
      </c>
      <c r="AN83" s="644">
        <v>0</v>
      </c>
      <c r="AO83" s="644">
        <v>0</v>
      </c>
      <c r="AP83" s="644">
        <v>1</v>
      </c>
      <c r="AQ83" s="784">
        <f t="shared" si="59"/>
        <v>0</v>
      </c>
      <c r="AR83" s="644">
        <v>0</v>
      </c>
      <c r="AS83" s="644">
        <v>0</v>
      </c>
      <c r="AT83" s="644">
        <v>0</v>
      </c>
      <c r="AU83" s="644">
        <v>1</v>
      </c>
      <c r="AV83" s="784">
        <f t="shared" si="60"/>
        <v>0</v>
      </c>
      <c r="AW83" s="644">
        <v>0</v>
      </c>
      <c r="AX83" s="644">
        <v>0</v>
      </c>
      <c r="AY83" s="644">
        <v>0</v>
      </c>
      <c r="AZ83" s="644">
        <v>1</v>
      </c>
      <c r="BA83" s="644">
        <v>0</v>
      </c>
      <c r="BB83" s="644">
        <v>0</v>
      </c>
      <c r="BC83" s="644">
        <v>0</v>
      </c>
      <c r="BD83" s="644">
        <v>0</v>
      </c>
      <c r="BE83" s="784">
        <f t="shared" si="61"/>
        <v>5</v>
      </c>
      <c r="BF83" s="644">
        <v>4</v>
      </c>
      <c r="BG83" s="644">
        <v>1</v>
      </c>
      <c r="BH83" s="644">
        <v>0</v>
      </c>
      <c r="BI83" s="644">
        <v>3</v>
      </c>
      <c r="BJ83" s="644">
        <v>4</v>
      </c>
      <c r="BK83" s="784">
        <f t="shared" si="62"/>
        <v>2</v>
      </c>
      <c r="BL83" s="644">
        <v>2</v>
      </c>
      <c r="BM83" s="644">
        <v>0</v>
      </c>
      <c r="BN83" s="644">
        <v>0</v>
      </c>
      <c r="BO83" s="644">
        <v>0</v>
      </c>
      <c r="BP83" s="644">
        <v>0</v>
      </c>
      <c r="BQ83" s="643">
        <v>2</v>
      </c>
      <c r="BR83" s="643">
        <v>2</v>
      </c>
      <c r="BS83" s="643">
        <v>0</v>
      </c>
      <c r="BT83" s="643">
        <v>0</v>
      </c>
      <c r="BU83" s="643">
        <v>0</v>
      </c>
      <c r="BV83" s="637">
        <f t="shared" si="54"/>
        <v>2</v>
      </c>
      <c r="BW83" s="643">
        <v>2</v>
      </c>
      <c r="BX83" s="643">
        <v>0</v>
      </c>
      <c r="BY83" s="643">
        <v>0</v>
      </c>
      <c r="BZ83" s="643">
        <v>0</v>
      </c>
      <c r="CA83" s="643">
        <v>0</v>
      </c>
      <c r="CB83" s="642">
        <v>1</v>
      </c>
      <c r="CC83" s="642">
        <v>1</v>
      </c>
      <c r="CD83" s="642">
        <v>0</v>
      </c>
      <c r="CE83" s="642">
        <v>1</v>
      </c>
      <c r="CF83" s="642">
        <v>0</v>
      </c>
      <c r="CG83" s="642">
        <v>0</v>
      </c>
      <c r="CH83" s="642">
        <v>1</v>
      </c>
      <c r="CI83" s="642">
        <v>0</v>
      </c>
      <c r="CJ83" s="642">
        <v>0</v>
      </c>
      <c r="CK83" s="642">
        <v>1</v>
      </c>
      <c r="CL83" s="642">
        <v>0</v>
      </c>
      <c r="CM83" s="642">
        <v>0</v>
      </c>
      <c r="CN83" s="694" t="s">
        <v>622</v>
      </c>
      <c r="CO83" s="694" t="s">
        <v>623</v>
      </c>
      <c r="CP83" s="589"/>
    </row>
    <row r="84" spans="1:94" ht="15.75" customHeight="1">
      <c r="A84" s="804" t="s">
        <v>192</v>
      </c>
      <c r="B84" s="714" t="s">
        <v>365</v>
      </c>
      <c r="C84" s="715">
        <f t="shared" ref="C84:CO84" si="64">SUM(C85:C101)</f>
        <v>204</v>
      </c>
      <c r="D84" s="715">
        <f>'[2]1b.KHỐI PGD'!$O$11</f>
        <v>7289</v>
      </c>
      <c r="E84" s="715">
        <f t="shared" si="64"/>
        <v>1502</v>
      </c>
      <c r="F84" s="716">
        <f t="shared" si="64"/>
        <v>182</v>
      </c>
      <c r="G84" s="716">
        <f t="shared" si="64"/>
        <v>159</v>
      </c>
      <c r="H84" s="716">
        <f t="shared" si="64"/>
        <v>23</v>
      </c>
      <c r="I84" s="716">
        <f t="shared" si="64"/>
        <v>0</v>
      </c>
      <c r="J84" s="716">
        <f t="shared" si="64"/>
        <v>0</v>
      </c>
      <c r="K84" s="716">
        <f t="shared" si="64"/>
        <v>0</v>
      </c>
      <c r="L84" s="1069">
        <f>P84+W84+AB84+AG84+AL84+AQ84+AV84</f>
        <v>99</v>
      </c>
      <c r="M84" s="1069">
        <f t="shared" ref="M84" si="65">Q84+X84+AC84+AH84+AM84+AR84+AW84</f>
        <v>72</v>
      </c>
      <c r="N84" s="1069">
        <f t="shared" ref="N84" si="66">R84+Y84+AD84+AI84+AN84+AS84+AX84</f>
        <v>26</v>
      </c>
      <c r="O84" s="1069">
        <f t="shared" ref="O84" si="67">S84+Z84+AE84+AJ84+AO84+AT84+AY84</f>
        <v>1</v>
      </c>
      <c r="P84" s="716">
        <f t="shared" si="64"/>
        <v>19</v>
      </c>
      <c r="Q84" s="716">
        <f t="shared" si="64"/>
        <v>17</v>
      </c>
      <c r="R84" s="716">
        <f t="shared" si="64"/>
        <v>2</v>
      </c>
      <c r="S84" s="716">
        <f t="shared" si="64"/>
        <v>0</v>
      </c>
      <c r="T84" s="716">
        <f t="shared" si="64"/>
        <v>0</v>
      </c>
      <c r="U84" s="716">
        <f t="shared" si="64"/>
        <v>0</v>
      </c>
      <c r="V84" s="716">
        <f t="shared" si="64"/>
        <v>0</v>
      </c>
      <c r="W84" s="716">
        <f t="shared" si="64"/>
        <v>13</v>
      </c>
      <c r="X84" s="716">
        <f t="shared" si="64"/>
        <v>11</v>
      </c>
      <c r="Y84" s="716">
        <f t="shared" si="64"/>
        <v>2</v>
      </c>
      <c r="Z84" s="716">
        <f t="shared" si="64"/>
        <v>0</v>
      </c>
      <c r="AA84" s="716">
        <f t="shared" si="64"/>
        <v>0</v>
      </c>
      <c r="AB84" s="716">
        <f t="shared" si="64"/>
        <v>29</v>
      </c>
      <c r="AC84" s="716">
        <f t="shared" si="64"/>
        <v>21</v>
      </c>
      <c r="AD84" s="716">
        <f t="shared" si="64"/>
        <v>8</v>
      </c>
      <c r="AE84" s="716">
        <f t="shared" si="64"/>
        <v>0</v>
      </c>
      <c r="AF84" s="716">
        <f t="shared" si="64"/>
        <v>0</v>
      </c>
      <c r="AG84" s="716">
        <f t="shared" si="64"/>
        <v>9</v>
      </c>
      <c r="AH84" s="716">
        <f t="shared" si="64"/>
        <v>7</v>
      </c>
      <c r="AI84" s="716">
        <f t="shared" si="64"/>
        <v>1</v>
      </c>
      <c r="AJ84" s="716">
        <f t="shared" si="64"/>
        <v>1</v>
      </c>
      <c r="AK84" s="716">
        <f t="shared" si="64"/>
        <v>0</v>
      </c>
      <c r="AL84" s="716">
        <f t="shared" si="64"/>
        <v>16</v>
      </c>
      <c r="AM84" s="716">
        <f t="shared" si="64"/>
        <v>7</v>
      </c>
      <c r="AN84" s="716">
        <f t="shared" si="64"/>
        <v>9</v>
      </c>
      <c r="AO84" s="716">
        <f t="shared" si="64"/>
        <v>0</v>
      </c>
      <c r="AP84" s="716">
        <f t="shared" si="64"/>
        <v>0</v>
      </c>
      <c r="AQ84" s="716">
        <f t="shared" si="64"/>
        <v>5</v>
      </c>
      <c r="AR84" s="716">
        <f t="shared" si="64"/>
        <v>4</v>
      </c>
      <c r="AS84" s="716">
        <f t="shared" si="64"/>
        <v>1</v>
      </c>
      <c r="AT84" s="716">
        <f t="shared" si="64"/>
        <v>0</v>
      </c>
      <c r="AU84" s="716">
        <f t="shared" si="64"/>
        <v>0</v>
      </c>
      <c r="AV84" s="716">
        <f t="shared" si="64"/>
        <v>8</v>
      </c>
      <c r="AW84" s="716">
        <f t="shared" si="64"/>
        <v>5</v>
      </c>
      <c r="AX84" s="716">
        <f t="shared" si="64"/>
        <v>3</v>
      </c>
      <c r="AY84" s="716">
        <f t="shared" si="64"/>
        <v>0</v>
      </c>
      <c r="AZ84" s="716">
        <f t="shared" si="64"/>
        <v>0</v>
      </c>
      <c r="BA84" s="716">
        <f t="shared" si="64"/>
        <v>3</v>
      </c>
      <c r="BB84" s="716">
        <f t="shared" si="64"/>
        <v>0</v>
      </c>
      <c r="BC84" s="716">
        <f t="shared" si="64"/>
        <v>3</v>
      </c>
      <c r="BD84" s="716">
        <f t="shared" si="64"/>
        <v>0</v>
      </c>
      <c r="BE84" s="716">
        <f t="shared" si="64"/>
        <v>93</v>
      </c>
      <c r="BF84" s="716">
        <f t="shared" si="64"/>
        <v>14</v>
      </c>
      <c r="BG84" s="716">
        <f t="shared" si="64"/>
        <v>75</v>
      </c>
      <c r="BH84" s="716">
        <f t="shared" si="64"/>
        <v>4</v>
      </c>
      <c r="BI84" s="716">
        <f t="shared" si="64"/>
        <v>0</v>
      </c>
      <c r="BJ84" s="716">
        <f t="shared" si="64"/>
        <v>0</v>
      </c>
      <c r="BK84" s="716">
        <f t="shared" si="64"/>
        <v>60</v>
      </c>
      <c r="BL84" s="716">
        <f t="shared" si="64"/>
        <v>18</v>
      </c>
      <c r="BM84" s="716">
        <f t="shared" si="64"/>
        <v>42</v>
      </c>
      <c r="BN84" s="716">
        <f t="shared" si="64"/>
        <v>0</v>
      </c>
      <c r="BO84" s="716">
        <f t="shared" si="64"/>
        <v>0</v>
      </c>
      <c r="BP84" s="716">
        <f t="shared" si="64"/>
        <v>0</v>
      </c>
      <c r="BQ84" s="716">
        <f t="shared" si="64"/>
        <v>28</v>
      </c>
      <c r="BR84" s="716">
        <f t="shared" si="64"/>
        <v>19</v>
      </c>
      <c r="BS84" s="716">
        <f t="shared" si="64"/>
        <v>9</v>
      </c>
      <c r="BT84" s="716">
        <f t="shared" si="64"/>
        <v>0</v>
      </c>
      <c r="BU84" s="716">
        <f t="shared" si="64"/>
        <v>0</v>
      </c>
      <c r="BV84" s="716">
        <f t="shared" si="64"/>
        <v>46</v>
      </c>
      <c r="BW84" s="716">
        <f t="shared" si="64"/>
        <v>22</v>
      </c>
      <c r="BX84" s="716">
        <f t="shared" si="64"/>
        <v>17</v>
      </c>
      <c r="BY84" s="716">
        <f t="shared" si="64"/>
        <v>7</v>
      </c>
      <c r="BZ84" s="716">
        <f t="shared" si="64"/>
        <v>0</v>
      </c>
      <c r="CA84" s="716">
        <f t="shared" si="64"/>
        <v>0</v>
      </c>
      <c r="CB84" s="716">
        <f t="shared" si="64"/>
        <v>32</v>
      </c>
      <c r="CC84" s="716">
        <f t="shared" si="64"/>
        <v>26</v>
      </c>
      <c r="CD84" s="716">
        <f t="shared" si="64"/>
        <v>6</v>
      </c>
      <c r="CE84" s="716">
        <f t="shared" si="64"/>
        <v>0</v>
      </c>
      <c r="CF84" s="716">
        <f t="shared" si="64"/>
        <v>0</v>
      </c>
      <c r="CG84" s="716">
        <f t="shared" si="64"/>
        <v>0</v>
      </c>
      <c r="CH84" s="716">
        <f t="shared" si="64"/>
        <v>0</v>
      </c>
      <c r="CI84" s="716">
        <f t="shared" si="64"/>
        <v>0</v>
      </c>
      <c r="CJ84" s="716">
        <f t="shared" si="64"/>
        <v>0</v>
      </c>
      <c r="CK84" s="716">
        <f t="shared" si="64"/>
        <v>17</v>
      </c>
      <c r="CL84" s="716">
        <f t="shared" si="64"/>
        <v>0</v>
      </c>
      <c r="CM84" s="716">
        <f t="shared" si="64"/>
        <v>0</v>
      </c>
      <c r="CN84" s="716">
        <f t="shared" si="64"/>
        <v>0</v>
      </c>
      <c r="CO84" s="716">
        <f t="shared" si="64"/>
        <v>0</v>
      </c>
      <c r="CP84" s="589"/>
    </row>
    <row r="85" spans="1:94" ht="15.75" customHeight="1">
      <c r="A85" s="684">
        <v>1</v>
      </c>
      <c r="B85" s="739" t="s">
        <v>624</v>
      </c>
      <c r="C85" s="582">
        <v>21</v>
      </c>
      <c r="D85" s="582">
        <v>802</v>
      </c>
      <c r="E85" s="582">
        <v>440</v>
      </c>
      <c r="F85" s="637">
        <f t="shared" ref="F85:F144" si="68">G85+H85+I85</f>
        <v>11</v>
      </c>
      <c r="G85" s="740">
        <v>11</v>
      </c>
      <c r="H85" s="700">
        <v>0</v>
      </c>
      <c r="I85" s="700">
        <v>0</v>
      </c>
      <c r="J85" s="700">
        <v>0</v>
      </c>
      <c r="K85" s="700">
        <v>0</v>
      </c>
      <c r="L85" s="700"/>
      <c r="M85" s="700"/>
      <c r="N85" s="700"/>
      <c r="O85" s="700"/>
      <c r="P85" s="776">
        <f t="shared" si="56"/>
        <v>1</v>
      </c>
      <c r="Q85" s="740">
        <v>1</v>
      </c>
      <c r="R85" s="700">
        <v>0</v>
      </c>
      <c r="S85" s="700">
        <v>0</v>
      </c>
      <c r="T85" s="700">
        <v>0</v>
      </c>
      <c r="U85" s="700">
        <v>0</v>
      </c>
      <c r="V85" s="700">
        <v>0</v>
      </c>
      <c r="W85" s="776">
        <f t="shared" si="57"/>
        <v>1</v>
      </c>
      <c r="X85" s="740">
        <v>1</v>
      </c>
      <c r="Y85" s="700">
        <v>0</v>
      </c>
      <c r="Z85" s="700">
        <v>0</v>
      </c>
      <c r="AA85" s="700">
        <v>0</v>
      </c>
      <c r="AB85" s="776">
        <f t="shared" si="63"/>
        <v>2</v>
      </c>
      <c r="AC85" s="741">
        <v>2</v>
      </c>
      <c r="AD85" s="701">
        <v>0</v>
      </c>
      <c r="AE85" s="701">
        <v>0</v>
      </c>
      <c r="AF85" s="701">
        <v>0</v>
      </c>
      <c r="AG85" s="776">
        <f t="shared" si="26"/>
        <v>0</v>
      </c>
      <c r="AH85" s="701">
        <v>0</v>
      </c>
      <c r="AI85" s="701">
        <v>0</v>
      </c>
      <c r="AJ85" s="701">
        <v>0</v>
      </c>
      <c r="AK85" s="701">
        <v>0</v>
      </c>
      <c r="AL85" s="688">
        <f t="shared" si="58"/>
        <v>1</v>
      </c>
      <c r="AM85" s="741">
        <v>1</v>
      </c>
      <c r="AN85" s="701">
        <v>0</v>
      </c>
      <c r="AO85" s="701">
        <v>0</v>
      </c>
      <c r="AP85" s="701">
        <v>0</v>
      </c>
      <c r="AQ85" s="784">
        <f t="shared" si="59"/>
        <v>0</v>
      </c>
      <c r="AR85" s="701">
        <v>0</v>
      </c>
      <c r="AS85" s="701">
        <v>0</v>
      </c>
      <c r="AT85" s="701">
        <v>0</v>
      </c>
      <c r="AU85" s="701">
        <v>0</v>
      </c>
      <c r="AV85" s="784">
        <f t="shared" si="60"/>
        <v>0</v>
      </c>
      <c r="AW85" s="701">
        <v>0</v>
      </c>
      <c r="AX85" s="701">
        <v>0</v>
      </c>
      <c r="AY85" s="701">
        <v>0</v>
      </c>
      <c r="AZ85" s="701">
        <v>0</v>
      </c>
      <c r="BA85" s="741">
        <f t="shared" ref="BA85:BA90" si="69">BB85+BC85+BD85</f>
        <v>0</v>
      </c>
      <c r="BB85" s="701">
        <v>0</v>
      </c>
      <c r="BC85" s="701">
        <v>0</v>
      </c>
      <c r="BD85" s="701">
        <v>0</v>
      </c>
      <c r="BE85" s="784">
        <f t="shared" si="61"/>
        <v>29</v>
      </c>
      <c r="BF85" s="741">
        <v>14</v>
      </c>
      <c r="BG85" s="741">
        <v>14</v>
      </c>
      <c r="BH85" s="741">
        <v>1</v>
      </c>
      <c r="BI85" s="741">
        <v>0</v>
      </c>
      <c r="BJ85" s="741">
        <v>0</v>
      </c>
      <c r="BK85" s="784">
        <f t="shared" si="62"/>
        <v>21</v>
      </c>
      <c r="BL85" s="741">
        <v>14</v>
      </c>
      <c r="BM85" s="741">
        <v>7</v>
      </c>
      <c r="BN85" s="701">
        <v>0</v>
      </c>
      <c r="BO85" s="701">
        <v>0</v>
      </c>
      <c r="BP85" s="701">
        <v>0</v>
      </c>
      <c r="BQ85" s="740">
        <f t="shared" ref="BQ85:BQ90" si="70">BR85+BS85+BT85</f>
        <v>1</v>
      </c>
      <c r="BR85" s="700">
        <v>0</v>
      </c>
      <c r="BS85" s="740">
        <v>1</v>
      </c>
      <c r="BT85" s="700">
        <v>0</v>
      </c>
      <c r="BU85" s="700">
        <v>0</v>
      </c>
      <c r="BV85" s="637">
        <f t="shared" ref="BV85:BV101" si="71">BW85+BX85+BY85</f>
        <v>4</v>
      </c>
      <c r="BW85" s="740">
        <v>2</v>
      </c>
      <c r="BX85" s="740">
        <v>1</v>
      </c>
      <c r="BY85" s="740">
        <v>1</v>
      </c>
      <c r="BZ85" s="637">
        <v>0</v>
      </c>
      <c r="CA85" s="637">
        <v>0</v>
      </c>
      <c r="CB85" s="702">
        <f t="shared" ref="CB85:CB90" si="72">CC85+CD85</f>
        <v>2</v>
      </c>
      <c r="CC85" s="702">
        <v>1</v>
      </c>
      <c r="CD85" s="702">
        <v>1</v>
      </c>
      <c r="CE85" s="702" t="s">
        <v>221</v>
      </c>
      <c r="CF85" s="642">
        <v>0</v>
      </c>
      <c r="CG85" s="642">
        <v>0</v>
      </c>
      <c r="CH85" s="702" t="s">
        <v>221</v>
      </c>
      <c r="CI85" s="702">
        <v>0</v>
      </c>
      <c r="CJ85" s="702">
        <v>0</v>
      </c>
      <c r="CK85" s="702">
        <v>1</v>
      </c>
      <c r="CL85" s="702"/>
      <c r="CM85" s="702"/>
      <c r="CN85" s="703" t="s">
        <v>625</v>
      </c>
      <c r="CO85" s="703" t="s">
        <v>626</v>
      </c>
      <c r="CP85" s="589"/>
    </row>
    <row r="86" spans="1:94" ht="15.75" customHeight="1">
      <c r="A86" s="684">
        <v>2</v>
      </c>
      <c r="B86" s="742" t="s">
        <v>627</v>
      </c>
      <c r="C86" s="559">
        <v>18</v>
      </c>
      <c r="D86" s="559">
        <v>635</v>
      </c>
      <c r="E86" s="559">
        <v>420</v>
      </c>
      <c r="F86" s="637">
        <f t="shared" si="68"/>
        <v>9</v>
      </c>
      <c r="G86" s="743">
        <v>9</v>
      </c>
      <c r="H86" s="743">
        <v>0</v>
      </c>
      <c r="I86" s="743">
        <v>0</v>
      </c>
      <c r="J86" s="743">
        <v>0</v>
      </c>
      <c r="K86" s="700">
        <v>0</v>
      </c>
      <c r="L86" s="700"/>
      <c r="M86" s="700"/>
      <c r="N86" s="700"/>
      <c r="O86" s="700"/>
      <c r="P86" s="776">
        <f t="shared" si="56"/>
        <v>1</v>
      </c>
      <c r="Q86" s="743">
        <v>1</v>
      </c>
      <c r="R86" s="643">
        <v>0</v>
      </c>
      <c r="S86" s="700">
        <v>0</v>
      </c>
      <c r="T86" s="700">
        <v>0</v>
      </c>
      <c r="U86" s="700">
        <v>0</v>
      </c>
      <c r="V86" s="700">
        <v>0</v>
      </c>
      <c r="W86" s="776">
        <f t="shared" si="57"/>
        <v>1</v>
      </c>
      <c r="X86" s="743">
        <v>1</v>
      </c>
      <c r="Y86" s="700">
        <v>0</v>
      </c>
      <c r="Z86" s="700">
        <v>0</v>
      </c>
      <c r="AA86" s="700">
        <v>0</v>
      </c>
      <c r="AB86" s="776">
        <f t="shared" si="63"/>
        <v>2</v>
      </c>
      <c r="AC86" s="744">
        <v>2</v>
      </c>
      <c r="AD86" s="701">
        <v>0</v>
      </c>
      <c r="AE86" s="701">
        <v>0</v>
      </c>
      <c r="AF86" s="701">
        <v>0</v>
      </c>
      <c r="AG86" s="776">
        <f t="shared" si="26"/>
        <v>1</v>
      </c>
      <c r="AH86" s="744">
        <v>1</v>
      </c>
      <c r="AI86" s="701">
        <v>0</v>
      </c>
      <c r="AJ86" s="701">
        <v>0</v>
      </c>
      <c r="AK86" s="644">
        <v>0</v>
      </c>
      <c r="AL86" s="688">
        <f t="shared" si="58"/>
        <v>1</v>
      </c>
      <c r="AM86" s="744">
        <v>1</v>
      </c>
      <c r="AN86" s="644">
        <v>0</v>
      </c>
      <c r="AO86" s="701">
        <v>0</v>
      </c>
      <c r="AP86" s="701">
        <v>0</v>
      </c>
      <c r="AQ86" s="784">
        <f t="shared" si="59"/>
        <v>0</v>
      </c>
      <c r="AR86" s="644"/>
      <c r="AS86" s="644">
        <v>0</v>
      </c>
      <c r="AT86" s="644">
        <v>0</v>
      </c>
      <c r="AU86" s="644">
        <v>0</v>
      </c>
      <c r="AV86" s="784">
        <f t="shared" si="60"/>
        <v>0</v>
      </c>
      <c r="AW86" s="644">
        <v>0</v>
      </c>
      <c r="AX86" s="644">
        <v>0</v>
      </c>
      <c r="AY86" s="644">
        <v>0</v>
      </c>
      <c r="AZ86" s="644">
        <v>0</v>
      </c>
      <c r="BA86" s="744">
        <f t="shared" si="69"/>
        <v>0</v>
      </c>
      <c r="BB86" s="644">
        <v>0</v>
      </c>
      <c r="BC86" s="644">
        <v>0</v>
      </c>
      <c r="BD86" s="644">
        <v>0</v>
      </c>
      <c r="BE86" s="784">
        <f t="shared" si="61"/>
        <v>12</v>
      </c>
      <c r="BF86" s="644">
        <v>0</v>
      </c>
      <c r="BG86" s="744">
        <v>12</v>
      </c>
      <c r="BH86" s="644">
        <v>0</v>
      </c>
      <c r="BI86" s="644">
        <v>0</v>
      </c>
      <c r="BJ86" s="644">
        <v>0</v>
      </c>
      <c r="BK86" s="784">
        <f t="shared" si="62"/>
        <v>5</v>
      </c>
      <c r="BL86" s="644">
        <v>0</v>
      </c>
      <c r="BM86" s="744">
        <v>5</v>
      </c>
      <c r="BN86" s="644">
        <v>0</v>
      </c>
      <c r="BO86" s="644">
        <v>0</v>
      </c>
      <c r="BP86" s="644">
        <v>0</v>
      </c>
      <c r="BQ86" s="743">
        <f t="shared" si="70"/>
        <v>1</v>
      </c>
      <c r="BR86" s="643">
        <v>0</v>
      </c>
      <c r="BS86" s="743">
        <v>1</v>
      </c>
      <c r="BT86" s="643">
        <v>0</v>
      </c>
      <c r="BU86" s="643">
        <v>0</v>
      </c>
      <c r="BV86" s="637">
        <f t="shared" si="71"/>
        <v>3</v>
      </c>
      <c r="BW86" s="643">
        <v>0</v>
      </c>
      <c r="BX86" s="743">
        <v>3</v>
      </c>
      <c r="BY86" s="643">
        <v>0</v>
      </c>
      <c r="BZ86" s="637">
        <v>0</v>
      </c>
      <c r="CA86" s="637">
        <v>0</v>
      </c>
      <c r="CB86" s="642">
        <f t="shared" si="72"/>
        <v>1</v>
      </c>
      <c r="CC86" s="642">
        <v>0</v>
      </c>
      <c r="CD86" s="642">
        <v>1</v>
      </c>
      <c r="CE86" s="702" t="s">
        <v>221</v>
      </c>
      <c r="CF86" s="642">
        <v>0</v>
      </c>
      <c r="CG86" s="642">
        <v>0</v>
      </c>
      <c r="CH86" s="702" t="s">
        <v>221</v>
      </c>
      <c r="CI86" s="702">
        <v>0</v>
      </c>
      <c r="CJ86" s="702">
        <v>0</v>
      </c>
      <c r="CK86" s="642">
        <v>1</v>
      </c>
      <c r="CL86" s="642"/>
      <c r="CM86" s="642"/>
      <c r="CN86" s="645" t="s">
        <v>628</v>
      </c>
      <c r="CO86" s="645" t="s">
        <v>629</v>
      </c>
      <c r="CP86" s="589"/>
    </row>
    <row r="87" spans="1:94" ht="15.75" customHeight="1">
      <c r="A87" s="684">
        <v>3</v>
      </c>
      <c r="B87" s="742" t="s">
        <v>630</v>
      </c>
      <c r="C87" s="559">
        <v>8</v>
      </c>
      <c r="D87" s="559">
        <v>204</v>
      </c>
      <c r="E87" s="559">
        <v>85</v>
      </c>
      <c r="F87" s="637">
        <f t="shared" si="68"/>
        <v>8</v>
      </c>
      <c r="G87" s="743">
        <v>5</v>
      </c>
      <c r="H87" s="743">
        <v>3</v>
      </c>
      <c r="I87" s="743">
        <v>0</v>
      </c>
      <c r="J87" s="743">
        <v>0</v>
      </c>
      <c r="K87" s="700">
        <v>0</v>
      </c>
      <c r="L87" s="700"/>
      <c r="M87" s="700"/>
      <c r="N87" s="700"/>
      <c r="O87" s="700"/>
      <c r="P87" s="776">
        <f t="shared" si="56"/>
        <v>1</v>
      </c>
      <c r="Q87" s="643">
        <v>0</v>
      </c>
      <c r="R87" s="743">
        <v>1</v>
      </c>
      <c r="S87" s="700">
        <v>0</v>
      </c>
      <c r="T87" s="700">
        <v>0</v>
      </c>
      <c r="U87" s="700">
        <v>0</v>
      </c>
      <c r="V87" s="700">
        <v>0</v>
      </c>
      <c r="W87" s="776">
        <f t="shared" si="57"/>
        <v>0</v>
      </c>
      <c r="X87" s="643">
        <v>0</v>
      </c>
      <c r="Y87" s="700">
        <v>0</v>
      </c>
      <c r="Z87" s="700">
        <v>0</v>
      </c>
      <c r="AA87" s="700">
        <v>0</v>
      </c>
      <c r="AB87" s="776">
        <f t="shared" si="63"/>
        <v>0</v>
      </c>
      <c r="AC87" s="644"/>
      <c r="AD87" s="701">
        <v>0</v>
      </c>
      <c r="AE87" s="701">
        <v>0</v>
      </c>
      <c r="AF87" s="701">
        <v>0</v>
      </c>
      <c r="AG87" s="776">
        <f t="shared" si="26"/>
        <v>0</v>
      </c>
      <c r="AH87" s="644">
        <v>0</v>
      </c>
      <c r="AI87" s="701">
        <v>0</v>
      </c>
      <c r="AJ87" s="701">
        <v>0</v>
      </c>
      <c r="AK87" s="644">
        <v>0</v>
      </c>
      <c r="AL87" s="688">
        <f t="shared" si="58"/>
        <v>1</v>
      </c>
      <c r="AM87" s="644">
        <v>0</v>
      </c>
      <c r="AN87" s="744">
        <v>1</v>
      </c>
      <c r="AO87" s="701">
        <v>0</v>
      </c>
      <c r="AP87" s="701">
        <v>0</v>
      </c>
      <c r="AQ87" s="784">
        <f t="shared" si="59"/>
        <v>0</v>
      </c>
      <c r="AR87" s="644"/>
      <c r="AS87" s="644">
        <v>0</v>
      </c>
      <c r="AT87" s="644">
        <v>0</v>
      </c>
      <c r="AU87" s="644">
        <v>0</v>
      </c>
      <c r="AV87" s="784">
        <f t="shared" si="60"/>
        <v>0</v>
      </c>
      <c r="AW87" s="644">
        <v>0</v>
      </c>
      <c r="AX87" s="644">
        <v>0</v>
      </c>
      <c r="AY87" s="644">
        <v>0</v>
      </c>
      <c r="AZ87" s="644">
        <v>0</v>
      </c>
      <c r="BA87" s="744">
        <f t="shared" si="69"/>
        <v>1</v>
      </c>
      <c r="BB87" s="644">
        <v>0</v>
      </c>
      <c r="BC87" s="744">
        <v>1</v>
      </c>
      <c r="BD87" s="644">
        <v>0</v>
      </c>
      <c r="BE87" s="784">
        <f t="shared" si="61"/>
        <v>10</v>
      </c>
      <c r="BF87" s="644">
        <v>0</v>
      </c>
      <c r="BG87" s="744">
        <v>10</v>
      </c>
      <c r="BH87" s="644">
        <v>0</v>
      </c>
      <c r="BI87" s="644">
        <v>0</v>
      </c>
      <c r="BJ87" s="644">
        <v>0</v>
      </c>
      <c r="BK87" s="784">
        <f t="shared" si="62"/>
        <v>5</v>
      </c>
      <c r="BL87" s="644">
        <v>0</v>
      </c>
      <c r="BM87" s="744">
        <v>5</v>
      </c>
      <c r="BN87" s="644">
        <v>0</v>
      </c>
      <c r="BO87" s="644">
        <v>0</v>
      </c>
      <c r="BP87" s="644">
        <v>0</v>
      </c>
      <c r="BQ87" s="743">
        <f t="shared" si="70"/>
        <v>1</v>
      </c>
      <c r="BR87" s="643">
        <v>0</v>
      </c>
      <c r="BS87" s="743">
        <v>1</v>
      </c>
      <c r="BT87" s="643">
        <v>0</v>
      </c>
      <c r="BU87" s="643">
        <v>0</v>
      </c>
      <c r="BV87" s="637">
        <f t="shared" si="71"/>
        <v>2</v>
      </c>
      <c r="BW87" s="643">
        <v>0</v>
      </c>
      <c r="BX87" s="743">
        <v>2</v>
      </c>
      <c r="BY87" s="643">
        <v>0</v>
      </c>
      <c r="BZ87" s="637">
        <v>0</v>
      </c>
      <c r="CA87" s="637">
        <v>0</v>
      </c>
      <c r="CB87" s="642">
        <f t="shared" si="72"/>
        <v>2</v>
      </c>
      <c r="CC87" s="642">
        <v>1</v>
      </c>
      <c r="CD87" s="642">
        <v>1</v>
      </c>
      <c r="CE87" s="702" t="s">
        <v>221</v>
      </c>
      <c r="CF87" s="642">
        <v>0</v>
      </c>
      <c r="CG87" s="642">
        <v>0</v>
      </c>
      <c r="CH87" s="702" t="s">
        <v>221</v>
      </c>
      <c r="CI87" s="702">
        <v>0</v>
      </c>
      <c r="CJ87" s="702">
        <v>0</v>
      </c>
      <c r="CK87" s="642">
        <v>1</v>
      </c>
      <c r="CL87" s="642"/>
      <c r="CM87" s="642"/>
      <c r="CN87" s="733" t="s">
        <v>408</v>
      </c>
      <c r="CO87" s="645" t="s">
        <v>631</v>
      </c>
      <c r="CP87" s="589"/>
    </row>
    <row r="88" spans="1:94" ht="15.75" customHeight="1">
      <c r="A88" s="684">
        <v>4</v>
      </c>
      <c r="B88" s="742" t="s">
        <v>632</v>
      </c>
      <c r="C88" s="559">
        <v>14</v>
      </c>
      <c r="D88" s="559">
        <v>529</v>
      </c>
      <c r="E88" s="559">
        <v>0</v>
      </c>
      <c r="F88" s="637">
        <f t="shared" si="68"/>
        <v>14</v>
      </c>
      <c r="G88" s="743">
        <v>14</v>
      </c>
      <c r="H88" s="643">
        <v>0</v>
      </c>
      <c r="I88" s="743">
        <v>0</v>
      </c>
      <c r="J88" s="743">
        <v>0</v>
      </c>
      <c r="K88" s="700">
        <v>0</v>
      </c>
      <c r="L88" s="700"/>
      <c r="M88" s="700"/>
      <c r="N88" s="700"/>
      <c r="O88" s="700"/>
      <c r="P88" s="776">
        <f t="shared" si="56"/>
        <v>2</v>
      </c>
      <c r="Q88" s="743">
        <v>2</v>
      </c>
      <c r="R88" s="643">
        <v>0</v>
      </c>
      <c r="S88" s="700">
        <v>0</v>
      </c>
      <c r="T88" s="700">
        <v>0</v>
      </c>
      <c r="U88" s="700">
        <v>0</v>
      </c>
      <c r="V88" s="700">
        <v>0</v>
      </c>
      <c r="W88" s="776">
        <f t="shared" si="57"/>
        <v>1</v>
      </c>
      <c r="X88" s="743">
        <v>1</v>
      </c>
      <c r="Y88" s="700">
        <v>0</v>
      </c>
      <c r="Z88" s="700">
        <v>0</v>
      </c>
      <c r="AA88" s="700">
        <v>0</v>
      </c>
      <c r="AB88" s="776">
        <f t="shared" si="63"/>
        <v>3</v>
      </c>
      <c r="AC88" s="744">
        <v>3</v>
      </c>
      <c r="AD88" s="701">
        <v>0</v>
      </c>
      <c r="AE88" s="701">
        <v>0</v>
      </c>
      <c r="AF88" s="701">
        <v>0</v>
      </c>
      <c r="AG88" s="776">
        <f t="shared" si="26"/>
        <v>1</v>
      </c>
      <c r="AH88" s="744">
        <v>1</v>
      </c>
      <c r="AI88" s="701">
        <v>0</v>
      </c>
      <c r="AJ88" s="701">
        <v>0</v>
      </c>
      <c r="AK88" s="644">
        <v>0</v>
      </c>
      <c r="AL88" s="688">
        <f t="shared" si="58"/>
        <v>1</v>
      </c>
      <c r="AM88" s="744">
        <v>1</v>
      </c>
      <c r="AN88" s="644">
        <v>0</v>
      </c>
      <c r="AO88" s="701">
        <v>0</v>
      </c>
      <c r="AP88" s="701">
        <v>0</v>
      </c>
      <c r="AQ88" s="784">
        <f t="shared" si="59"/>
        <v>1</v>
      </c>
      <c r="AR88" s="744">
        <v>1</v>
      </c>
      <c r="AS88" s="644">
        <v>0</v>
      </c>
      <c r="AT88" s="644">
        <v>0</v>
      </c>
      <c r="AU88" s="644">
        <v>0</v>
      </c>
      <c r="AV88" s="784">
        <f t="shared" si="60"/>
        <v>1</v>
      </c>
      <c r="AW88" s="744">
        <v>1</v>
      </c>
      <c r="AX88" s="644">
        <v>0</v>
      </c>
      <c r="AY88" s="644">
        <v>0</v>
      </c>
      <c r="AZ88" s="644">
        <v>0</v>
      </c>
      <c r="BA88" s="744">
        <f t="shared" si="69"/>
        <v>0</v>
      </c>
      <c r="BB88" s="644">
        <v>0</v>
      </c>
      <c r="BC88" s="644">
        <v>0</v>
      </c>
      <c r="BD88" s="644">
        <v>0</v>
      </c>
      <c r="BE88" s="784">
        <f t="shared" si="61"/>
        <v>0</v>
      </c>
      <c r="BF88" s="644">
        <v>0</v>
      </c>
      <c r="BG88" s="644">
        <v>0</v>
      </c>
      <c r="BH88" s="644">
        <v>0</v>
      </c>
      <c r="BI88" s="644">
        <v>0</v>
      </c>
      <c r="BJ88" s="644">
        <v>0</v>
      </c>
      <c r="BK88" s="784">
        <f t="shared" si="62"/>
        <v>0</v>
      </c>
      <c r="BL88" s="644">
        <v>0</v>
      </c>
      <c r="BM88" s="644">
        <v>0</v>
      </c>
      <c r="BN88" s="644">
        <v>0</v>
      </c>
      <c r="BO88" s="644">
        <v>0</v>
      </c>
      <c r="BP88" s="644">
        <v>0</v>
      </c>
      <c r="BQ88" s="743">
        <f t="shared" si="70"/>
        <v>1</v>
      </c>
      <c r="BR88" s="743">
        <v>1</v>
      </c>
      <c r="BS88" s="643">
        <v>0</v>
      </c>
      <c r="BT88" s="643">
        <v>0</v>
      </c>
      <c r="BU88" s="643">
        <v>0</v>
      </c>
      <c r="BV88" s="637">
        <f t="shared" si="71"/>
        <v>1</v>
      </c>
      <c r="BW88" s="743">
        <v>1</v>
      </c>
      <c r="BX88" s="643">
        <v>0</v>
      </c>
      <c r="BY88" s="643">
        <v>0</v>
      </c>
      <c r="BZ88" s="637">
        <v>0</v>
      </c>
      <c r="CA88" s="637">
        <v>0</v>
      </c>
      <c r="CB88" s="642">
        <f t="shared" si="72"/>
        <v>1</v>
      </c>
      <c r="CC88" s="642">
        <v>1</v>
      </c>
      <c r="CD88" s="642">
        <v>0</v>
      </c>
      <c r="CE88" s="702" t="s">
        <v>221</v>
      </c>
      <c r="CF88" s="642">
        <v>0</v>
      </c>
      <c r="CG88" s="642">
        <v>0</v>
      </c>
      <c r="CH88" s="702" t="s">
        <v>221</v>
      </c>
      <c r="CI88" s="702">
        <v>0</v>
      </c>
      <c r="CJ88" s="702">
        <v>0</v>
      </c>
      <c r="CK88" s="642">
        <v>1</v>
      </c>
      <c r="CL88" s="642"/>
      <c r="CM88" s="642"/>
      <c r="CN88" s="645" t="s">
        <v>633</v>
      </c>
      <c r="CO88" s="645" t="s">
        <v>634</v>
      </c>
      <c r="CP88" s="589"/>
    </row>
    <row r="89" spans="1:94" ht="15.75" customHeight="1">
      <c r="A89" s="684">
        <v>5</v>
      </c>
      <c r="B89" s="742" t="s">
        <v>635</v>
      </c>
      <c r="C89" s="559">
        <v>10</v>
      </c>
      <c r="D89" s="559">
        <v>357</v>
      </c>
      <c r="E89" s="559">
        <v>0</v>
      </c>
      <c r="F89" s="637">
        <f t="shared" si="68"/>
        <v>10</v>
      </c>
      <c r="G89" s="743">
        <v>10</v>
      </c>
      <c r="H89" s="643">
        <v>0</v>
      </c>
      <c r="I89" s="743">
        <v>0</v>
      </c>
      <c r="J89" s="743">
        <v>0</v>
      </c>
      <c r="K89" s="700">
        <v>0</v>
      </c>
      <c r="L89" s="700"/>
      <c r="M89" s="700"/>
      <c r="N89" s="700"/>
      <c r="O89" s="700"/>
      <c r="P89" s="776">
        <f t="shared" si="56"/>
        <v>1</v>
      </c>
      <c r="Q89" s="743">
        <v>1</v>
      </c>
      <c r="R89" s="743">
        <v>0</v>
      </c>
      <c r="S89" s="700">
        <v>0</v>
      </c>
      <c r="T89" s="700">
        <v>0</v>
      </c>
      <c r="U89" s="700">
        <v>0</v>
      </c>
      <c r="V89" s="700">
        <v>0</v>
      </c>
      <c r="W89" s="776">
        <f t="shared" si="57"/>
        <v>1</v>
      </c>
      <c r="X89" s="743">
        <v>1</v>
      </c>
      <c r="Y89" s="700">
        <v>0</v>
      </c>
      <c r="Z89" s="700">
        <v>0</v>
      </c>
      <c r="AA89" s="700">
        <v>0</v>
      </c>
      <c r="AB89" s="776">
        <f t="shared" si="63"/>
        <v>2</v>
      </c>
      <c r="AC89" s="644"/>
      <c r="AD89" s="744">
        <v>2</v>
      </c>
      <c r="AE89" s="701">
        <v>0</v>
      </c>
      <c r="AF89" s="701">
        <v>0</v>
      </c>
      <c r="AG89" s="776">
        <f t="shared" si="26"/>
        <v>0</v>
      </c>
      <c r="AH89" s="644">
        <v>0</v>
      </c>
      <c r="AI89" s="701">
        <v>0</v>
      </c>
      <c r="AJ89" s="701">
        <v>0</v>
      </c>
      <c r="AK89" s="644">
        <v>0</v>
      </c>
      <c r="AL89" s="688">
        <f t="shared" si="58"/>
        <v>1</v>
      </c>
      <c r="AM89" s="644">
        <v>0</v>
      </c>
      <c r="AN89" s="744">
        <v>1</v>
      </c>
      <c r="AO89" s="701">
        <v>0</v>
      </c>
      <c r="AP89" s="701">
        <v>0</v>
      </c>
      <c r="AQ89" s="784">
        <f t="shared" si="59"/>
        <v>0</v>
      </c>
      <c r="AR89" s="644"/>
      <c r="AS89" s="644">
        <v>0</v>
      </c>
      <c r="AT89" s="644">
        <v>0</v>
      </c>
      <c r="AU89" s="644">
        <v>0</v>
      </c>
      <c r="AV89" s="784">
        <f t="shared" si="60"/>
        <v>1</v>
      </c>
      <c r="AW89" s="644">
        <v>0</v>
      </c>
      <c r="AX89" s="744">
        <v>1</v>
      </c>
      <c r="AY89" s="644">
        <v>0</v>
      </c>
      <c r="AZ89" s="644">
        <v>0</v>
      </c>
      <c r="BA89" s="744">
        <f t="shared" si="69"/>
        <v>0</v>
      </c>
      <c r="BB89" s="644">
        <v>0</v>
      </c>
      <c r="BC89" s="644">
        <v>0</v>
      </c>
      <c r="BD89" s="644">
        <v>0</v>
      </c>
      <c r="BE89" s="784">
        <f t="shared" si="61"/>
        <v>0</v>
      </c>
      <c r="BF89" s="644">
        <v>0</v>
      </c>
      <c r="BG89" s="644">
        <v>0</v>
      </c>
      <c r="BH89" s="644">
        <v>0</v>
      </c>
      <c r="BI89" s="644">
        <v>0</v>
      </c>
      <c r="BJ89" s="644">
        <v>0</v>
      </c>
      <c r="BK89" s="784">
        <f t="shared" si="62"/>
        <v>0</v>
      </c>
      <c r="BL89" s="644">
        <v>0</v>
      </c>
      <c r="BM89" s="644">
        <v>0</v>
      </c>
      <c r="BN89" s="644">
        <v>0</v>
      </c>
      <c r="BO89" s="644">
        <v>0</v>
      </c>
      <c r="BP89" s="644">
        <v>0</v>
      </c>
      <c r="BQ89" s="743">
        <f t="shared" si="70"/>
        <v>1</v>
      </c>
      <c r="BR89" s="643">
        <v>0</v>
      </c>
      <c r="BS89" s="743">
        <v>1</v>
      </c>
      <c r="BT89" s="643">
        <v>0</v>
      </c>
      <c r="BU89" s="643">
        <v>0</v>
      </c>
      <c r="BV89" s="637">
        <f t="shared" si="71"/>
        <v>2</v>
      </c>
      <c r="BW89" s="743">
        <v>2</v>
      </c>
      <c r="BX89" s="643">
        <v>0</v>
      </c>
      <c r="BY89" s="643">
        <v>0</v>
      </c>
      <c r="BZ89" s="637">
        <v>0</v>
      </c>
      <c r="CA89" s="637">
        <v>0</v>
      </c>
      <c r="CB89" s="642">
        <f t="shared" si="72"/>
        <v>2</v>
      </c>
      <c r="CC89" s="642">
        <v>2</v>
      </c>
      <c r="CD89" s="642">
        <v>0</v>
      </c>
      <c r="CE89" s="702" t="s">
        <v>221</v>
      </c>
      <c r="CF89" s="642">
        <v>0</v>
      </c>
      <c r="CG89" s="642">
        <v>0</v>
      </c>
      <c r="CH89" s="702" t="s">
        <v>221</v>
      </c>
      <c r="CI89" s="702">
        <v>0</v>
      </c>
      <c r="CJ89" s="702">
        <v>0</v>
      </c>
      <c r="CK89" s="642">
        <v>1</v>
      </c>
      <c r="CL89" s="642"/>
      <c r="CM89" s="642"/>
      <c r="CN89" s="645" t="s">
        <v>636</v>
      </c>
      <c r="CO89" s="645" t="s">
        <v>637</v>
      </c>
      <c r="CP89" s="589"/>
    </row>
    <row r="90" spans="1:94" ht="15.75" customHeight="1">
      <c r="A90" s="684">
        <v>6</v>
      </c>
      <c r="B90" s="742" t="s">
        <v>638</v>
      </c>
      <c r="C90" s="559">
        <v>13</v>
      </c>
      <c r="D90" s="559">
        <v>496</v>
      </c>
      <c r="E90" s="559">
        <v>210</v>
      </c>
      <c r="F90" s="637">
        <f t="shared" si="68"/>
        <v>14</v>
      </c>
      <c r="G90" s="743">
        <v>14</v>
      </c>
      <c r="H90" s="643">
        <v>0</v>
      </c>
      <c r="I90" s="743">
        <v>0</v>
      </c>
      <c r="J90" s="743">
        <v>0</v>
      </c>
      <c r="K90" s="700">
        <v>0</v>
      </c>
      <c r="L90" s="700"/>
      <c r="M90" s="700"/>
      <c r="N90" s="700"/>
      <c r="O90" s="700"/>
      <c r="P90" s="776">
        <f t="shared" si="56"/>
        <v>1</v>
      </c>
      <c r="Q90" s="743">
        <v>1</v>
      </c>
      <c r="R90" s="743">
        <v>0</v>
      </c>
      <c r="S90" s="700">
        <v>0</v>
      </c>
      <c r="T90" s="700">
        <v>0</v>
      </c>
      <c r="U90" s="700">
        <v>0</v>
      </c>
      <c r="V90" s="700">
        <v>0</v>
      </c>
      <c r="W90" s="776">
        <f t="shared" si="57"/>
        <v>1</v>
      </c>
      <c r="X90" s="743">
        <v>1</v>
      </c>
      <c r="Y90" s="700">
        <v>0</v>
      </c>
      <c r="Z90" s="700">
        <v>0</v>
      </c>
      <c r="AA90" s="700">
        <v>0</v>
      </c>
      <c r="AB90" s="776">
        <f t="shared" si="63"/>
        <v>1</v>
      </c>
      <c r="AC90" s="744">
        <v>1</v>
      </c>
      <c r="AD90" s="644">
        <v>0</v>
      </c>
      <c r="AE90" s="701">
        <v>0</v>
      </c>
      <c r="AF90" s="701">
        <v>0</v>
      </c>
      <c r="AG90" s="776">
        <f t="shared" ref="AG90:AG144" si="73">AH90+AI90+AJ90</f>
        <v>1</v>
      </c>
      <c r="AH90" s="744">
        <v>1</v>
      </c>
      <c r="AI90" s="701">
        <v>0</v>
      </c>
      <c r="AJ90" s="701">
        <v>0</v>
      </c>
      <c r="AK90" s="644">
        <v>0</v>
      </c>
      <c r="AL90" s="688">
        <f t="shared" si="58"/>
        <v>1</v>
      </c>
      <c r="AM90" s="744">
        <v>1</v>
      </c>
      <c r="AN90" s="644">
        <v>0</v>
      </c>
      <c r="AO90" s="701">
        <v>0</v>
      </c>
      <c r="AP90" s="701">
        <v>0</v>
      </c>
      <c r="AQ90" s="784">
        <f t="shared" si="59"/>
        <v>1</v>
      </c>
      <c r="AR90" s="744">
        <v>1</v>
      </c>
      <c r="AS90" s="644">
        <v>0</v>
      </c>
      <c r="AT90" s="644">
        <v>0</v>
      </c>
      <c r="AU90" s="644">
        <v>0</v>
      </c>
      <c r="AV90" s="784">
        <f t="shared" si="60"/>
        <v>1</v>
      </c>
      <c r="AW90" s="744">
        <v>1</v>
      </c>
      <c r="AX90" s="644">
        <v>0</v>
      </c>
      <c r="AY90" s="644">
        <v>0</v>
      </c>
      <c r="AZ90" s="644">
        <v>0</v>
      </c>
      <c r="BA90" s="744">
        <f t="shared" si="69"/>
        <v>0</v>
      </c>
      <c r="BB90" s="644">
        <v>0</v>
      </c>
      <c r="BC90" s="644">
        <v>0</v>
      </c>
      <c r="BD90" s="644">
        <v>0</v>
      </c>
      <c r="BE90" s="784">
        <f t="shared" si="61"/>
        <v>24</v>
      </c>
      <c r="BF90" s="644">
        <v>0</v>
      </c>
      <c r="BG90" s="744">
        <v>24</v>
      </c>
      <c r="BH90" s="644">
        <v>0</v>
      </c>
      <c r="BI90" s="644">
        <v>0</v>
      </c>
      <c r="BJ90" s="644">
        <v>0</v>
      </c>
      <c r="BK90" s="784">
        <f t="shared" si="62"/>
        <v>8</v>
      </c>
      <c r="BL90" s="644">
        <v>0</v>
      </c>
      <c r="BM90" s="744">
        <v>8</v>
      </c>
      <c r="BN90" s="644">
        <v>0</v>
      </c>
      <c r="BO90" s="644">
        <v>0</v>
      </c>
      <c r="BP90" s="644">
        <v>0</v>
      </c>
      <c r="BQ90" s="743">
        <f t="shared" si="70"/>
        <v>1</v>
      </c>
      <c r="BR90" s="643">
        <v>0</v>
      </c>
      <c r="BS90" s="743">
        <v>1</v>
      </c>
      <c r="BT90" s="643">
        <v>0</v>
      </c>
      <c r="BU90" s="643">
        <v>0</v>
      </c>
      <c r="BV90" s="637">
        <f t="shared" si="71"/>
        <v>2</v>
      </c>
      <c r="BW90" s="643">
        <v>0</v>
      </c>
      <c r="BX90" s="743">
        <v>2</v>
      </c>
      <c r="BY90" s="643">
        <v>0</v>
      </c>
      <c r="BZ90" s="637">
        <v>0</v>
      </c>
      <c r="CA90" s="637">
        <v>0</v>
      </c>
      <c r="CB90" s="642">
        <f t="shared" si="72"/>
        <v>2</v>
      </c>
      <c r="CC90" s="642">
        <v>2</v>
      </c>
      <c r="CD90" s="642">
        <v>0</v>
      </c>
      <c r="CE90" s="702" t="s">
        <v>221</v>
      </c>
      <c r="CF90" s="642">
        <v>0</v>
      </c>
      <c r="CG90" s="642">
        <v>0</v>
      </c>
      <c r="CH90" s="702" t="s">
        <v>221</v>
      </c>
      <c r="CI90" s="702">
        <v>0</v>
      </c>
      <c r="CJ90" s="702">
        <v>0</v>
      </c>
      <c r="CK90" s="642">
        <v>1</v>
      </c>
      <c r="CL90" s="642"/>
      <c r="CM90" s="642"/>
      <c r="CN90" s="733" t="s">
        <v>639</v>
      </c>
      <c r="CO90" s="645" t="s">
        <v>640</v>
      </c>
      <c r="CP90" s="589"/>
    </row>
    <row r="91" spans="1:94" ht="15.75" customHeight="1">
      <c r="A91" s="684">
        <v>7</v>
      </c>
      <c r="B91" s="745" t="s">
        <v>641</v>
      </c>
      <c r="C91" s="559">
        <v>4</v>
      </c>
      <c r="D91" s="559">
        <v>126</v>
      </c>
      <c r="E91" s="559">
        <v>27</v>
      </c>
      <c r="F91" s="637">
        <f t="shared" si="68"/>
        <v>8</v>
      </c>
      <c r="G91" s="643">
        <v>4</v>
      </c>
      <c r="H91" s="643">
        <v>4</v>
      </c>
      <c r="I91" s="743">
        <v>0</v>
      </c>
      <c r="J91" s="743">
        <v>0</v>
      </c>
      <c r="K91" s="700">
        <v>0</v>
      </c>
      <c r="L91" s="700"/>
      <c r="M91" s="700"/>
      <c r="N91" s="700"/>
      <c r="O91" s="700"/>
      <c r="P91" s="776">
        <f t="shared" si="56"/>
        <v>1</v>
      </c>
      <c r="Q91" s="643">
        <v>1</v>
      </c>
      <c r="R91" s="743">
        <v>0</v>
      </c>
      <c r="S91" s="700">
        <v>0</v>
      </c>
      <c r="T91" s="700">
        <v>0</v>
      </c>
      <c r="U91" s="700">
        <v>0</v>
      </c>
      <c r="V91" s="700">
        <v>0</v>
      </c>
      <c r="W91" s="776">
        <f t="shared" si="57"/>
        <v>1</v>
      </c>
      <c r="X91" s="643">
        <v>1</v>
      </c>
      <c r="Y91" s="700">
        <v>0</v>
      </c>
      <c r="Z91" s="700">
        <v>0</v>
      </c>
      <c r="AA91" s="700">
        <v>0</v>
      </c>
      <c r="AB91" s="776">
        <f t="shared" si="63"/>
        <v>1</v>
      </c>
      <c r="AC91" s="644">
        <v>1</v>
      </c>
      <c r="AD91" s="644">
        <v>0</v>
      </c>
      <c r="AE91" s="701">
        <v>0</v>
      </c>
      <c r="AF91" s="701">
        <v>0</v>
      </c>
      <c r="AG91" s="776">
        <f t="shared" si="73"/>
        <v>3</v>
      </c>
      <c r="AH91" s="644">
        <v>1</v>
      </c>
      <c r="AI91" s="644">
        <v>1</v>
      </c>
      <c r="AJ91" s="644">
        <v>1</v>
      </c>
      <c r="AK91" s="644">
        <v>0</v>
      </c>
      <c r="AL91" s="688">
        <f t="shared" si="58"/>
        <v>1</v>
      </c>
      <c r="AM91" s="644">
        <v>1</v>
      </c>
      <c r="AN91" s="644">
        <v>0</v>
      </c>
      <c r="AO91" s="701">
        <v>0</v>
      </c>
      <c r="AP91" s="701">
        <v>0</v>
      </c>
      <c r="AQ91" s="784">
        <f t="shared" si="59"/>
        <v>1</v>
      </c>
      <c r="AR91" s="644">
        <v>1</v>
      </c>
      <c r="AS91" s="644">
        <v>0</v>
      </c>
      <c r="AT91" s="644">
        <v>0</v>
      </c>
      <c r="AU91" s="644">
        <v>0</v>
      </c>
      <c r="AV91" s="784">
        <f t="shared" si="60"/>
        <v>0</v>
      </c>
      <c r="AW91" s="644">
        <v>0</v>
      </c>
      <c r="AX91" s="644">
        <v>0</v>
      </c>
      <c r="AY91" s="644">
        <v>0</v>
      </c>
      <c r="AZ91" s="644">
        <v>0</v>
      </c>
      <c r="BA91" s="644">
        <v>0</v>
      </c>
      <c r="BB91" s="644">
        <v>0</v>
      </c>
      <c r="BC91" s="644">
        <v>0</v>
      </c>
      <c r="BD91" s="644">
        <v>0</v>
      </c>
      <c r="BE91" s="784">
        <f t="shared" si="61"/>
        <v>4</v>
      </c>
      <c r="BF91" s="644">
        <v>0</v>
      </c>
      <c r="BG91" s="644">
        <v>4</v>
      </c>
      <c r="BH91" s="644">
        <v>0</v>
      </c>
      <c r="BI91" s="644">
        <v>0</v>
      </c>
      <c r="BJ91" s="644">
        <v>0</v>
      </c>
      <c r="BK91" s="784">
        <f t="shared" si="62"/>
        <v>5</v>
      </c>
      <c r="BL91" s="644">
        <v>0</v>
      </c>
      <c r="BM91" s="644">
        <v>5</v>
      </c>
      <c r="BN91" s="644">
        <v>0</v>
      </c>
      <c r="BO91" s="644">
        <v>0</v>
      </c>
      <c r="BP91" s="644">
        <v>0</v>
      </c>
      <c r="BQ91" s="643">
        <v>5</v>
      </c>
      <c r="BR91" s="643">
        <v>5</v>
      </c>
      <c r="BS91" s="643">
        <v>0</v>
      </c>
      <c r="BT91" s="643">
        <v>0</v>
      </c>
      <c r="BU91" s="643">
        <v>0</v>
      </c>
      <c r="BV91" s="637">
        <f t="shared" si="71"/>
        <v>2</v>
      </c>
      <c r="BW91" s="643">
        <v>2</v>
      </c>
      <c r="BX91" s="643">
        <v>0</v>
      </c>
      <c r="BY91" s="643">
        <v>0</v>
      </c>
      <c r="BZ91" s="637">
        <v>0</v>
      </c>
      <c r="CA91" s="637">
        <v>0</v>
      </c>
      <c r="CB91" s="642">
        <v>1</v>
      </c>
      <c r="CC91" s="642">
        <v>1</v>
      </c>
      <c r="CD91" s="642">
        <v>0</v>
      </c>
      <c r="CE91" s="702" t="s">
        <v>221</v>
      </c>
      <c r="CF91" s="642">
        <v>0</v>
      </c>
      <c r="CG91" s="642">
        <v>0</v>
      </c>
      <c r="CH91" s="702" t="s">
        <v>221</v>
      </c>
      <c r="CI91" s="702">
        <v>0</v>
      </c>
      <c r="CJ91" s="702">
        <v>0</v>
      </c>
      <c r="CK91" s="642">
        <v>1</v>
      </c>
      <c r="CL91" s="642"/>
      <c r="CM91" s="642"/>
      <c r="CN91" s="645" t="s">
        <v>642</v>
      </c>
      <c r="CO91" s="645" t="s">
        <v>643</v>
      </c>
      <c r="CP91" s="589"/>
    </row>
    <row r="92" spans="1:94" ht="15.75" customHeight="1">
      <c r="A92" s="684">
        <v>8</v>
      </c>
      <c r="B92" s="742" t="s">
        <v>644</v>
      </c>
      <c r="C92" s="559">
        <v>17</v>
      </c>
      <c r="D92" s="559">
        <v>627</v>
      </c>
      <c r="E92" s="559">
        <v>0</v>
      </c>
      <c r="F92" s="637">
        <f t="shared" si="68"/>
        <v>16</v>
      </c>
      <c r="G92" s="743">
        <v>16</v>
      </c>
      <c r="H92" s="643">
        <v>0</v>
      </c>
      <c r="I92" s="743">
        <v>0</v>
      </c>
      <c r="J92" s="743">
        <v>0</v>
      </c>
      <c r="K92" s="700">
        <v>0</v>
      </c>
      <c r="L92" s="700"/>
      <c r="M92" s="700"/>
      <c r="N92" s="700"/>
      <c r="O92" s="700"/>
      <c r="P92" s="776">
        <f t="shared" si="56"/>
        <v>1</v>
      </c>
      <c r="Q92" s="743">
        <v>1</v>
      </c>
      <c r="R92" s="743">
        <v>0</v>
      </c>
      <c r="S92" s="700">
        <v>0</v>
      </c>
      <c r="T92" s="700">
        <v>0</v>
      </c>
      <c r="U92" s="700">
        <v>0</v>
      </c>
      <c r="V92" s="700">
        <v>0</v>
      </c>
      <c r="W92" s="776">
        <f t="shared" si="57"/>
        <v>1</v>
      </c>
      <c r="X92" s="743">
        <v>1</v>
      </c>
      <c r="Y92" s="700">
        <v>0</v>
      </c>
      <c r="Z92" s="700">
        <v>0</v>
      </c>
      <c r="AA92" s="700">
        <v>0</v>
      </c>
      <c r="AB92" s="776">
        <f t="shared" si="63"/>
        <v>2</v>
      </c>
      <c r="AC92" s="644"/>
      <c r="AD92" s="744">
        <v>2</v>
      </c>
      <c r="AE92" s="701">
        <v>0</v>
      </c>
      <c r="AF92" s="701">
        <v>0</v>
      </c>
      <c r="AG92" s="776">
        <f t="shared" si="73"/>
        <v>0</v>
      </c>
      <c r="AH92" s="644">
        <v>0</v>
      </c>
      <c r="AI92" s="644">
        <v>0</v>
      </c>
      <c r="AJ92" s="644">
        <v>0</v>
      </c>
      <c r="AK92" s="644">
        <v>0</v>
      </c>
      <c r="AL92" s="688">
        <f t="shared" si="58"/>
        <v>1</v>
      </c>
      <c r="AM92" s="644">
        <v>0</v>
      </c>
      <c r="AN92" s="744">
        <v>1</v>
      </c>
      <c r="AO92" s="701">
        <v>0</v>
      </c>
      <c r="AP92" s="701">
        <v>0</v>
      </c>
      <c r="AQ92" s="784">
        <f t="shared" si="59"/>
        <v>0</v>
      </c>
      <c r="AR92" s="644"/>
      <c r="AS92" s="644">
        <v>0</v>
      </c>
      <c r="AT92" s="644">
        <v>0</v>
      </c>
      <c r="AU92" s="644">
        <v>0</v>
      </c>
      <c r="AV92" s="784">
        <f t="shared" si="60"/>
        <v>1</v>
      </c>
      <c r="AW92" s="744">
        <v>1</v>
      </c>
      <c r="AX92" s="644">
        <v>0</v>
      </c>
      <c r="AY92" s="644">
        <v>0</v>
      </c>
      <c r="AZ92" s="644">
        <v>0</v>
      </c>
      <c r="BA92" s="744">
        <f t="shared" ref="BA92:BA100" si="74">BB92+BC92+BD92</f>
        <v>0</v>
      </c>
      <c r="BB92" s="644">
        <v>0</v>
      </c>
      <c r="BC92" s="644">
        <v>0</v>
      </c>
      <c r="BD92" s="644">
        <v>0</v>
      </c>
      <c r="BE92" s="784">
        <f t="shared" si="61"/>
        <v>0</v>
      </c>
      <c r="BF92" s="644">
        <v>0</v>
      </c>
      <c r="BG92" s="644">
        <v>0</v>
      </c>
      <c r="BH92" s="644">
        <v>0</v>
      </c>
      <c r="BI92" s="644">
        <v>0</v>
      </c>
      <c r="BJ92" s="644">
        <v>0</v>
      </c>
      <c r="BK92" s="784">
        <f t="shared" si="62"/>
        <v>4</v>
      </c>
      <c r="BL92" s="644">
        <v>0</v>
      </c>
      <c r="BM92" s="744">
        <v>4</v>
      </c>
      <c r="BN92" s="644">
        <v>0</v>
      </c>
      <c r="BO92" s="644">
        <v>0</v>
      </c>
      <c r="BP92" s="644">
        <v>0</v>
      </c>
      <c r="BQ92" s="743">
        <f t="shared" ref="BQ92:BQ101" si="75">BR92+BS92+BT92</f>
        <v>1</v>
      </c>
      <c r="BR92" s="743">
        <v>1</v>
      </c>
      <c r="BS92" s="643">
        <v>0</v>
      </c>
      <c r="BT92" s="643">
        <v>0</v>
      </c>
      <c r="BU92" s="643">
        <v>0</v>
      </c>
      <c r="BV92" s="637">
        <f t="shared" si="71"/>
        <v>3</v>
      </c>
      <c r="BW92" s="743">
        <v>2</v>
      </c>
      <c r="BX92" s="743">
        <v>1</v>
      </c>
      <c r="BY92" s="643">
        <v>0</v>
      </c>
      <c r="BZ92" s="637">
        <v>0</v>
      </c>
      <c r="CA92" s="637">
        <v>0</v>
      </c>
      <c r="CB92" s="642">
        <f t="shared" ref="CB92:CB101" si="76">CC92+CD92</f>
        <v>3</v>
      </c>
      <c r="CC92" s="642">
        <v>3</v>
      </c>
      <c r="CD92" s="642">
        <v>0</v>
      </c>
      <c r="CE92" s="702" t="s">
        <v>221</v>
      </c>
      <c r="CF92" s="642">
        <v>0</v>
      </c>
      <c r="CG92" s="642">
        <v>0</v>
      </c>
      <c r="CH92" s="702" t="s">
        <v>221</v>
      </c>
      <c r="CI92" s="702">
        <v>0</v>
      </c>
      <c r="CJ92" s="702">
        <v>0</v>
      </c>
      <c r="CK92" s="642">
        <v>1</v>
      </c>
      <c r="CL92" s="642"/>
      <c r="CM92" s="642"/>
      <c r="CN92" s="645" t="s">
        <v>645</v>
      </c>
      <c r="CO92" s="645" t="s">
        <v>646</v>
      </c>
      <c r="CP92" s="589"/>
    </row>
    <row r="93" spans="1:94" ht="15.75" customHeight="1">
      <c r="A93" s="684">
        <v>9</v>
      </c>
      <c r="B93" s="742" t="s">
        <v>647</v>
      </c>
      <c r="C93" s="559">
        <v>13</v>
      </c>
      <c r="D93" s="559">
        <v>476</v>
      </c>
      <c r="E93" s="559">
        <v>320</v>
      </c>
      <c r="F93" s="637">
        <f t="shared" si="68"/>
        <v>13</v>
      </c>
      <c r="G93" s="743">
        <v>9</v>
      </c>
      <c r="H93" s="743">
        <v>4</v>
      </c>
      <c r="I93" s="743">
        <v>0</v>
      </c>
      <c r="J93" s="743">
        <v>0</v>
      </c>
      <c r="K93" s="700">
        <v>0</v>
      </c>
      <c r="L93" s="700"/>
      <c r="M93" s="700"/>
      <c r="N93" s="700"/>
      <c r="O93" s="700"/>
      <c r="P93" s="776">
        <f t="shared" si="56"/>
        <v>1</v>
      </c>
      <c r="Q93" s="743">
        <v>1</v>
      </c>
      <c r="R93" s="743">
        <v>0</v>
      </c>
      <c r="S93" s="700">
        <v>0</v>
      </c>
      <c r="T93" s="700">
        <v>0</v>
      </c>
      <c r="U93" s="700">
        <v>0</v>
      </c>
      <c r="V93" s="700">
        <v>0</v>
      </c>
      <c r="W93" s="776">
        <f t="shared" si="57"/>
        <v>1</v>
      </c>
      <c r="X93" s="743">
        <v>1</v>
      </c>
      <c r="Y93" s="700">
        <v>0</v>
      </c>
      <c r="Z93" s="700">
        <v>0</v>
      </c>
      <c r="AA93" s="700">
        <v>0</v>
      </c>
      <c r="AB93" s="776">
        <f t="shared" si="63"/>
        <v>2</v>
      </c>
      <c r="AC93" s="744">
        <v>2</v>
      </c>
      <c r="AD93" s="644">
        <v>0</v>
      </c>
      <c r="AE93" s="701">
        <v>0</v>
      </c>
      <c r="AF93" s="701">
        <v>0</v>
      </c>
      <c r="AG93" s="776">
        <f t="shared" si="73"/>
        <v>0</v>
      </c>
      <c r="AH93" s="644">
        <v>0</v>
      </c>
      <c r="AI93" s="644">
        <v>0</v>
      </c>
      <c r="AJ93" s="644">
        <v>0</v>
      </c>
      <c r="AK93" s="644">
        <v>0</v>
      </c>
      <c r="AL93" s="688">
        <f t="shared" si="58"/>
        <v>1</v>
      </c>
      <c r="AM93" s="644">
        <v>0</v>
      </c>
      <c r="AN93" s="744">
        <v>1</v>
      </c>
      <c r="AO93" s="701">
        <v>0</v>
      </c>
      <c r="AP93" s="701">
        <v>0</v>
      </c>
      <c r="AQ93" s="784">
        <f t="shared" si="59"/>
        <v>0</v>
      </c>
      <c r="AR93" s="644"/>
      <c r="AS93" s="644">
        <v>0</v>
      </c>
      <c r="AT93" s="644">
        <v>0</v>
      </c>
      <c r="AU93" s="644">
        <v>0</v>
      </c>
      <c r="AV93" s="784">
        <f t="shared" si="60"/>
        <v>0</v>
      </c>
      <c r="AW93" s="644">
        <v>0</v>
      </c>
      <c r="AX93" s="644">
        <v>0</v>
      </c>
      <c r="AY93" s="644">
        <v>0</v>
      </c>
      <c r="AZ93" s="644">
        <v>0</v>
      </c>
      <c r="BA93" s="744">
        <f t="shared" si="74"/>
        <v>0</v>
      </c>
      <c r="BB93" s="644">
        <v>0</v>
      </c>
      <c r="BC93" s="644">
        <v>0</v>
      </c>
      <c r="BD93" s="644">
        <v>0</v>
      </c>
      <c r="BE93" s="784">
        <f t="shared" si="61"/>
        <v>14</v>
      </c>
      <c r="BF93" s="644">
        <v>0</v>
      </c>
      <c r="BG93" s="744">
        <v>11</v>
      </c>
      <c r="BH93" s="744">
        <v>3</v>
      </c>
      <c r="BI93" s="644">
        <v>0</v>
      </c>
      <c r="BJ93" s="644">
        <v>0</v>
      </c>
      <c r="BK93" s="784">
        <f t="shared" si="62"/>
        <v>12</v>
      </c>
      <c r="BL93" s="744">
        <v>4</v>
      </c>
      <c r="BM93" s="744">
        <v>8</v>
      </c>
      <c r="BN93" s="644">
        <v>0</v>
      </c>
      <c r="BO93" s="644">
        <v>0</v>
      </c>
      <c r="BP93" s="644">
        <v>0</v>
      </c>
      <c r="BQ93" s="743">
        <f t="shared" si="75"/>
        <v>3</v>
      </c>
      <c r="BR93" s="743">
        <v>1</v>
      </c>
      <c r="BS93" s="743">
        <v>2</v>
      </c>
      <c r="BT93" s="643">
        <v>0</v>
      </c>
      <c r="BU93" s="643">
        <v>0</v>
      </c>
      <c r="BV93" s="637">
        <f t="shared" si="71"/>
        <v>8</v>
      </c>
      <c r="BW93" s="643">
        <v>0</v>
      </c>
      <c r="BX93" s="743">
        <v>2</v>
      </c>
      <c r="BY93" s="743">
        <v>6</v>
      </c>
      <c r="BZ93" s="637">
        <v>0</v>
      </c>
      <c r="CA93" s="637">
        <v>0</v>
      </c>
      <c r="CB93" s="642">
        <f t="shared" si="76"/>
        <v>4</v>
      </c>
      <c r="CC93" s="642">
        <v>2</v>
      </c>
      <c r="CD93" s="642">
        <v>2</v>
      </c>
      <c r="CE93" s="702" t="s">
        <v>221</v>
      </c>
      <c r="CF93" s="642">
        <v>0</v>
      </c>
      <c r="CG93" s="642">
        <v>0</v>
      </c>
      <c r="CH93" s="702" t="s">
        <v>221</v>
      </c>
      <c r="CI93" s="702">
        <v>0</v>
      </c>
      <c r="CJ93" s="702">
        <v>0</v>
      </c>
      <c r="CK93" s="642">
        <v>1</v>
      </c>
      <c r="CL93" s="642"/>
      <c r="CM93" s="642"/>
      <c r="CN93" s="645" t="s">
        <v>648</v>
      </c>
      <c r="CO93" s="645" t="s">
        <v>649</v>
      </c>
      <c r="CP93" s="589"/>
    </row>
    <row r="94" spans="1:94" ht="15.75" customHeight="1">
      <c r="A94" s="684">
        <v>10</v>
      </c>
      <c r="B94" s="742" t="s">
        <v>650</v>
      </c>
      <c r="C94" s="559">
        <v>11</v>
      </c>
      <c r="D94" s="559">
        <v>398</v>
      </c>
      <c r="E94" s="559"/>
      <c r="F94" s="637">
        <f t="shared" si="68"/>
        <v>9</v>
      </c>
      <c r="G94" s="743">
        <v>9</v>
      </c>
      <c r="H94" s="643">
        <v>0</v>
      </c>
      <c r="I94" s="743">
        <v>0</v>
      </c>
      <c r="J94" s="743">
        <v>0</v>
      </c>
      <c r="K94" s="700">
        <v>0</v>
      </c>
      <c r="L94" s="700"/>
      <c r="M94" s="700"/>
      <c r="N94" s="700"/>
      <c r="O94" s="700"/>
      <c r="P94" s="776">
        <f t="shared" si="56"/>
        <v>1</v>
      </c>
      <c r="Q94" s="743">
        <v>1</v>
      </c>
      <c r="R94" s="743">
        <v>0</v>
      </c>
      <c r="S94" s="700">
        <v>0</v>
      </c>
      <c r="T94" s="700">
        <v>0</v>
      </c>
      <c r="U94" s="700">
        <v>0</v>
      </c>
      <c r="V94" s="700">
        <v>0</v>
      </c>
      <c r="W94" s="776">
        <f t="shared" si="57"/>
        <v>1</v>
      </c>
      <c r="X94" s="743">
        <v>1</v>
      </c>
      <c r="Y94" s="700">
        <v>0</v>
      </c>
      <c r="Z94" s="700">
        <v>0</v>
      </c>
      <c r="AA94" s="700">
        <v>0</v>
      </c>
      <c r="AB94" s="776">
        <f t="shared" si="63"/>
        <v>1</v>
      </c>
      <c r="AC94" s="744">
        <v>1</v>
      </c>
      <c r="AD94" s="644">
        <v>0</v>
      </c>
      <c r="AE94" s="701">
        <v>0</v>
      </c>
      <c r="AF94" s="701">
        <v>0</v>
      </c>
      <c r="AG94" s="776">
        <f t="shared" si="73"/>
        <v>1</v>
      </c>
      <c r="AH94" s="744">
        <v>1</v>
      </c>
      <c r="AI94" s="644">
        <v>0</v>
      </c>
      <c r="AJ94" s="644">
        <v>0</v>
      </c>
      <c r="AK94" s="644">
        <v>0</v>
      </c>
      <c r="AL94" s="688">
        <f t="shared" si="58"/>
        <v>1</v>
      </c>
      <c r="AM94" s="744">
        <v>1</v>
      </c>
      <c r="AN94" s="644">
        <v>0</v>
      </c>
      <c r="AO94" s="701">
        <v>0</v>
      </c>
      <c r="AP94" s="701">
        <v>0</v>
      </c>
      <c r="AQ94" s="784">
        <f t="shared" si="59"/>
        <v>1</v>
      </c>
      <c r="AR94" s="744">
        <v>1</v>
      </c>
      <c r="AS94" s="644">
        <v>0</v>
      </c>
      <c r="AT94" s="644">
        <v>0</v>
      </c>
      <c r="AU94" s="644">
        <v>0</v>
      </c>
      <c r="AV94" s="784">
        <f t="shared" si="60"/>
        <v>1</v>
      </c>
      <c r="AW94" s="744">
        <v>1</v>
      </c>
      <c r="AX94" s="644">
        <v>0</v>
      </c>
      <c r="AY94" s="644">
        <v>0</v>
      </c>
      <c r="AZ94" s="644">
        <v>0</v>
      </c>
      <c r="BA94" s="744">
        <f t="shared" si="74"/>
        <v>0</v>
      </c>
      <c r="BB94" s="644">
        <v>0</v>
      </c>
      <c r="BC94" s="644">
        <v>0</v>
      </c>
      <c r="BD94" s="644">
        <v>0</v>
      </c>
      <c r="BE94" s="784">
        <f t="shared" si="61"/>
        <v>0</v>
      </c>
      <c r="BF94" s="644">
        <v>0</v>
      </c>
      <c r="BG94" s="644">
        <v>0</v>
      </c>
      <c r="BH94" s="644">
        <v>0</v>
      </c>
      <c r="BI94" s="644">
        <v>0</v>
      </c>
      <c r="BJ94" s="644">
        <v>0</v>
      </c>
      <c r="BK94" s="784">
        <f t="shared" si="62"/>
        <v>0</v>
      </c>
      <c r="BL94" s="644">
        <v>0</v>
      </c>
      <c r="BM94" s="644">
        <v>0</v>
      </c>
      <c r="BN94" s="644">
        <v>0</v>
      </c>
      <c r="BO94" s="644">
        <v>0</v>
      </c>
      <c r="BP94" s="644">
        <v>0</v>
      </c>
      <c r="BQ94" s="743">
        <f t="shared" si="75"/>
        <v>2</v>
      </c>
      <c r="BR94" s="743">
        <v>2</v>
      </c>
      <c r="BS94" s="643">
        <v>0</v>
      </c>
      <c r="BT94" s="643">
        <v>0</v>
      </c>
      <c r="BU94" s="643">
        <v>0</v>
      </c>
      <c r="BV94" s="637">
        <f t="shared" si="71"/>
        <v>2</v>
      </c>
      <c r="BW94" s="643">
        <v>0</v>
      </c>
      <c r="BX94" s="743">
        <v>2</v>
      </c>
      <c r="BY94" s="643">
        <v>0</v>
      </c>
      <c r="BZ94" s="637">
        <v>0</v>
      </c>
      <c r="CA94" s="637">
        <v>0</v>
      </c>
      <c r="CB94" s="642">
        <f t="shared" si="76"/>
        <v>2</v>
      </c>
      <c r="CC94" s="642">
        <v>1</v>
      </c>
      <c r="CD94" s="642">
        <v>1</v>
      </c>
      <c r="CE94" s="702" t="s">
        <v>221</v>
      </c>
      <c r="CF94" s="642">
        <v>0</v>
      </c>
      <c r="CG94" s="642">
        <v>0</v>
      </c>
      <c r="CH94" s="702" t="s">
        <v>221</v>
      </c>
      <c r="CI94" s="702">
        <v>0</v>
      </c>
      <c r="CJ94" s="702">
        <v>0</v>
      </c>
      <c r="CK94" s="642">
        <v>1</v>
      </c>
      <c r="CL94" s="642"/>
      <c r="CM94" s="642"/>
      <c r="CN94" s="733" t="s">
        <v>651</v>
      </c>
      <c r="CO94" s="645" t="s">
        <v>652</v>
      </c>
      <c r="CP94" s="589"/>
    </row>
    <row r="95" spans="1:94" ht="15.75" customHeight="1">
      <c r="A95" s="684">
        <v>11</v>
      </c>
      <c r="B95" s="742" t="s">
        <v>653</v>
      </c>
      <c r="C95" s="559">
        <v>9</v>
      </c>
      <c r="D95" s="559">
        <v>313</v>
      </c>
      <c r="E95" s="559"/>
      <c r="F95" s="637">
        <f t="shared" si="68"/>
        <v>9</v>
      </c>
      <c r="G95" s="743">
        <v>7</v>
      </c>
      <c r="H95" s="743">
        <v>2</v>
      </c>
      <c r="I95" s="743">
        <v>0</v>
      </c>
      <c r="J95" s="743">
        <v>0</v>
      </c>
      <c r="K95" s="700">
        <v>0</v>
      </c>
      <c r="L95" s="700"/>
      <c r="M95" s="700"/>
      <c r="N95" s="700"/>
      <c r="O95" s="700"/>
      <c r="P95" s="776">
        <f t="shared" si="56"/>
        <v>1</v>
      </c>
      <c r="Q95" s="643">
        <v>0</v>
      </c>
      <c r="R95" s="743">
        <v>1</v>
      </c>
      <c r="S95" s="700">
        <v>0</v>
      </c>
      <c r="T95" s="700">
        <v>0</v>
      </c>
      <c r="U95" s="700">
        <v>0</v>
      </c>
      <c r="V95" s="700">
        <v>0</v>
      </c>
      <c r="W95" s="776">
        <f t="shared" si="57"/>
        <v>0</v>
      </c>
      <c r="X95" s="643">
        <v>0</v>
      </c>
      <c r="Y95" s="643">
        <v>0</v>
      </c>
      <c r="Z95" s="700">
        <v>0</v>
      </c>
      <c r="AA95" s="700">
        <v>0</v>
      </c>
      <c r="AB95" s="776">
        <f t="shared" si="63"/>
        <v>2</v>
      </c>
      <c r="AC95" s="644"/>
      <c r="AD95" s="744">
        <v>2</v>
      </c>
      <c r="AE95" s="701">
        <v>0</v>
      </c>
      <c r="AF95" s="701">
        <v>0</v>
      </c>
      <c r="AG95" s="776">
        <f t="shared" si="73"/>
        <v>0</v>
      </c>
      <c r="AH95" s="644">
        <v>0</v>
      </c>
      <c r="AI95" s="644">
        <v>0</v>
      </c>
      <c r="AJ95" s="644">
        <v>0</v>
      </c>
      <c r="AK95" s="644">
        <v>0</v>
      </c>
      <c r="AL95" s="688">
        <f t="shared" si="58"/>
        <v>1</v>
      </c>
      <c r="AM95" s="644">
        <v>0</v>
      </c>
      <c r="AN95" s="744">
        <v>1</v>
      </c>
      <c r="AO95" s="701">
        <v>0</v>
      </c>
      <c r="AP95" s="701">
        <v>0</v>
      </c>
      <c r="AQ95" s="784">
        <f t="shared" si="59"/>
        <v>1</v>
      </c>
      <c r="AR95" s="644"/>
      <c r="AS95" s="744">
        <v>1</v>
      </c>
      <c r="AT95" s="644">
        <v>0</v>
      </c>
      <c r="AU95" s="644">
        <v>0</v>
      </c>
      <c r="AV95" s="784">
        <f t="shared" si="60"/>
        <v>1</v>
      </c>
      <c r="AW95" s="644">
        <v>0</v>
      </c>
      <c r="AX95" s="744">
        <v>1</v>
      </c>
      <c r="AY95" s="644">
        <v>0</v>
      </c>
      <c r="AZ95" s="644">
        <v>0</v>
      </c>
      <c r="BA95" s="744">
        <f t="shared" si="74"/>
        <v>0</v>
      </c>
      <c r="BB95" s="644">
        <v>0</v>
      </c>
      <c r="BC95" s="644">
        <v>0</v>
      </c>
      <c r="BD95" s="644">
        <v>0</v>
      </c>
      <c r="BE95" s="784">
        <f t="shared" si="61"/>
        <v>0</v>
      </c>
      <c r="BF95" s="644">
        <v>0</v>
      </c>
      <c r="BG95" s="644">
        <v>0</v>
      </c>
      <c r="BH95" s="644">
        <v>0</v>
      </c>
      <c r="BI95" s="644">
        <v>0</v>
      </c>
      <c r="BJ95" s="644">
        <v>0</v>
      </c>
      <c r="BK95" s="784">
        <f t="shared" si="62"/>
        <v>0</v>
      </c>
      <c r="BL95" s="644">
        <v>0</v>
      </c>
      <c r="BM95" s="644">
        <v>0</v>
      </c>
      <c r="BN95" s="644">
        <v>0</v>
      </c>
      <c r="BO95" s="644">
        <v>0</v>
      </c>
      <c r="BP95" s="644">
        <v>0</v>
      </c>
      <c r="BQ95" s="743">
        <f t="shared" si="75"/>
        <v>1</v>
      </c>
      <c r="BR95" s="743">
        <v>1</v>
      </c>
      <c r="BS95" s="643">
        <v>0</v>
      </c>
      <c r="BT95" s="643">
        <v>0</v>
      </c>
      <c r="BU95" s="643">
        <v>0</v>
      </c>
      <c r="BV95" s="637">
        <f t="shared" si="71"/>
        <v>2</v>
      </c>
      <c r="BW95" s="743">
        <v>2</v>
      </c>
      <c r="BX95" s="643">
        <v>0</v>
      </c>
      <c r="BY95" s="643">
        <v>0</v>
      </c>
      <c r="BZ95" s="637">
        <v>0</v>
      </c>
      <c r="CA95" s="637">
        <v>0</v>
      </c>
      <c r="CB95" s="642">
        <f t="shared" si="76"/>
        <v>2</v>
      </c>
      <c r="CC95" s="642">
        <v>2</v>
      </c>
      <c r="CD95" s="642">
        <v>0</v>
      </c>
      <c r="CE95" s="702" t="s">
        <v>221</v>
      </c>
      <c r="CF95" s="642">
        <v>0</v>
      </c>
      <c r="CG95" s="642">
        <v>0</v>
      </c>
      <c r="CH95" s="702" t="s">
        <v>221</v>
      </c>
      <c r="CI95" s="702">
        <v>0</v>
      </c>
      <c r="CJ95" s="702">
        <v>0</v>
      </c>
      <c r="CK95" s="642">
        <v>1</v>
      </c>
      <c r="CL95" s="642"/>
      <c r="CM95" s="642"/>
      <c r="CN95" s="645" t="s">
        <v>654</v>
      </c>
      <c r="CO95" s="645" t="s">
        <v>655</v>
      </c>
      <c r="CP95" s="589"/>
    </row>
    <row r="96" spans="1:94" ht="15.75" customHeight="1">
      <c r="A96" s="684">
        <v>12</v>
      </c>
      <c r="B96" s="742" t="s">
        <v>656</v>
      </c>
      <c r="C96" s="559">
        <v>10</v>
      </c>
      <c r="D96" s="559">
        <v>355</v>
      </c>
      <c r="E96" s="559"/>
      <c r="F96" s="637">
        <f t="shared" si="68"/>
        <v>10</v>
      </c>
      <c r="G96" s="743">
        <v>8</v>
      </c>
      <c r="H96" s="743">
        <v>2</v>
      </c>
      <c r="I96" s="743">
        <v>0</v>
      </c>
      <c r="J96" s="743">
        <v>0</v>
      </c>
      <c r="K96" s="700">
        <v>0</v>
      </c>
      <c r="L96" s="700"/>
      <c r="M96" s="700"/>
      <c r="N96" s="700"/>
      <c r="O96" s="700"/>
      <c r="P96" s="776">
        <f t="shared" si="56"/>
        <v>1</v>
      </c>
      <c r="Q96" s="743">
        <v>1</v>
      </c>
      <c r="R96" s="643">
        <v>0</v>
      </c>
      <c r="S96" s="700">
        <v>0</v>
      </c>
      <c r="T96" s="700">
        <v>0</v>
      </c>
      <c r="U96" s="700">
        <v>0</v>
      </c>
      <c r="V96" s="700">
        <v>0</v>
      </c>
      <c r="W96" s="776">
        <f t="shared" si="57"/>
        <v>1</v>
      </c>
      <c r="X96" s="643">
        <v>0</v>
      </c>
      <c r="Y96" s="743">
        <v>1</v>
      </c>
      <c r="Z96" s="700">
        <v>0</v>
      </c>
      <c r="AA96" s="700">
        <v>0</v>
      </c>
      <c r="AB96" s="776">
        <f t="shared" si="63"/>
        <v>2</v>
      </c>
      <c r="AC96" s="744">
        <v>2</v>
      </c>
      <c r="AD96" s="644">
        <v>0</v>
      </c>
      <c r="AE96" s="701">
        <v>0</v>
      </c>
      <c r="AF96" s="701">
        <v>0</v>
      </c>
      <c r="AG96" s="776">
        <f t="shared" si="73"/>
        <v>0</v>
      </c>
      <c r="AH96" s="644">
        <v>0</v>
      </c>
      <c r="AI96" s="644">
        <v>0</v>
      </c>
      <c r="AJ96" s="644">
        <v>0</v>
      </c>
      <c r="AK96" s="644">
        <v>0</v>
      </c>
      <c r="AL96" s="688">
        <f t="shared" si="58"/>
        <v>1</v>
      </c>
      <c r="AM96" s="644">
        <v>0</v>
      </c>
      <c r="AN96" s="744">
        <v>1</v>
      </c>
      <c r="AO96" s="701">
        <v>0</v>
      </c>
      <c r="AP96" s="701">
        <v>0</v>
      </c>
      <c r="AQ96" s="784">
        <f t="shared" si="59"/>
        <v>0</v>
      </c>
      <c r="AR96" s="644"/>
      <c r="AS96" s="644">
        <v>0</v>
      </c>
      <c r="AT96" s="644">
        <v>0</v>
      </c>
      <c r="AU96" s="644">
        <v>0</v>
      </c>
      <c r="AV96" s="784">
        <f t="shared" si="60"/>
        <v>1</v>
      </c>
      <c r="AW96" s="744">
        <v>1</v>
      </c>
      <c r="AX96" s="644">
        <v>0</v>
      </c>
      <c r="AY96" s="644">
        <v>0</v>
      </c>
      <c r="AZ96" s="644">
        <v>0</v>
      </c>
      <c r="BA96" s="744">
        <f t="shared" si="74"/>
        <v>1</v>
      </c>
      <c r="BB96" s="644">
        <v>0</v>
      </c>
      <c r="BC96" s="744">
        <v>1</v>
      </c>
      <c r="BD96" s="644">
        <v>0</v>
      </c>
      <c r="BE96" s="784">
        <f t="shared" si="61"/>
        <v>0</v>
      </c>
      <c r="BF96" s="644">
        <v>0</v>
      </c>
      <c r="BG96" s="644">
        <v>0</v>
      </c>
      <c r="BH96" s="644">
        <v>0</v>
      </c>
      <c r="BI96" s="644">
        <v>0</v>
      </c>
      <c r="BJ96" s="644">
        <v>0</v>
      </c>
      <c r="BK96" s="784">
        <f t="shared" si="62"/>
        <v>0</v>
      </c>
      <c r="BL96" s="644">
        <v>0</v>
      </c>
      <c r="BM96" s="644">
        <v>0</v>
      </c>
      <c r="BN96" s="644">
        <v>0</v>
      </c>
      <c r="BO96" s="644">
        <v>0</v>
      </c>
      <c r="BP96" s="644">
        <v>0</v>
      </c>
      <c r="BQ96" s="743">
        <f t="shared" si="75"/>
        <v>2</v>
      </c>
      <c r="BR96" s="743">
        <v>2</v>
      </c>
      <c r="BS96" s="643">
        <v>0</v>
      </c>
      <c r="BT96" s="643">
        <v>0</v>
      </c>
      <c r="BU96" s="643">
        <v>0</v>
      </c>
      <c r="BV96" s="637">
        <f t="shared" si="71"/>
        <v>4</v>
      </c>
      <c r="BW96" s="743">
        <v>4</v>
      </c>
      <c r="BX96" s="643">
        <v>0</v>
      </c>
      <c r="BY96" s="643">
        <v>0</v>
      </c>
      <c r="BZ96" s="637">
        <v>0</v>
      </c>
      <c r="CA96" s="637">
        <v>0</v>
      </c>
      <c r="CB96" s="642">
        <f t="shared" si="76"/>
        <v>2</v>
      </c>
      <c r="CC96" s="642">
        <v>2</v>
      </c>
      <c r="CD96" s="642">
        <v>0</v>
      </c>
      <c r="CE96" s="702" t="s">
        <v>221</v>
      </c>
      <c r="CF96" s="642">
        <v>0</v>
      </c>
      <c r="CG96" s="642">
        <v>0</v>
      </c>
      <c r="CH96" s="702" t="s">
        <v>221</v>
      </c>
      <c r="CI96" s="702">
        <v>0</v>
      </c>
      <c r="CJ96" s="702">
        <v>0</v>
      </c>
      <c r="CK96" s="642">
        <v>1</v>
      </c>
      <c r="CL96" s="642"/>
      <c r="CM96" s="642"/>
      <c r="CN96" s="645" t="s">
        <v>657</v>
      </c>
      <c r="CO96" s="645" t="s">
        <v>658</v>
      </c>
      <c r="CP96" s="589"/>
    </row>
    <row r="97" spans="1:94" ht="15.75" customHeight="1">
      <c r="A97" s="684">
        <v>13</v>
      </c>
      <c r="B97" s="742" t="s">
        <v>659</v>
      </c>
      <c r="C97" s="559">
        <v>12</v>
      </c>
      <c r="D97" s="559">
        <v>414</v>
      </c>
      <c r="E97" s="559"/>
      <c r="F97" s="637">
        <f t="shared" si="68"/>
        <v>6</v>
      </c>
      <c r="G97" s="743">
        <v>6</v>
      </c>
      <c r="H97" s="643">
        <v>0</v>
      </c>
      <c r="I97" s="743">
        <v>0</v>
      </c>
      <c r="J97" s="743">
        <v>0</v>
      </c>
      <c r="K97" s="700">
        <v>0</v>
      </c>
      <c r="L97" s="700"/>
      <c r="M97" s="700"/>
      <c r="N97" s="700"/>
      <c r="O97" s="700"/>
      <c r="P97" s="776">
        <f t="shared" si="56"/>
        <v>1</v>
      </c>
      <c r="Q97" s="743">
        <v>1</v>
      </c>
      <c r="R97" s="643">
        <v>0</v>
      </c>
      <c r="S97" s="700">
        <v>0</v>
      </c>
      <c r="T97" s="700">
        <v>0</v>
      </c>
      <c r="U97" s="700">
        <v>0</v>
      </c>
      <c r="V97" s="700">
        <v>0</v>
      </c>
      <c r="W97" s="776">
        <f t="shared" si="57"/>
        <v>1</v>
      </c>
      <c r="X97" s="743">
        <v>1</v>
      </c>
      <c r="Y97" s="643">
        <v>0</v>
      </c>
      <c r="Z97" s="700">
        <v>0</v>
      </c>
      <c r="AA97" s="700">
        <v>0</v>
      </c>
      <c r="AB97" s="776">
        <f t="shared" si="63"/>
        <v>3</v>
      </c>
      <c r="AC97" s="744">
        <v>3</v>
      </c>
      <c r="AD97" s="644">
        <v>0</v>
      </c>
      <c r="AE97" s="701">
        <v>0</v>
      </c>
      <c r="AF97" s="701">
        <v>0</v>
      </c>
      <c r="AG97" s="776">
        <f t="shared" si="73"/>
        <v>1</v>
      </c>
      <c r="AH97" s="744">
        <v>1</v>
      </c>
      <c r="AI97" s="644">
        <v>0</v>
      </c>
      <c r="AJ97" s="644">
        <v>0</v>
      </c>
      <c r="AK97" s="644">
        <v>0</v>
      </c>
      <c r="AL97" s="688">
        <f t="shared" si="58"/>
        <v>1</v>
      </c>
      <c r="AM97" s="644">
        <v>0</v>
      </c>
      <c r="AN97" s="744">
        <v>1</v>
      </c>
      <c r="AO97" s="701">
        <v>0</v>
      </c>
      <c r="AP97" s="701">
        <v>0</v>
      </c>
      <c r="AQ97" s="784">
        <f t="shared" si="59"/>
        <v>0</v>
      </c>
      <c r="AR97" s="644"/>
      <c r="AS97" s="644">
        <v>0</v>
      </c>
      <c r="AT97" s="644">
        <v>0</v>
      </c>
      <c r="AU97" s="644">
        <v>0</v>
      </c>
      <c r="AV97" s="784">
        <f t="shared" si="60"/>
        <v>0</v>
      </c>
      <c r="AW97" s="644">
        <v>0</v>
      </c>
      <c r="AX97" s="644">
        <v>0</v>
      </c>
      <c r="AY97" s="644">
        <v>0</v>
      </c>
      <c r="AZ97" s="644">
        <v>0</v>
      </c>
      <c r="BA97" s="744">
        <f t="shared" si="74"/>
        <v>1</v>
      </c>
      <c r="BB97" s="644">
        <v>0</v>
      </c>
      <c r="BC97" s="744">
        <v>1</v>
      </c>
      <c r="BD97" s="644">
        <v>0</v>
      </c>
      <c r="BE97" s="784">
        <f t="shared" si="61"/>
        <v>0</v>
      </c>
      <c r="BF97" s="644">
        <v>0</v>
      </c>
      <c r="BG97" s="644">
        <v>0</v>
      </c>
      <c r="BH97" s="644">
        <v>0</v>
      </c>
      <c r="BI97" s="644">
        <v>0</v>
      </c>
      <c r="BJ97" s="644">
        <v>0</v>
      </c>
      <c r="BK97" s="784">
        <f t="shared" si="62"/>
        <v>0</v>
      </c>
      <c r="BL97" s="644">
        <v>0</v>
      </c>
      <c r="BM97" s="644">
        <v>0</v>
      </c>
      <c r="BN97" s="644">
        <v>0</v>
      </c>
      <c r="BO97" s="644">
        <v>0</v>
      </c>
      <c r="BP97" s="644">
        <v>0</v>
      </c>
      <c r="BQ97" s="743">
        <f t="shared" si="75"/>
        <v>2</v>
      </c>
      <c r="BR97" s="743">
        <v>2</v>
      </c>
      <c r="BS97" s="643">
        <v>0</v>
      </c>
      <c r="BT97" s="643">
        <v>0</v>
      </c>
      <c r="BU97" s="643">
        <v>0</v>
      </c>
      <c r="BV97" s="637">
        <f t="shared" si="71"/>
        <v>2</v>
      </c>
      <c r="BW97" s="743">
        <v>2</v>
      </c>
      <c r="BX97" s="643">
        <v>0</v>
      </c>
      <c r="BY97" s="643">
        <v>0</v>
      </c>
      <c r="BZ97" s="637">
        <v>0</v>
      </c>
      <c r="CA97" s="637">
        <v>0</v>
      </c>
      <c r="CB97" s="642">
        <f t="shared" si="76"/>
        <v>2</v>
      </c>
      <c r="CC97" s="642">
        <v>2</v>
      </c>
      <c r="CD97" s="642">
        <v>0</v>
      </c>
      <c r="CE97" s="702" t="s">
        <v>221</v>
      </c>
      <c r="CF97" s="642">
        <v>0</v>
      </c>
      <c r="CG97" s="642">
        <v>0</v>
      </c>
      <c r="CH97" s="702" t="s">
        <v>221</v>
      </c>
      <c r="CI97" s="702">
        <v>0</v>
      </c>
      <c r="CJ97" s="702">
        <v>0</v>
      </c>
      <c r="CK97" s="642">
        <v>1</v>
      </c>
      <c r="CL97" s="642"/>
      <c r="CM97" s="642"/>
      <c r="CN97" s="733" t="s">
        <v>660</v>
      </c>
      <c r="CO97" s="645" t="s">
        <v>661</v>
      </c>
      <c r="CP97" s="589"/>
    </row>
    <row r="98" spans="1:94" ht="15.75" customHeight="1">
      <c r="A98" s="684">
        <v>14</v>
      </c>
      <c r="B98" s="742" t="s">
        <v>662</v>
      </c>
      <c r="C98" s="559">
        <v>11</v>
      </c>
      <c r="D98" s="559">
        <v>406</v>
      </c>
      <c r="E98" s="559"/>
      <c r="F98" s="637">
        <f t="shared" si="68"/>
        <v>12</v>
      </c>
      <c r="G98" s="743">
        <v>4</v>
      </c>
      <c r="H98" s="743">
        <v>8</v>
      </c>
      <c r="I98" s="743">
        <v>0</v>
      </c>
      <c r="J98" s="743">
        <v>0</v>
      </c>
      <c r="K98" s="700">
        <v>0</v>
      </c>
      <c r="L98" s="700"/>
      <c r="M98" s="700"/>
      <c r="N98" s="700"/>
      <c r="O98" s="700"/>
      <c r="P98" s="776">
        <f t="shared" si="56"/>
        <v>1</v>
      </c>
      <c r="Q98" s="743">
        <v>1</v>
      </c>
      <c r="R98" s="643">
        <v>0</v>
      </c>
      <c r="S98" s="700">
        <v>0</v>
      </c>
      <c r="T98" s="700">
        <v>0</v>
      </c>
      <c r="U98" s="700">
        <v>0</v>
      </c>
      <c r="V98" s="700">
        <v>0</v>
      </c>
      <c r="W98" s="776">
        <f t="shared" si="57"/>
        <v>1</v>
      </c>
      <c r="X98" s="743">
        <v>0</v>
      </c>
      <c r="Y98" s="743">
        <v>1</v>
      </c>
      <c r="Z98" s="700">
        <v>0</v>
      </c>
      <c r="AA98" s="700">
        <v>0</v>
      </c>
      <c r="AB98" s="776">
        <f t="shared" si="63"/>
        <v>3</v>
      </c>
      <c r="AC98" s="744">
        <v>3</v>
      </c>
      <c r="AD98" s="744">
        <v>0</v>
      </c>
      <c r="AE98" s="701">
        <v>0</v>
      </c>
      <c r="AF98" s="701">
        <v>0</v>
      </c>
      <c r="AG98" s="776">
        <f t="shared" si="73"/>
        <v>0</v>
      </c>
      <c r="AH98" s="744">
        <v>0</v>
      </c>
      <c r="AI98" s="644">
        <v>0</v>
      </c>
      <c r="AJ98" s="644">
        <v>0</v>
      </c>
      <c r="AK98" s="644">
        <v>0</v>
      </c>
      <c r="AL98" s="688">
        <f t="shared" si="58"/>
        <v>1</v>
      </c>
      <c r="AM98" s="744">
        <v>0</v>
      </c>
      <c r="AN98" s="744">
        <v>1</v>
      </c>
      <c r="AO98" s="701">
        <v>0</v>
      </c>
      <c r="AP98" s="701">
        <v>0</v>
      </c>
      <c r="AQ98" s="784">
        <f t="shared" si="59"/>
        <v>0</v>
      </c>
      <c r="AR98" s="744">
        <v>0</v>
      </c>
      <c r="AS98" s="644">
        <v>0</v>
      </c>
      <c r="AT98" s="644">
        <v>0</v>
      </c>
      <c r="AU98" s="644">
        <v>0</v>
      </c>
      <c r="AV98" s="784">
        <f t="shared" si="60"/>
        <v>0</v>
      </c>
      <c r="AW98" s="744">
        <v>0</v>
      </c>
      <c r="AX98" s="744">
        <v>0</v>
      </c>
      <c r="AY98" s="644">
        <v>0</v>
      </c>
      <c r="AZ98" s="644">
        <v>0</v>
      </c>
      <c r="BA98" s="744">
        <f t="shared" si="74"/>
        <v>0</v>
      </c>
      <c r="BB98" s="644">
        <v>0</v>
      </c>
      <c r="BC98" s="744">
        <v>0</v>
      </c>
      <c r="BD98" s="644">
        <v>0</v>
      </c>
      <c r="BE98" s="784">
        <f t="shared" si="61"/>
        <v>0</v>
      </c>
      <c r="BF98" s="644">
        <v>0</v>
      </c>
      <c r="BG98" s="644">
        <v>0</v>
      </c>
      <c r="BH98" s="644">
        <v>0</v>
      </c>
      <c r="BI98" s="644">
        <v>0</v>
      </c>
      <c r="BJ98" s="644">
        <v>0</v>
      </c>
      <c r="BK98" s="784">
        <f t="shared" si="62"/>
        <v>0</v>
      </c>
      <c r="BL98" s="744">
        <v>0</v>
      </c>
      <c r="BM98" s="744">
        <v>0</v>
      </c>
      <c r="BN98" s="644">
        <v>0</v>
      </c>
      <c r="BO98" s="644">
        <v>0</v>
      </c>
      <c r="BP98" s="644">
        <v>0</v>
      </c>
      <c r="BQ98" s="743">
        <f t="shared" si="75"/>
        <v>1</v>
      </c>
      <c r="BR98" s="743">
        <v>1</v>
      </c>
      <c r="BS98" s="643">
        <v>0</v>
      </c>
      <c r="BT98" s="643">
        <v>0</v>
      </c>
      <c r="BU98" s="643">
        <v>0</v>
      </c>
      <c r="BV98" s="637">
        <f t="shared" si="71"/>
        <v>2</v>
      </c>
      <c r="BW98" s="743">
        <v>2</v>
      </c>
      <c r="BX98" s="743">
        <v>0</v>
      </c>
      <c r="BY98" s="643">
        <v>0</v>
      </c>
      <c r="BZ98" s="637">
        <v>0</v>
      </c>
      <c r="CA98" s="637">
        <v>0</v>
      </c>
      <c r="CB98" s="642">
        <f t="shared" si="76"/>
        <v>1</v>
      </c>
      <c r="CC98" s="642">
        <v>1</v>
      </c>
      <c r="CD98" s="642">
        <v>0</v>
      </c>
      <c r="CE98" s="702" t="s">
        <v>221</v>
      </c>
      <c r="CF98" s="642">
        <v>0</v>
      </c>
      <c r="CG98" s="642">
        <v>0</v>
      </c>
      <c r="CH98" s="702" t="s">
        <v>221</v>
      </c>
      <c r="CI98" s="702">
        <v>0</v>
      </c>
      <c r="CJ98" s="702">
        <v>0</v>
      </c>
      <c r="CK98" s="642">
        <v>1</v>
      </c>
      <c r="CL98" s="642"/>
      <c r="CM98" s="642"/>
      <c r="CN98" s="645" t="s">
        <v>663</v>
      </c>
      <c r="CO98" s="645" t="s">
        <v>664</v>
      </c>
      <c r="CP98" s="589"/>
    </row>
    <row r="99" spans="1:94" ht="15.75" customHeight="1">
      <c r="A99" s="684">
        <v>15</v>
      </c>
      <c r="B99" s="742" t="s">
        <v>665</v>
      </c>
      <c r="C99" s="559">
        <v>15</v>
      </c>
      <c r="D99" s="559">
        <v>568</v>
      </c>
      <c r="E99" s="559"/>
      <c r="F99" s="637">
        <f t="shared" si="68"/>
        <v>15</v>
      </c>
      <c r="G99" s="743">
        <v>15</v>
      </c>
      <c r="H99" s="643">
        <v>0</v>
      </c>
      <c r="I99" s="743">
        <v>0</v>
      </c>
      <c r="J99" s="743">
        <v>0</v>
      </c>
      <c r="K99" s="700">
        <v>0</v>
      </c>
      <c r="L99" s="700"/>
      <c r="M99" s="700"/>
      <c r="N99" s="700"/>
      <c r="O99" s="700"/>
      <c r="P99" s="776">
        <f t="shared" si="56"/>
        <v>2</v>
      </c>
      <c r="Q99" s="743">
        <v>2</v>
      </c>
      <c r="R99" s="643">
        <v>0</v>
      </c>
      <c r="S99" s="700">
        <v>0</v>
      </c>
      <c r="T99" s="700">
        <v>0</v>
      </c>
      <c r="U99" s="700">
        <v>0</v>
      </c>
      <c r="V99" s="700">
        <v>0</v>
      </c>
      <c r="W99" s="776">
        <f t="shared" si="57"/>
        <v>0</v>
      </c>
      <c r="X99" s="743">
        <v>0</v>
      </c>
      <c r="Y99" s="643">
        <v>0</v>
      </c>
      <c r="Z99" s="700">
        <v>0</v>
      </c>
      <c r="AA99" s="700">
        <v>0</v>
      </c>
      <c r="AB99" s="776">
        <f t="shared" si="63"/>
        <v>1</v>
      </c>
      <c r="AC99" s="744">
        <v>1</v>
      </c>
      <c r="AD99" s="644">
        <v>0</v>
      </c>
      <c r="AE99" s="701">
        <v>0</v>
      </c>
      <c r="AF99" s="701">
        <v>0</v>
      </c>
      <c r="AG99" s="776">
        <f t="shared" si="73"/>
        <v>0</v>
      </c>
      <c r="AH99" s="744">
        <v>0</v>
      </c>
      <c r="AI99" s="644">
        <v>0</v>
      </c>
      <c r="AJ99" s="644">
        <v>0</v>
      </c>
      <c r="AK99" s="644">
        <v>0</v>
      </c>
      <c r="AL99" s="688">
        <f t="shared" si="58"/>
        <v>1</v>
      </c>
      <c r="AM99" s="744">
        <v>1</v>
      </c>
      <c r="AN99" s="644"/>
      <c r="AO99" s="701">
        <v>0</v>
      </c>
      <c r="AP99" s="701">
        <v>0</v>
      </c>
      <c r="AQ99" s="784">
        <f t="shared" si="59"/>
        <v>0</v>
      </c>
      <c r="AR99" s="744">
        <v>0</v>
      </c>
      <c r="AS99" s="644">
        <v>0</v>
      </c>
      <c r="AT99" s="644">
        <v>0</v>
      </c>
      <c r="AU99" s="644">
        <v>0</v>
      </c>
      <c r="AV99" s="784">
        <f t="shared" si="60"/>
        <v>0</v>
      </c>
      <c r="AW99" s="644">
        <v>0</v>
      </c>
      <c r="AX99" s="644">
        <v>0</v>
      </c>
      <c r="AY99" s="644">
        <v>0</v>
      </c>
      <c r="AZ99" s="644">
        <v>0</v>
      </c>
      <c r="BA99" s="744">
        <f t="shared" si="74"/>
        <v>0</v>
      </c>
      <c r="BB99" s="644">
        <v>0</v>
      </c>
      <c r="BC99" s="644">
        <v>0</v>
      </c>
      <c r="BD99" s="644">
        <v>0</v>
      </c>
      <c r="BE99" s="784">
        <f t="shared" si="61"/>
        <v>0</v>
      </c>
      <c r="BF99" s="644">
        <v>0</v>
      </c>
      <c r="BG99" s="644">
        <v>0</v>
      </c>
      <c r="BH99" s="644">
        <v>0</v>
      </c>
      <c r="BI99" s="644">
        <v>0</v>
      </c>
      <c r="BJ99" s="644">
        <v>0</v>
      </c>
      <c r="BK99" s="784">
        <f t="shared" si="62"/>
        <v>0</v>
      </c>
      <c r="BL99" s="644">
        <v>0</v>
      </c>
      <c r="BM99" s="644">
        <v>0</v>
      </c>
      <c r="BN99" s="644">
        <v>0</v>
      </c>
      <c r="BO99" s="644">
        <v>0</v>
      </c>
      <c r="BP99" s="644">
        <v>0</v>
      </c>
      <c r="BQ99" s="743">
        <f t="shared" si="75"/>
        <v>2</v>
      </c>
      <c r="BR99" s="743">
        <v>2</v>
      </c>
      <c r="BS99" s="643">
        <v>0</v>
      </c>
      <c r="BT99" s="643">
        <v>0</v>
      </c>
      <c r="BU99" s="643">
        <v>0</v>
      </c>
      <c r="BV99" s="637">
        <f t="shared" si="71"/>
        <v>1</v>
      </c>
      <c r="BW99" s="643">
        <v>0</v>
      </c>
      <c r="BX99" s="743">
        <v>1</v>
      </c>
      <c r="BY99" s="643">
        <v>0</v>
      </c>
      <c r="BZ99" s="637">
        <v>0</v>
      </c>
      <c r="CA99" s="637">
        <v>0</v>
      </c>
      <c r="CB99" s="642">
        <f t="shared" si="76"/>
        <v>1</v>
      </c>
      <c r="CC99" s="642">
        <v>1</v>
      </c>
      <c r="CD99" s="642">
        <v>0</v>
      </c>
      <c r="CE99" s="702" t="s">
        <v>221</v>
      </c>
      <c r="CF99" s="642">
        <v>0</v>
      </c>
      <c r="CG99" s="642">
        <v>0</v>
      </c>
      <c r="CH99" s="702" t="s">
        <v>221</v>
      </c>
      <c r="CI99" s="702">
        <v>0</v>
      </c>
      <c r="CJ99" s="702">
        <v>0</v>
      </c>
      <c r="CK99" s="642">
        <v>1</v>
      </c>
      <c r="CL99" s="642"/>
      <c r="CM99" s="642"/>
      <c r="CN99" s="645" t="s">
        <v>666</v>
      </c>
      <c r="CO99" s="645" t="s">
        <v>667</v>
      </c>
      <c r="CP99" s="589"/>
    </row>
    <row r="100" spans="1:94" ht="15.75" customHeight="1">
      <c r="A100" s="684">
        <v>16</v>
      </c>
      <c r="B100" s="742" t="s">
        <v>668</v>
      </c>
      <c r="C100" s="559">
        <v>13</v>
      </c>
      <c r="D100" s="559">
        <v>474</v>
      </c>
      <c r="E100" s="559"/>
      <c r="F100" s="637">
        <f t="shared" si="68"/>
        <v>14</v>
      </c>
      <c r="G100" s="743">
        <v>14</v>
      </c>
      <c r="H100" s="643">
        <v>0</v>
      </c>
      <c r="I100" s="743">
        <v>0</v>
      </c>
      <c r="J100" s="743">
        <v>0</v>
      </c>
      <c r="K100" s="700">
        <v>0</v>
      </c>
      <c r="L100" s="700"/>
      <c r="M100" s="700"/>
      <c r="N100" s="700"/>
      <c r="O100" s="700"/>
      <c r="P100" s="776">
        <f t="shared" si="56"/>
        <v>1</v>
      </c>
      <c r="Q100" s="743">
        <v>1</v>
      </c>
      <c r="R100" s="643">
        <v>0</v>
      </c>
      <c r="S100" s="700">
        <v>0</v>
      </c>
      <c r="T100" s="700">
        <v>0</v>
      </c>
      <c r="U100" s="700">
        <v>0</v>
      </c>
      <c r="V100" s="700">
        <v>0</v>
      </c>
      <c r="W100" s="776">
        <f t="shared" si="57"/>
        <v>1</v>
      </c>
      <c r="X100" s="743">
        <v>1</v>
      </c>
      <c r="Y100" s="643">
        <v>0</v>
      </c>
      <c r="Z100" s="700">
        <v>0</v>
      </c>
      <c r="AA100" s="700">
        <v>0</v>
      </c>
      <c r="AB100" s="776">
        <f t="shared" si="63"/>
        <v>2</v>
      </c>
      <c r="AC100" s="644">
        <v>0</v>
      </c>
      <c r="AD100" s="744">
        <v>2</v>
      </c>
      <c r="AE100" s="701">
        <v>0</v>
      </c>
      <c r="AF100" s="701">
        <v>0</v>
      </c>
      <c r="AG100" s="776">
        <f t="shared" si="73"/>
        <v>1</v>
      </c>
      <c r="AH100" s="744">
        <v>1</v>
      </c>
      <c r="AI100" s="644">
        <v>0</v>
      </c>
      <c r="AJ100" s="644">
        <v>0</v>
      </c>
      <c r="AK100" s="644">
        <v>0</v>
      </c>
      <c r="AL100" s="688">
        <f t="shared" si="58"/>
        <v>1</v>
      </c>
      <c r="AM100" s="644">
        <v>0</v>
      </c>
      <c r="AN100" s="744">
        <v>1</v>
      </c>
      <c r="AO100" s="701">
        <v>0</v>
      </c>
      <c r="AP100" s="701">
        <v>0</v>
      </c>
      <c r="AQ100" s="784">
        <f t="shared" si="59"/>
        <v>0</v>
      </c>
      <c r="AR100" s="644"/>
      <c r="AS100" s="644">
        <v>0</v>
      </c>
      <c r="AT100" s="644">
        <v>0</v>
      </c>
      <c r="AU100" s="644">
        <v>0</v>
      </c>
      <c r="AV100" s="784">
        <f t="shared" si="60"/>
        <v>1</v>
      </c>
      <c r="AW100" s="644">
        <v>0</v>
      </c>
      <c r="AX100" s="744">
        <v>1</v>
      </c>
      <c r="AY100" s="644">
        <v>0</v>
      </c>
      <c r="AZ100" s="644">
        <v>0</v>
      </c>
      <c r="BA100" s="744">
        <f t="shared" si="74"/>
        <v>0</v>
      </c>
      <c r="BB100" s="644">
        <v>0</v>
      </c>
      <c r="BC100" s="644">
        <v>0</v>
      </c>
      <c r="BD100" s="644">
        <v>0</v>
      </c>
      <c r="BE100" s="784">
        <f t="shared" si="61"/>
        <v>0</v>
      </c>
      <c r="BF100" s="644">
        <v>0</v>
      </c>
      <c r="BG100" s="644">
        <v>0</v>
      </c>
      <c r="BH100" s="644">
        <v>0</v>
      </c>
      <c r="BI100" s="644">
        <v>0</v>
      </c>
      <c r="BJ100" s="644">
        <v>0</v>
      </c>
      <c r="BK100" s="784">
        <f t="shared" si="62"/>
        <v>0</v>
      </c>
      <c r="BL100" s="744">
        <v>0</v>
      </c>
      <c r="BM100" s="744">
        <v>0</v>
      </c>
      <c r="BN100" s="644">
        <v>0</v>
      </c>
      <c r="BO100" s="644">
        <v>0</v>
      </c>
      <c r="BP100" s="644">
        <v>0</v>
      </c>
      <c r="BQ100" s="743">
        <f t="shared" si="75"/>
        <v>1</v>
      </c>
      <c r="BR100" s="743">
        <v>1</v>
      </c>
      <c r="BS100" s="643">
        <v>0</v>
      </c>
      <c r="BT100" s="643">
        <v>0</v>
      </c>
      <c r="BU100" s="643">
        <v>0</v>
      </c>
      <c r="BV100" s="637">
        <f t="shared" si="71"/>
        <v>2</v>
      </c>
      <c r="BW100" s="743">
        <v>1</v>
      </c>
      <c r="BX100" s="743">
        <v>1</v>
      </c>
      <c r="BY100" s="643">
        <v>0</v>
      </c>
      <c r="BZ100" s="637">
        <v>0</v>
      </c>
      <c r="CA100" s="637">
        <v>0</v>
      </c>
      <c r="CB100" s="642">
        <f t="shared" si="76"/>
        <v>2</v>
      </c>
      <c r="CC100" s="642">
        <v>2</v>
      </c>
      <c r="CD100" s="642">
        <v>0</v>
      </c>
      <c r="CE100" s="702" t="s">
        <v>221</v>
      </c>
      <c r="CF100" s="642">
        <v>0</v>
      </c>
      <c r="CG100" s="642">
        <v>0</v>
      </c>
      <c r="CH100" s="702" t="s">
        <v>221</v>
      </c>
      <c r="CI100" s="702">
        <v>0</v>
      </c>
      <c r="CJ100" s="702">
        <v>0</v>
      </c>
      <c r="CK100" s="642">
        <v>1</v>
      </c>
      <c r="CL100" s="642"/>
      <c r="CM100" s="642"/>
      <c r="CN100" s="645" t="s">
        <v>669</v>
      </c>
      <c r="CO100" s="645" t="s">
        <v>670</v>
      </c>
      <c r="CP100" s="589"/>
    </row>
    <row r="101" spans="1:94" ht="15.75" customHeight="1">
      <c r="A101" s="787">
        <v>17</v>
      </c>
      <c r="B101" s="746" t="s">
        <v>374</v>
      </c>
      <c r="C101" s="559">
        <v>5</v>
      </c>
      <c r="D101" s="559">
        <v>165</v>
      </c>
      <c r="E101" s="559"/>
      <c r="F101" s="637">
        <f t="shared" si="68"/>
        <v>4</v>
      </c>
      <c r="G101" s="747">
        <v>4</v>
      </c>
      <c r="H101" s="732">
        <v>0</v>
      </c>
      <c r="I101" s="747">
        <v>0</v>
      </c>
      <c r="J101" s="747">
        <v>0</v>
      </c>
      <c r="K101" s="748">
        <v>0</v>
      </c>
      <c r="L101" s="748"/>
      <c r="M101" s="748"/>
      <c r="N101" s="748"/>
      <c r="O101" s="748"/>
      <c r="P101" s="776">
        <f t="shared" si="56"/>
        <v>1</v>
      </c>
      <c r="Q101" s="747">
        <v>1</v>
      </c>
      <c r="R101" s="732">
        <v>0</v>
      </c>
      <c r="S101" s="748">
        <v>0</v>
      </c>
      <c r="T101" s="748">
        <v>0</v>
      </c>
      <c r="U101" s="748">
        <v>0</v>
      </c>
      <c r="V101" s="748">
        <v>0</v>
      </c>
      <c r="W101" s="776">
        <f t="shared" si="57"/>
        <v>0</v>
      </c>
      <c r="X101" s="732">
        <v>0</v>
      </c>
      <c r="Y101" s="732">
        <v>0</v>
      </c>
      <c r="Z101" s="748">
        <v>0</v>
      </c>
      <c r="AA101" s="748">
        <v>0</v>
      </c>
      <c r="AB101" s="776">
        <f t="shared" si="63"/>
        <v>0</v>
      </c>
      <c r="AC101" s="750">
        <v>0</v>
      </c>
      <c r="AD101" s="750">
        <v>0</v>
      </c>
      <c r="AE101" s="751">
        <v>0</v>
      </c>
      <c r="AF101" s="751">
        <v>0</v>
      </c>
      <c r="AG101" s="776">
        <f t="shared" si="73"/>
        <v>0</v>
      </c>
      <c r="AH101" s="750">
        <v>0</v>
      </c>
      <c r="AI101" s="750">
        <v>0</v>
      </c>
      <c r="AJ101" s="750">
        <v>0</v>
      </c>
      <c r="AK101" s="750">
        <v>0</v>
      </c>
      <c r="AL101" s="688">
        <f t="shared" si="58"/>
        <v>0</v>
      </c>
      <c r="AM101" s="750">
        <v>0</v>
      </c>
      <c r="AN101" s="750">
        <v>0</v>
      </c>
      <c r="AO101" s="751">
        <v>0</v>
      </c>
      <c r="AP101" s="751">
        <v>0</v>
      </c>
      <c r="AQ101" s="784">
        <f t="shared" si="59"/>
        <v>0</v>
      </c>
      <c r="AR101" s="749">
        <f t="shared" ref="AR101:BD101" si="77">AS101+AT101+AU101</f>
        <v>0</v>
      </c>
      <c r="AS101" s="749">
        <f t="shared" si="77"/>
        <v>0</v>
      </c>
      <c r="AT101" s="749">
        <f t="shared" si="77"/>
        <v>0</v>
      </c>
      <c r="AU101" s="749">
        <f t="shared" si="77"/>
        <v>0</v>
      </c>
      <c r="AV101" s="784">
        <f t="shared" si="60"/>
        <v>0</v>
      </c>
      <c r="AW101" s="749">
        <f t="shared" si="77"/>
        <v>0</v>
      </c>
      <c r="AX101" s="749">
        <f t="shared" si="77"/>
        <v>0</v>
      </c>
      <c r="AY101" s="749">
        <f t="shared" si="77"/>
        <v>0</v>
      </c>
      <c r="AZ101" s="749">
        <f t="shared" si="77"/>
        <v>0</v>
      </c>
      <c r="BA101" s="744">
        <f t="shared" si="77"/>
        <v>0</v>
      </c>
      <c r="BB101" s="744">
        <f t="shared" si="77"/>
        <v>0</v>
      </c>
      <c r="BC101" s="744">
        <f t="shared" si="77"/>
        <v>0</v>
      </c>
      <c r="BD101" s="744">
        <f t="shared" si="77"/>
        <v>0</v>
      </c>
      <c r="BE101" s="784">
        <f t="shared" si="61"/>
        <v>0</v>
      </c>
      <c r="BF101" s="744">
        <v>0</v>
      </c>
      <c r="BG101" s="744"/>
      <c r="BH101" s="744">
        <v>0</v>
      </c>
      <c r="BI101" s="744">
        <v>0</v>
      </c>
      <c r="BJ101" s="744">
        <v>0</v>
      </c>
      <c r="BK101" s="784">
        <f t="shared" si="62"/>
        <v>0</v>
      </c>
      <c r="BL101" s="744">
        <v>0</v>
      </c>
      <c r="BM101" s="744">
        <v>0</v>
      </c>
      <c r="BN101" s="744">
        <v>0</v>
      </c>
      <c r="BO101" s="744">
        <v>0</v>
      </c>
      <c r="BP101" s="744">
        <v>0</v>
      </c>
      <c r="BQ101" s="743">
        <f t="shared" si="75"/>
        <v>2</v>
      </c>
      <c r="BR101" s="643">
        <v>0</v>
      </c>
      <c r="BS101" s="743">
        <v>2</v>
      </c>
      <c r="BT101" s="643">
        <v>0</v>
      </c>
      <c r="BU101" s="732">
        <v>0</v>
      </c>
      <c r="BV101" s="637">
        <f t="shared" si="71"/>
        <v>4</v>
      </c>
      <c r="BW101" s="747">
        <v>2</v>
      </c>
      <c r="BX101" s="747">
        <v>2</v>
      </c>
      <c r="BY101" s="732">
        <v>0</v>
      </c>
      <c r="BZ101" s="662">
        <v>0</v>
      </c>
      <c r="CA101" s="662">
        <v>0</v>
      </c>
      <c r="CB101" s="752">
        <f t="shared" si="76"/>
        <v>2</v>
      </c>
      <c r="CC101" s="752">
        <v>2</v>
      </c>
      <c r="CD101" s="752">
        <v>0</v>
      </c>
      <c r="CE101" s="753" t="s">
        <v>221</v>
      </c>
      <c r="CF101" s="752">
        <v>0</v>
      </c>
      <c r="CG101" s="752">
        <v>0</v>
      </c>
      <c r="CH101" s="753" t="s">
        <v>221</v>
      </c>
      <c r="CI101" s="753">
        <v>0</v>
      </c>
      <c r="CJ101" s="753">
        <v>0</v>
      </c>
      <c r="CK101" s="752">
        <v>1</v>
      </c>
      <c r="CL101" s="752">
        <v>0</v>
      </c>
      <c r="CM101" s="752">
        <v>0</v>
      </c>
      <c r="CN101" s="754" t="s">
        <v>671</v>
      </c>
      <c r="CO101" s="797" t="s">
        <v>672</v>
      </c>
      <c r="CP101" s="589"/>
    </row>
    <row r="102" spans="1:94" s="531" customFormat="1" ht="33" customHeight="1">
      <c r="A102" s="804" t="s">
        <v>211</v>
      </c>
      <c r="B102" s="810" t="s">
        <v>410</v>
      </c>
      <c r="C102" s="804">
        <f t="shared" ref="C102:CO102" si="78">SUM(C103:C117)</f>
        <v>178</v>
      </c>
      <c r="D102" s="804">
        <f t="shared" si="78"/>
        <v>6339</v>
      </c>
      <c r="E102" s="804">
        <f t="shared" si="78"/>
        <v>4273</v>
      </c>
      <c r="F102" s="804">
        <f t="shared" si="78"/>
        <v>141</v>
      </c>
      <c r="G102" s="804">
        <f t="shared" si="78"/>
        <v>116</v>
      </c>
      <c r="H102" s="804">
        <f t="shared" si="78"/>
        <v>19</v>
      </c>
      <c r="I102" s="804">
        <f t="shared" si="78"/>
        <v>6</v>
      </c>
      <c r="J102" s="804">
        <f t="shared" si="78"/>
        <v>27</v>
      </c>
      <c r="K102" s="804">
        <f t="shared" si="78"/>
        <v>45</v>
      </c>
      <c r="L102" s="1069">
        <f>P102+W102+AB102+AG102+AL102+AQ102+AV102</f>
        <v>61</v>
      </c>
      <c r="M102" s="1069">
        <f t="shared" ref="M102" si="79">Q102+X102+AC102+AH102+AM102+AR102+AW102</f>
        <v>51</v>
      </c>
      <c r="N102" s="1069">
        <f t="shared" ref="N102" si="80">R102+Y102+AD102+AI102+AN102+AS102+AX102</f>
        <v>7</v>
      </c>
      <c r="O102" s="1069">
        <f t="shared" ref="O102" si="81">S102+Z102+AE102+AJ102+AO102+AT102+AY102</f>
        <v>3</v>
      </c>
      <c r="P102" s="804">
        <f t="shared" si="78"/>
        <v>13</v>
      </c>
      <c r="Q102" s="804">
        <f t="shared" si="78"/>
        <v>12</v>
      </c>
      <c r="R102" s="804">
        <f t="shared" si="78"/>
        <v>1</v>
      </c>
      <c r="S102" s="804">
        <f t="shared" si="78"/>
        <v>0</v>
      </c>
      <c r="T102" s="804">
        <f t="shared" si="78"/>
        <v>264</v>
      </c>
      <c r="U102" s="804">
        <f t="shared" si="78"/>
        <v>5</v>
      </c>
      <c r="V102" s="804">
        <f t="shared" si="78"/>
        <v>227</v>
      </c>
      <c r="W102" s="804">
        <f t="shared" si="78"/>
        <v>9</v>
      </c>
      <c r="X102" s="804">
        <f t="shared" si="78"/>
        <v>8</v>
      </c>
      <c r="Y102" s="804">
        <f t="shared" si="78"/>
        <v>1</v>
      </c>
      <c r="Z102" s="804">
        <f t="shared" si="78"/>
        <v>0</v>
      </c>
      <c r="AA102" s="804">
        <f t="shared" si="78"/>
        <v>5</v>
      </c>
      <c r="AB102" s="804">
        <f t="shared" si="78"/>
        <v>24</v>
      </c>
      <c r="AC102" s="804">
        <f t="shared" si="78"/>
        <v>24</v>
      </c>
      <c r="AD102" s="804">
        <f t="shared" si="78"/>
        <v>0</v>
      </c>
      <c r="AE102" s="804">
        <f t="shared" si="78"/>
        <v>0</v>
      </c>
      <c r="AF102" s="804">
        <f t="shared" si="78"/>
        <v>4</v>
      </c>
      <c r="AG102" s="804">
        <f t="shared" si="78"/>
        <v>9</v>
      </c>
      <c r="AH102" s="804">
        <f t="shared" si="78"/>
        <v>6</v>
      </c>
      <c r="AI102" s="804">
        <f t="shared" si="78"/>
        <v>1</v>
      </c>
      <c r="AJ102" s="804">
        <f t="shared" si="78"/>
        <v>2</v>
      </c>
      <c r="AK102" s="804">
        <f t="shared" si="78"/>
        <v>7</v>
      </c>
      <c r="AL102" s="804">
        <f t="shared" si="78"/>
        <v>4</v>
      </c>
      <c r="AM102" s="804">
        <f t="shared" si="78"/>
        <v>1</v>
      </c>
      <c r="AN102" s="804">
        <f t="shared" si="78"/>
        <v>2</v>
      </c>
      <c r="AO102" s="804">
        <f t="shared" si="78"/>
        <v>1</v>
      </c>
      <c r="AP102" s="804">
        <f t="shared" si="78"/>
        <v>11</v>
      </c>
      <c r="AQ102" s="804">
        <f t="shared" si="78"/>
        <v>2</v>
      </c>
      <c r="AR102" s="804">
        <f t="shared" si="78"/>
        <v>0</v>
      </c>
      <c r="AS102" s="804">
        <f t="shared" si="78"/>
        <v>2</v>
      </c>
      <c r="AT102" s="804">
        <f t="shared" si="78"/>
        <v>0</v>
      </c>
      <c r="AU102" s="804">
        <f t="shared" si="78"/>
        <v>13</v>
      </c>
      <c r="AV102" s="804">
        <f t="shared" si="78"/>
        <v>0</v>
      </c>
      <c r="AW102" s="804">
        <f t="shared" si="78"/>
        <v>0</v>
      </c>
      <c r="AX102" s="804">
        <f t="shared" si="78"/>
        <v>0</v>
      </c>
      <c r="AY102" s="804">
        <f t="shared" si="78"/>
        <v>0</v>
      </c>
      <c r="AZ102" s="804">
        <f t="shared" si="78"/>
        <v>15</v>
      </c>
      <c r="BA102" s="804">
        <f t="shared" si="78"/>
        <v>4</v>
      </c>
      <c r="BB102" s="804">
        <f t="shared" si="78"/>
        <v>0</v>
      </c>
      <c r="BC102" s="804">
        <f t="shared" si="78"/>
        <v>2</v>
      </c>
      <c r="BD102" s="804">
        <f t="shared" si="78"/>
        <v>6</v>
      </c>
      <c r="BE102" s="804">
        <f t="shared" si="78"/>
        <v>184</v>
      </c>
      <c r="BF102" s="804">
        <f t="shared" si="78"/>
        <v>124</v>
      </c>
      <c r="BG102" s="804">
        <f t="shared" si="78"/>
        <v>58</v>
      </c>
      <c r="BH102" s="804">
        <f t="shared" si="78"/>
        <v>2</v>
      </c>
      <c r="BI102" s="804">
        <f t="shared" si="78"/>
        <v>64</v>
      </c>
      <c r="BJ102" s="804">
        <f t="shared" si="78"/>
        <v>61</v>
      </c>
      <c r="BK102" s="804">
        <f t="shared" si="78"/>
        <v>88</v>
      </c>
      <c r="BL102" s="804">
        <f t="shared" si="78"/>
        <v>54</v>
      </c>
      <c r="BM102" s="804">
        <f t="shared" si="78"/>
        <v>22</v>
      </c>
      <c r="BN102" s="804">
        <f t="shared" si="78"/>
        <v>12</v>
      </c>
      <c r="BO102" s="804">
        <f t="shared" si="78"/>
        <v>54</v>
      </c>
      <c r="BP102" s="804">
        <f t="shared" si="78"/>
        <v>67</v>
      </c>
      <c r="BQ102" s="782">
        <f t="shared" si="78"/>
        <v>23</v>
      </c>
      <c r="BR102" s="782">
        <f t="shared" si="78"/>
        <v>20</v>
      </c>
      <c r="BS102" s="782">
        <f t="shared" si="78"/>
        <v>3</v>
      </c>
      <c r="BT102" s="782">
        <f t="shared" si="78"/>
        <v>0</v>
      </c>
      <c r="BU102" s="782">
        <f t="shared" si="78"/>
        <v>10</v>
      </c>
      <c r="BV102" s="782">
        <f t="shared" si="78"/>
        <v>100</v>
      </c>
      <c r="BW102" s="782">
        <f t="shared" si="78"/>
        <v>46</v>
      </c>
      <c r="BX102" s="782">
        <f t="shared" si="78"/>
        <v>21</v>
      </c>
      <c r="BY102" s="782">
        <f t="shared" si="78"/>
        <v>35</v>
      </c>
      <c r="BZ102" s="782">
        <f t="shared" si="78"/>
        <v>-47</v>
      </c>
      <c r="CA102" s="782">
        <f t="shared" si="78"/>
        <v>50</v>
      </c>
      <c r="CB102" s="782">
        <f t="shared" si="78"/>
        <v>21</v>
      </c>
      <c r="CC102" s="782">
        <f t="shared" si="78"/>
        <v>12</v>
      </c>
      <c r="CD102" s="782">
        <f t="shared" si="78"/>
        <v>8</v>
      </c>
      <c r="CE102" s="782">
        <f t="shared" si="78"/>
        <v>4</v>
      </c>
      <c r="CF102" s="782">
        <f t="shared" si="78"/>
        <v>9</v>
      </c>
      <c r="CG102" s="782">
        <f t="shared" si="78"/>
        <v>8</v>
      </c>
      <c r="CH102" s="782">
        <f t="shared" si="78"/>
        <v>16</v>
      </c>
      <c r="CI102" s="782">
        <f t="shared" si="78"/>
        <v>0</v>
      </c>
      <c r="CJ102" s="782">
        <f t="shared" si="78"/>
        <v>0</v>
      </c>
      <c r="CK102" s="782">
        <f t="shared" si="78"/>
        <v>20</v>
      </c>
      <c r="CL102" s="782">
        <f t="shared" si="78"/>
        <v>0</v>
      </c>
      <c r="CM102" s="782">
        <f t="shared" si="78"/>
        <v>0</v>
      </c>
      <c r="CN102" s="782">
        <f t="shared" si="78"/>
        <v>0</v>
      </c>
      <c r="CO102" s="782">
        <f t="shared" si="78"/>
        <v>0</v>
      </c>
      <c r="CP102" s="774"/>
    </row>
    <row r="103" spans="1:94" ht="15.75" customHeight="1">
      <c r="A103" s="684">
        <v>1</v>
      </c>
      <c r="B103" s="695" t="s">
        <v>673</v>
      </c>
      <c r="C103" s="563">
        <v>11</v>
      </c>
      <c r="D103" s="582">
        <v>370</v>
      </c>
      <c r="E103" s="582">
        <v>180</v>
      </c>
      <c r="F103" s="637">
        <v>4</v>
      </c>
      <c r="G103" s="572">
        <v>4</v>
      </c>
      <c r="H103" s="560">
        <v>0</v>
      </c>
      <c r="I103" s="560">
        <v>0</v>
      </c>
      <c r="J103" s="560">
        <v>0</v>
      </c>
      <c r="K103" s="560">
        <v>0</v>
      </c>
      <c r="L103" s="570"/>
      <c r="M103" s="570"/>
      <c r="N103" s="570"/>
      <c r="O103" s="570"/>
      <c r="P103" s="776">
        <v>1</v>
      </c>
      <c r="Q103" s="572">
        <v>1</v>
      </c>
      <c r="R103" s="560">
        <v>0</v>
      </c>
      <c r="S103" s="560">
        <v>0</v>
      </c>
      <c r="T103" s="572">
        <v>20</v>
      </c>
      <c r="U103" s="572" t="s">
        <v>674</v>
      </c>
      <c r="V103" s="572">
        <v>10</v>
      </c>
      <c r="W103" s="776">
        <v>1</v>
      </c>
      <c r="X103" s="572">
        <v>1</v>
      </c>
      <c r="Y103" s="560">
        <v>0</v>
      </c>
      <c r="Z103" s="560">
        <v>0</v>
      </c>
      <c r="AA103" s="560">
        <v>0</v>
      </c>
      <c r="AB103" s="776">
        <v>1</v>
      </c>
      <c r="AC103" s="755">
        <v>1</v>
      </c>
      <c r="AD103" s="560">
        <v>0</v>
      </c>
      <c r="AE103" s="560">
        <v>0</v>
      </c>
      <c r="AF103" s="755">
        <v>1</v>
      </c>
      <c r="AG103" s="776">
        <v>0</v>
      </c>
      <c r="AH103" s="560">
        <v>0</v>
      </c>
      <c r="AI103" s="560">
        <v>0</v>
      </c>
      <c r="AJ103" s="560">
        <v>0</v>
      </c>
      <c r="AK103" s="755">
        <v>1</v>
      </c>
      <c r="AL103" s="688">
        <v>0</v>
      </c>
      <c r="AM103" s="560">
        <v>0</v>
      </c>
      <c r="AN103" s="560">
        <v>0</v>
      </c>
      <c r="AO103" s="560">
        <v>0</v>
      </c>
      <c r="AP103" s="755">
        <v>1</v>
      </c>
      <c r="AQ103" s="784">
        <v>0</v>
      </c>
      <c r="AR103" s="560">
        <v>0</v>
      </c>
      <c r="AS103" s="560">
        <v>0</v>
      </c>
      <c r="AT103" s="560">
        <v>0</v>
      </c>
      <c r="AU103" s="755">
        <v>1</v>
      </c>
      <c r="AV103" s="784">
        <v>0</v>
      </c>
      <c r="AW103" s="560">
        <v>0</v>
      </c>
      <c r="AX103" s="560">
        <v>0</v>
      </c>
      <c r="AY103" s="560">
        <v>0</v>
      </c>
      <c r="AZ103" s="755">
        <v>1</v>
      </c>
      <c r="BA103" s="560">
        <v>0</v>
      </c>
      <c r="BB103" s="560">
        <v>0</v>
      </c>
      <c r="BC103" s="560">
        <v>0</v>
      </c>
      <c r="BD103" s="560">
        <v>0</v>
      </c>
      <c r="BE103" s="784">
        <v>6</v>
      </c>
      <c r="BF103" s="755">
        <v>4</v>
      </c>
      <c r="BG103" s="755">
        <v>2</v>
      </c>
      <c r="BH103" s="560">
        <v>0</v>
      </c>
      <c r="BI103" s="755">
        <v>4</v>
      </c>
      <c r="BJ103" s="755">
        <v>6</v>
      </c>
      <c r="BK103" s="784">
        <v>0</v>
      </c>
      <c r="BL103" s="560">
        <v>0</v>
      </c>
      <c r="BM103" s="560">
        <v>0</v>
      </c>
      <c r="BN103" s="560">
        <v>0</v>
      </c>
      <c r="BO103" s="755">
        <v>5</v>
      </c>
      <c r="BP103" s="755">
        <v>5</v>
      </c>
      <c r="BQ103" s="572">
        <v>1</v>
      </c>
      <c r="BR103" s="572">
        <v>1</v>
      </c>
      <c r="BS103" s="572" t="s">
        <v>674</v>
      </c>
      <c r="BT103" s="572" t="s">
        <v>674</v>
      </c>
      <c r="BU103" s="572" t="s">
        <v>674</v>
      </c>
      <c r="BV103" s="572">
        <v>2</v>
      </c>
      <c r="BW103" s="572">
        <v>1</v>
      </c>
      <c r="BX103" s="572">
        <v>1</v>
      </c>
      <c r="BY103" s="572" t="s">
        <v>674</v>
      </c>
      <c r="BZ103" s="572" t="s">
        <v>674</v>
      </c>
      <c r="CA103" s="572">
        <v>1</v>
      </c>
      <c r="CB103" s="582">
        <v>1</v>
      </c>
      <c r="CC103" s="582" t="s">
        <v>674</v>
      </c>
      <c r="CD103" s="582" t="s">
        <v>674</v>
      </c>
      <c r="CE103" s="582" t="s">
        <v>674</v>
      </c>
      <c r="CF103" s="582">
        <v>1</v>
      </c>
      <c r="CG103" s="582">
        <v>1</v>
      </c>
      <c r="CH103" s="582">
        <v>1</v>
      </c>
      <c r="CI103" s="582" t="s">
        <v>674</v>
      </c>
      <c r="CJ103" s="582" t="s">
        <v>674</v>
      </c>
      <c r="CK103" s="582">
        <v>1</v>
      </c>
      <c r="CL103" s="582" t="s">
        <v>674</v>
      </c>
      <c r="CM103" s="582" t="s">
        <v>674</v>
      </c>
      <c r="CN103" s="756" t="s">
        <v>675</v>
      </c>
      <c r="CO103" s="703"/>
      <c r="CP103" s="589"/>
    </row>
    <row r="104" spans="1:94" ht="15.75" customHeight="1">
      <c r="A104" s="684">
        <v>2</v>
      </c>
      <c r="B104" s="731" t="s">
        <v>676</v>
      </c>
      <c r="C104" s="602">
        <v>11</v>
      </c>
      <c r="D104" s="559">
        <v>402</v>
      </c>
      <c r="E104" s="559">
        <v>225</v>
      </c>
      <c r="F104" s="637">
        <v>8</v>
      </c>
      <c r="G104" s="560">
        <v>8</v>
      </c>
      <c r="H104" s="560">
        <v>0</v>
      </c>
      <c r="I104" s="560">
        <v>0</v>
      </c>
      <c r="J104" s="560">
        <v>3</v>
      </c>
      <c r="K104" s="560">
        <v>3</v>
      </c>
      <c r="L104" s="570"/>
      <c r="M104" s="570"/>
      <c r="N104" s="570"/>
      <c r="O104" s="570"/>
      <c r="P104" s="776">
        <v>1</v>
      </c>
      <c r="Q104" s="560">
        <v>0</v>
      </c>
      <c r="R104" s="560">
        <v>1</v>
      </c>
      <c r="S104" s="560">
        <v>0</v>
      </c>
      <c r="T104" s="560">
        <v>10</v>
      </c>
      <c r="U104" s="560">
        <v>0</v>
      </c>
      <c r="V104" s="560">
        <v>20</v>
      </c>
      <c r="W104" s="776">
        <v>1</v>
      </c>
      <c r="X104" s="560">
        <v>0</v>
      </c>
      <c r="Y104" s="560">
        <v>1</v>
      </c>
      <c r="Z104" s="560">
        <v>0</v>
      </c>
      <c r="AA104" s="560">
        <v>0</v>
      </c>
      <c r="AB104" s="776">
        <v>2</v>
      </c>
      <c r="AC104" s="712">
        <v>2</v>
      </c>
      <c r="AD104" s="712">
        <v>0</v>
      </c>
      <c r="AE104" s="712">
        <v>0</v>
      </c>
      <c r="AF104" s="712">
        <v>0</v>
      </c>
      <c r="AG104" s="776">
        <v>1</v>
      </c>
      <c r="AH104" s="712">
        <v>0</v>
      </c>
      <c r="AI104" s="712">
        <v>0</v>
      </c>
      <c r="AJ104" s="712">
        <v>1</v>
      </c>
      <c r="AK104" s="712">
        <v>1</v>
      </c>
      <c r="AL104" s="688">
        <v>0</v>
      </c>
      <c r="AM104" s="712">
        <v>0</v>
      </c>
      <c r="AN104" s="712">
        <v>0</v>
      </c>
      <c r="AO104" s="712">
        <v>0</v>
      </c>
      <c r="AP104" s="712">
        <v>1</v>
      </c>
      <c r="AQ104" s="784">
        <v>0</v>
      </c>
      <c r="AR104" s="712">
        <v>0</v>
      </c>
      <c r="AS104" s="712">
        <v>0</v>
      </c>
      <c r="AT104" s="712">
        <v>0</v>
      </c>
      <c r="AU104" s="712">
        <v>1</v>
      </c>
      <c r="AV104" s="784">
        <v>0</v>
      </c>
      <c r="AW104" s="712">
        <v>0</v>
      </c>
      <c r="AX104" s="712">
        <v>0</v>
      </c>
      <c r="AY104" s="712">
        <v>0</v>
      </c>
      <c r="AZ104" s="712">
        <v>1</v>
      </c>
      <c r="BA104" s="712">
        <v>1</v>
      </c>
      <c r="BB104" s="712">
        <v>0</v>
      </c>
      <c r="BC104" s="712">
        <v>0</v>
      </c>
      <c r="BD104" s="712">
        <v>1</v>
      </c>
      <c r="BE104" s="784">
        <v>5</v>
      </c>
      <c r="BF104" s="712">
        <v>0</v>
      </c>
      <c r="BG104" s="712">
        <v>5</v>
      </c>
      <c r="BH104" s="712">
        <v>0</v>
      </c>
      <c r="BI104" s="712">
        <v>0</v>
      </c>
      <c r="BJ104" s="712">
        <v>5</v>
      </c>
      <c r="BK104" s="784">
        <v>10</v>
      </c>
      <c r="BL104" s="712">
        <v>10</v>
      </c>
      <c r="BM104" s="712">
        <v>0</v>
      </c>
      <c r="BN104" s="712">
        <v>0</v>
      </c>
      <c r="BO104" s="712">
        <v>0</v>
      </c>
      <c r="BP104" s="712">
        <v>0</v>
      </c>
      <c r="BQ104" s="560">
        <v>2</v>
      </c>
      <c r="BR104" s="560">
        <v>2</v>
      </c>
      <c r="BS104" s="560">
        <v>0</v>
      </c>
      <c r="BT104" s="560">
        <v>0</v>
      </c>
      <c r="BU104" s="560">
        <v>0</v>
      </c>
      <c r="BV104" s="560">
        <v>14</v>
      </c>
      <c r="BW104" s="560">
        <v>10</v>
      </c>
      <c r="BX104" s="560">
        <v>4</v>
      </c>
      <c r="BY104" s="560">
        <v>0</v>
      </c>
      <c r="BZ104" s="560">
        <v>-4</v>
      </c>
      <c r="CA104" s="560">
        <v>4</v>
      </c>
      <c r="CB104" s="559">
        <v>1</v>
      </c>
      <c r="CC104" s="559">
        <v>0</v>
      </c>
      <c r="CD104" s="559">
        <v>1</v>
      </c>
      <c r="CE104" s="559">
        <v>0</v>
      </c>
      <c r="CF104" s="559">
        <v>1</v>
      </c>
      <c r="CG104" s="559">
        <v>1</v>
      </c>
      <c r="CH104" s="559">
        <v>1</v>
      </c>
      <c r="CI104" s="559">
        <v>0</v>
      </c>
      <c r="CJ104" s="559">
        <v>0</v>
      </c>
      <c r="CK104" s="559">
        <v>1</v>
      </c>
      <c r="CL104" s="559">
        <v>0</v>
      </c>
      <c r="CM104" s="559">
        <v>0</v>
      </c>
      <c r="CN104" s="713" t="s">
        <v>677</v>
      </c>
      <c r="CO104" s="645"/>
      <c r="CP104" s="589"/>
    </row>
    <row r="105" spans="1:94" ht="15.75" customHeight="1">
      <c r="A105" s="684">
        <v>3</v>
      </c>
      <c r="B105" s="731" t="s">
        <v>678</v>
      </c>
      <c r="C105" s="602">
        <v>11</v>
      </c>
      <c r="D105" s="559">
        <v>378</v>
      </c>
      <c r="E105" s="559">
        <v>310</v>
      </c>
      <c r="F105" s="637">
        <v>11</v>
      </c>
      <c r="G105" s="560">
        <v>7</v>
      </c>
      <c r="H105" s="560">
        <v>0</v>
      </c>
      <c r="I105" s="560">
        <v>4</v>
      </c>
      <c r="J105" s="560">
        <v>0</v>
      </c>
      <c r="K105" s="560">
        <v>0</v>
      </c>
      <c r="L105" s="570"/>
      <c r="M105" s="570"/>
      <c r="N105" s="570"/>
      <c r="O105" s="570"/>
      <c r="P105" s="776">
        <v>0</v>
      </c>
      <c r="Q105" s="560">
        <v>0</v>
      </c>
      <c r="R105" s="560">
        <v>0</v>
      </c>
      <c r="S105" s="560">
        <v>0</v>
      </c>
      <c r="T105" s="560">
        <v>13</v>
      </c>
      <c r="U105" s="560">
        <v>1</v>
      </c>
      <c r="V105" s="560">
        <v>25</v>
      </c>
      <c r="W105" s="776">
        <v>1</v>
      </c>
      <c r="X105" s="560">
        <v>1</v>
      </c>
      <c r="Y105" s="560">
        <v>0</v>
      </c>
      <c r="Z105" s="560">
        <v>0</v>
      </c>
      <c r="AA105" s="560">
        <v>0</v>
      </c>
      <c r="AB105" s="776">
        <v>1</v>
      </c>
      <c r="AC105" s="712">
        <v>1</v>
      </c>
      <c r="AD105" s="712">
        <v>0</v>
      </c>
      <c r="AE105" s="712">
        <v>0</v>
      </c>
      <c r="AF105" s="712">
        <v>0</v>
      </c>
      <c r="AG105" s="776">
        <v>1</v>
      </c>
      <c r="AH105" s="712">
        <v>1</v>
      </c>
      <c r="AI105" s="712">
        <v>0</v>
      </c>
      <c r="AJ105" s="712">
        <v>0</v>
      </c>
      <c r="AK105" s="712">
        <v>0</v>
      </c>
      <c r="AL105" s="688">
        <v>0</v>
      </c>
      <c r="AM105" s="712">
        <v>0</v>
      </c>
      <c r="AN105" s="712">
        <v>0</v>
      </c>
      <c r="AO105" s="712">
        <v>0</v>
      </c>
      <c r="AP105" s="712">
        <v>1</v>
      </c>
      <c r="AQ105" s="784">
        <v>0</v>
      </c>
      <c r="AR105" s="712">
        <v>0</v>
      </c>
      <c r="AS105" s="712">
        <v>0</v>
      </c>
      <c r="AT105" s="712">
        <v>0</v>
      </c>
      <c r="AU105" s="712">
        <v>1</v>
      </c>
      <c r="AV105" s="784">
        <v>0</v>
      </c>
      <c r="AW105" s="712">
        <v>0</v>
      </c>
      <c r="AX105" s="712">
        <v>0</v>
      </c>
      <c r="AY105" s="712">
        <v>0</v>
      </c>
      <c r="AZ105" s="712">
        <v>1</v>
      </c>
      <c r="BA105" s="712">
        <v>0</v>
      </c>
      <c r="BB105" s="712">
        <v>0</v>
      </c>
      <c r="BC105" s="712">
        <v>0</v>
      </c>
      <c r="BD105" s="712">
        <v>0</v>
      </c>
      <c r="BE105" s="784">
        <v>5</v>
      </c>
      <c r="BF105" s="712">
        <v>0</v>
      </c>
      <c r="BG105" s="712">
        <v>4</v>
      </c>
      <c r="BH105" s="712">
        <v>1</v>
      </c>
      <c r="BI105" s="712">
        <v>20</v>
      </c>
      <c r="BJ105" s="712">
        <v>20</v>
      </c>
      <c r="BK105" s="784">
        <v>0</v>
      </c>
      <c r="BL105" s="712">
        <v>0</v>
      </c>
      <c r="BM105" s="712">
        <v>0</v>
      </c>
      <c r="BN105" s="712">
        <v>0</v>
      </c>
      <c r="BO105" s="712">
        <v>5</v>
      </c>
      <c r="BP105" s="712">
        <v>5</v>
      </c>
      <c r="BQ105" s="560">
        <v>0</v>
      </c>
      <c r="BR105" s="560">
        <v>0</v>
      </c>
      <c r="BS105" s="560">
        <v>0</v>
      </c>
      <c r="BT105" s="560">
        <v>0</v>
      </c>
      <c r="BU105" s="560">
        <v>2</v>
      </c>
      <c r="BV105" s="560">
        <v>12</v>
      </c>
      <c r="BW105" s="560">
        <v>4</v>
      </c>
      <c r="BX105" s="560">
        <v>0</v>
      </c>
      <c r="BY105" s="560">
        <v>8</v>
      </c>
      <c r="BZ105" s="560">
        <v>-8</v>
      </c>
      <c r="CA105" s="560">
        <v>12</v>
      </c>
      <c r="CB105" s="559">
        <v>1</v>
      </c>
      <c r="CC105" s="559">
        <v>0</v>
      </c>
      <c r="CD105" s="559">
        <v>1</v>
      </c>
      <c r="CE105" s="559">
        <v>0</v>
      </c>
      <c r="CF105" s="559">
        <v>0</v>
      </c>
      <c r="CG105" s="559">
        <v>1</v>
      </c>
      <c r="CH105" s="559">
        <v>1</v>
      </c>
      <c r="CI105" s="559">
        <v>0</v>
      </c>
      <c r="CJ105" s="559">
        <v>0</v>
      </c>
      <c r="CK105" s="559">
        <v>1</v>
      </c>
      <c r="CL105" s="559">
        <v>0</v>
      </c>
      <c r="CM105" s="559">
        <v>0</v>
      </c>
      <c r="CN105" s="713" t="s">
        <v>679</v>
      </c>
      <c r="CO105" s="645"/>
      <c r="CP105" s="589"/>
    </row>
    <row r="106" spans="1:94" ht="15.75" customHeight="1">
      <c r="A106" s="684">
        <v>4</v>
      </c>
      <c r="B106" s="731" t="s">
        <v>680</v>
      </c>
      <c r="C106" s="757">
        <v>14</v>
      </c>
      <c r="D106" s="560">
        <v>511</v>
      </c>
      <c r="E106" s="560">
        <v>480</v>
      </c>
      <c r="F106" s="637">
        <v>7</v>
      </c>
      <c r="G106" s="560">
        <v>7</v>
      </c>
      <c r="H106" s="560">
        <v>0</v>
      </c>
      <c r="I106" s="560">
        <v>0</v>
      </c>
      <c r="J106" s="560">
        <v>7</v>
      </c>
      <c r="K106" s="560">
        <v>7</v>
      </c>
      <c r="L106" s="570"/>
      <c r="M106" s="570"/>
      <c r="N106" s="570"/>
      <c r="O106" s="570"/>
      <c r="P106" s="776">
        <v>1</v>
      </c>
      <c r="Q106" s="560">
        <v>1</v>
      </c>
      <c r="R106" s="560">
        <v>0</v>
      </c>
      <c r="S106" s="560">
        <v>0</v>
      </c>
      <c r="T106" s="560">
        <v>13</v>
      </c>
      <c r="U106" s="560"/>
      <c r="V106" s="560">
        <v>12</v>
      </c>
      <c r="W106" s="776">
        <v>1</v>
      </c>
      <c r="X106" s="560">
        <v>1</v>
      </c>
      <c r="Y106" s="560">
        <v>0</v>
      </c>
      <c r="Z106" s="560">
        <v>0</v>
      </c>
      <c r="AA106" s="560">
        <v>0</v>
      </c>
      <c r="AB106" s="776">
        <v>2</v>
      </c>
      <c r="AC106" s="712">
        <v>2</v>
      </c>
      <c r="AD106" s="712">
        <v>0</v>
      </c>
      <c r="AE106" s="712">
        <v>0</v>
      </c>
      <c r="AF106" s="712">
        <v>0</v>
      </c>
      <c r="AG106" s="776">
        <v>1</v>
      </c>
      <c r="AH106" s="712">
        <v>1</v>
      </c>
      <c r="AI106" s="712">
        <v>0</v>
      </c>
      <c r="AJ106" s="712">
        <v>0</v>
      </c>
      <c r="AK106" s="712">
        <v>0</v>
      </c>
      <c r="AL106" s="688">
        <v>1</v>
      </c>
      <c r="AM106" s="712">
        <v>0</v>
      </c>
      <c r="AN106" s="712">
        <v>1</v>
      </c>
      <c r="AO106" s="712">
        <v>0</v>
      </c>
      <c r="AP106" s="712">
        <v>0</v>
      </c>
      <c r="AQ106" s="784">
        <v>1</v>
      </c>
      <c r="AR106" s="712">
        <v>0</v>
      </c>
      <c r="AS106" s="712">
        <v>1</v>
      </c>
      <c r="AT106" s="712">
        <v>0</v>
      </c>
      <c r="AU106" s="712">
        <v>0</v>
      </c>
      <c r="AV106" s="784">
        <v>0</v>
      </c>
      <c r="AW106" s="712">
        <v>0</v>
      </c>
      <c r="AX106" s="712">
        <v>0</v>
      </c>
      <c r="AY106" s="712">
        <v>0</v>
      </c>
      <c r="AZ106" s="712">
        <v>1</v>
      </c>
      <c r="BA106" s="712">
        <v>1</v>
      </c>
      <c r="BB106" s="712"/>
      <c r="BC106" s="712">
        <v>1</v>
      </c>
      <c r="BD106" s="712"/>
      <c r="BE106" s="784">
        <v>18</v>
      </c>
      <c r="BF106" s="712">
        <v>0</v>
      </c>
      <c r="BG106" s="712">
        <v>17</v>
      </c>
      <c r="BH106" s="712">
        <v>1</v>
      </c>
      <c r="BI106" s="712">
        <v>10</v>
      </c>
      <c r="BJ106" s="712">
        <v>10</v>
      </c>
      <c r="BK106" s="784">
        <v>0</v>
      </c>
      <c r="BL106" s="712">
        <v>0</v>
      </c>
      <c r="BM106" s="712">
        <v>0</v>
      </c>
      <c r="BN106" s="712">
        <v>0</v>
      </c>
      <c r="BO106" s="712">
        <v>5</v>
      </c>
      <c r="BP106" s="712">
        <v>5</v>
      </c>
      <c r="BQ106" s="560">
        <v>2</v>
      </c>
      <c r="BR106" s="560"/>
      <c r="BS106" s="560">
        <v>2</v>
      </c>
      <c r="BT106" s="560"/>
      <c r="BU106" s="560"/>
      <c r="BV106" s="560">
        <v>12</v>
      </c>
      <c r="BW106" s="560"/>
      <c r="BX106" s="560">
        <v>2</v>
      </c>
      <c r="BY106" s="560">
        <v>10</v>
      </c>
      <c r="BZ106" s="560"/>
      <c r="CA106" s="560"/>
      <c r="CB106" s="758">
        <v>1</v>
      </c>
      <c r="CC106" s="758">
        <v>0</v>
      </c>
      <c r="CD106" s="758">
        <v>1</v>
      </c>
      <c r="CE106" s="758">
        <v>0</v>
      </c>
      <c r="CF106" s="758">
        <v>1</v>
      </c>
      <c r="CG106" s="758">
        <v>1</v>
      </c>
      <c r="CH106" s="559">
        <v>1</v>
      </c>
      <c r="CI106" s="559">
        <v>0</v>
      </c>
      <c r="CJ106" s="559">
        <v>0</v>
      </c>
      <c r="CK106" s="559">
        <v>1</v>
      </c>
      <c r="CL106" s="559">
        <v>0</v>
      </c>
      <c r="CM106" s="559">
        <v>0</v>
      </c>
      <c r="CN106" s="759" t="s">
        <v>681</v>
      </c>
      <c r="CO106" s="795"/>
      <c r="CP106" s="589"/>
    </row>
    <row r="107" spans="1:94" ht="15.75" customHeight="1">
      <c r="A107" s="684">
        <v>5</v>
      </c>
      <c r="B107" s="731" t="s">
        <v>682</v>
      </c>
      <c r="C107" s="602">
        <v>14</v>
      </c>
      <c r="D107" s="559">
        <v>483</v>
      </c>
      <c r="E107" s="559">
        <v>0</v>
      </c>
      <c r="F107" s="637">
        <v>7</v>
      </c>
      <c r="G107" s="560">
        <v>5</v>
      </c>
      <c r="H107" s="560">
        <v>0</v>
      </c>
      <c r="I107" s="560">
        <v>2</v>
      </c>
      <c r="J107" s="560">
        <v>7</v>
      </c>
      <c r="K107" s="560">
        <v>7</v>
      </c>
      <c r="L107" s="570"/>
      <c r="M107" s="570"/>
      <c r="N107" s="570"/>
      <c r="O107" s="570"/>
      <c r="P107" s="776">
        <v>1</v>
      </c>
      <c r="Q107" s="560">
        <v>1</v>
      </c>
      <c r="R107" s="560">
        <v>0</v>
      </c>
      <c r="S107" s="560">
        <v>0</v>
      </c>
      <c r="T107" s="560">
        <v>16</v>
      </c>
      <c r="U107" s="560">
        <v>1</v>
      </c>
      <c r="V107" s="560">
        <v>25</v>
      </c>
      <c r="W107" s="776">
        <v>0</v>
      </c>
      <c r="X107" s="560">
        <v>0</v>
      </c>
      <c r="Y107" s="560">
        <v>0</v>
      </c>
      <c r="Z107" s="560">
        <v>0</v>
      </c>
      <c r="AA107" s="560">
        <v>1</v>
      </c>
      <c r="AB107" s="776">
        <v>1</v>
      </c>
      <c r="AC107" s="712">
        <v>1</v>
      </c>
      <c r="AD107" s="712">
        <v>0</v>
      </c>
      <c r="AE107" s="712">
        <v>0</v>
      </c>
      <c r="AF107" s="712">
        <v>0</v>
      </c>
      <c r="AG107" s="776">
        <v>1</v>
      </c>
      <c r="AH107" s="712">
        <v>1</v>
      </c>
      <c r="AI107" s="712">
        <v>0</v>
      </c>
      <c r="AJ107" s="712">
        <v>0</v>
      </c>
      <c r="AK107" s="712">
        <v>0</v>
      </c>
      <c r="AL107" s="688">
        <v>0</v>
      </c>
      <c r="AM107" s="712">
        <v>0</v>
      </c>
      <c r="AN107" s="712">
        <v>0</v>
      </c>
      <c r="AO107" s="712">
        <v>0</v>
      </c>
      <c r="AP107" s="712">
        <v>1</v>
      </c>
      <c r="AQ107" s="784">
        <v>0</v>
      </c>
      <c r="AR107" s="712">
        <v>0</v>
      </c>
      <c r="AS107" s="712">
        <v>0</v>
      </c>
      <c r="AT107" s="712">
        <v>0</v>
      </c>
      <c r="AU107" s="712">
        <v>1</v>
      </c>
      <c r="AV107" s="784">
        <v>0</v>
      </c>
      <c r="AW107" s="712">
        <v>0</v>
      </c>
      <c r="AX107" s="712">
        <v>0</v>
      </c>
      <c r="AY107" s="712">
        <v>0</v>
      </c>
      <c r="AZ107" s="712">
        <v>1</v>
      </c>
      <c r="BA107" s="712">
        <v>1</v>
      </c>
      <c r="BB107" s="712">
        <v>0</v>
      </c>
      <c r="BC107" s="712">
        <v>0</v>
      </c>
      <c r="BD107" s="712">
        <v>1</v>
      </c>
      <c r="BE107" s="784">
        <v>0</v>
      </c>
      <c r="BF107" s="712">
        <v>0</v>
      </c>
      <c r="BG107" s="712">
        <v>0</v>
      </c>
      <c r="BH107" s="712">
        <v>0</v>
      </c>
      <c r="BI107" s="712">
        <v>0</v>
      </c>
      <c r="BJ107" s="712">
        <v>0</v>
      </c>
      <c r="BK107" s="784">
        <v>11</v>
      </c>
      <c r="BL107" s="712">
        <v>0</v>
      </c>
      <c r="BM107" s="803">
        <v>3</v>
      </c>
      <c r="BN107" s="712">
        <v>8</v>
      </c>
      <c r="BO107" s="712">
        <v>9</v>
      </c>
      <c r="BP107" s="712">
        <v>16</v>
      </c>
      <c r="BQ107" s="560">
        <v>1</v>
      </c>
      <c r="BR107" s="560">
        <v>1</v>
      </c>
      <c r="BS107" s="560">
        <v>0</v>
      </c>
      <c r="BT107" s="560">
        <v>0</v>
      </c>
      <c r="BU107" s="560">
        <v>0</v>
      </c>
      <c r="BV107" s="560">
        <v>2</v>
      </c>
      <c r="BW107" s="560">
        <v>2</v>
      </c>
      <c r="BX107" s="560">
        <v>0</v>
      </c>
      <c r="BY107" s="560">
        <v>0</v>
      </c>
      <c r="BZ107" s="560">
        <v>0</v>
      </c>
      <c r="CA107" s="560">
        <v>0</v>
      </c>
      <c r="CB107" s="559">
        <v>1</v>
      </c>
      <c r="CC107" s="559">
        <v>0</v>
      </c>
      <c r="CD107" s="559">
        <v>1</v>
      </c>
      <c r="CE107" s="559">
        <v>1</v>
      </c>
      <c r="CF107" s="559">
        <v>1</v>
      </c>
      <c r="CG107" s="559">
        <v>0</v>
      </c>
      <c r="CH107" s="559">
        <v>1</v>
      </c>
      <c r="CI107" s="559">
        <v>0</v>
      </c>
      <c r="CJ107" s="559">
        <v>0</v>
      </c>
      <c r="CK107" s="559">
        <v>3</v>
      </c>
      <c r="CL107" s="559">
        <v>0</v>
      </c>
      <c r="CM107" s="559">
        <v>0</v>
      </c>
      <c r="CN107" s="713" t="s">
        <v>683</v>
      </c>
      <c r="CO107" s="645"/>
      <c r="CP107" s="589"/>
    </row>
    <row r="108" spans="1:94" ht="15.75" customHeight="1">
      <c r="A108" s="684">
        <v>6</v>
      </c>
      <c r="B108" s="731" t="s">
        <v>684</v>
      </c>
      <c r="C108" s="602">
        <v>15</v>
      </c>
      <c r="D108" s="559">
        <v>515</v>
      </c>
      <c r="E108" s="559">
        <v>455</v>
      </c>
      <c r="F108" s="637">
        <v>15</v>
      </c>
      <c r="G108" s="560">
        <v>15</v>
      </c>
      <c r="H108" s="560">
        <v>0</v>
      </c>
      <c r="I108" s="560">
        <v>0</v>
      </c>
      <c r="J108" s="560">
        <v>0</v>
      </c>
      <c r="K108" s="560">
        <v>0</v>
      </c>
      <c r="L108" s="570"/>
      <c r="M108" s="570"/>
      <c r="N108" s="570"/>
      <c r="O108" s="570"/>
      <c r="P108" s="776">
        <v>1</v>
      </c>
      <c r="Q108" s="560">
        <v>1</v>
      </c>
      <c r="R108" s="560">
        <v>0</v>
      </c>
      <c r="S108" s="560">
        <v>0</v>
      </c>
      <c r="T108" s="560">
        <v>20</v>
      </c>
      <c r="U108" s="560">
        <v>1</v>
      </c>
      <c r="V108" s="560">
        <v>25</v>
      </c>
      <c r="W108" s="776">
        <v>0</v>
      </c>
      <c r="X108" s="560">
        <v>0</v>
      </c>
      <c r="Y108" s="560">
        <v>0</v>
      </c>
      <c r="Z108" s="560">
        <v>0</v>
      </c>
      <c r="AA108" s="560">
        <v>1</v>
      </c>
      <c r="AB108" s="776">
        <v>2</v>
      </c>
      <c r="AC108" s="712">
        <v>2</v>
      </c>
      <c r="AD108" s="712">
        <v>0</v>
      </c>
      <c r="AE108" s="712">
        <v>0</v>
      </c>
      <c r="AF108" s="712">
        <v>0</v>
      </c>
      <c r="AG108" s="776">
        <v>1</v>
      </c>
      <c r="AH108" s="712">
        <v>0</v>
      </c>
      <c r="AI108" s="712">
        <v>0</v>
      </c>
      <c r="AJ108" s="712">
        <v>1</v>
      </c>
      <c r="AK108" s="712">
        <v>0</v>
      </c>
      <c r="AL108" s="688">
        <v>1</v>
      </c>
      <c r="AM108" s="712">
        <v>0</v>
      </c>
      <c r="AN108" s="712">
        <v>0</v>
      </c>
      <c r="AO108" s="712">
        <v>1</v>
      </c>
      <c r="AP108" s="712">
        <v>0</v>
      </c>
      <c r="AQ108" s="784">
        <v>0</v>
      </c>
      <c r="AR108" s="712">
        <v>0</v>
      </c>
      <c r="AS108" s="712">
        <v>0</v>
      </c>
      <c r="AT108" s="712">
        <v>0</v>
      </c>
      <c r="AU108" s="712">
        <v>1</v>
      </c>
      <c r="AV108" s="784">
        <v>0</v>
      </c>
      <c r="AW108" s="712">
        <v>0</v>
      </c>
      <c r="AX108" s="712">
        <v>0</v>
      </c>
      <c r="AY108" s="712">
        <v>0</v>
      </c>
      <c r="AZ108" s="712">
        <v>1</v>
      </c>
      <c r="BA108" s="712">
        <v>0</v>
      </c>
      <c r="BB108" s="712">
        <v>0</v>
      </c>
      <c r="BC108" s="712">
        <v>0</v>
      </c>
      <c r="BD108" s="712">
        <v>0</v>
      </c>
      <c r="BE108" s="784">
        <v>12</v>
      </c>
      <c r="BF108" s="712">
        <v>12</v>
      </c>
      <c r="BG108" s="712">
        <v>0</v>
      </c>
      <c r="BH108" s="712">
        <v>0</v>
      </c>
      <c r="BI108" s="712">
        <v>0</v>
      </c>
      <c r="BJ108" s="712">
        <v>0</v>
      </c>
      <c r="BK108" s="784">
        <v>9</v>
      </c>
      <c r="BL108" s="712">
        <v>9</v>
      </c>
      <c r="BM108" s="712">
        <v>0</v>
      </c>
      <c r="BN108" s="712">
        <v>0</v>
      </c>
      <c r="BO108" s="712">
        <v>3</v>
      </c>
      <c r="BP108" s="712">
        <v>3</v>
      </c>
      <c r="BQ108" s="560">
        <v>0</v>
      </c>
      <c r="BR108" s="560">
        <v>0</v>
      </c>
      <c r="BS108" s="560">
        <v>0</v>
      </c>
      <c r="BT108" s="560">
        <v>0</v>
      </c>
      <c r="BU108" s="560">
        <v>4</v>
      </c>
      <c r="BV108" s="560">
        <v>4</v>
      </c>
      <c r="BW108" s="560">
        <v>4</v>
      </c>
      <c r="BX108" s="560">
        <v>0</v>
      </c>
      <c r="BY108" s="560">
        <v>2</v>
      </c>
      <c r="BZ108" s="560">
        <v>-8</v>
      </c>
      <c r="CA108" s="560">
        <v>8</v>
      </c>
      <c r="CB108" s="559">
        <v>1</v>
      </c>
      <c r="CC108" s="559">
        <v>0</v>
      </c>
      <c r="CD108" s="559">
        <v>1</v>
      </c>
      <c r="CE108" s="559">
        <v>1</v>
      </c>
      <c r="CF108" s="559">
        <v>1</v>
      </c>
      <c r="CG108" s="559">
        <v>0</v>
      </c>
      <c r="CH108" s="559">
        <v>1</v>
      </c>
      <c r="CI108" s="559">
        <v>0</v>
      </c>
      <c r="CJ108" s="559">
        <v>0</v>
      </c>
      <c r="CK108" s="559">
        <v>1</v>
      </c>
      <c r="CL108" s="559">
        <v>0</v>
      </c>
      <c r="CM108" s="559">
        <v>0</v>
      </c>
      <c r="CN108" s="713" t="s">
        <v>685</v>
      </c>
      <c r="CO108" s="645"/>
      <c r="CP108" s="589"/>
    </row>
    <row r="109" spans="1:94" ht="15.75" customHeight="1">
      <c r="A109" s="684">
        <v>7</v>
      </c>
      <c r="B109" s="731" t="s">
        <v>585</v>
      </c>
      <c r="C109" s="602">
        <v>11</v>
      </c>
      <c r="D109" s="559">
        <v>363</v>
      </c>
      <c r="E109" s="559">
        <v>0</v>
      </c>
      <c r="F109" s="637">
        <v>6</v>
      </c>
      <c r="G109" s="560">
        <v>6</v>
      </c>
      <c r="H109" s="560">
        <v>0</v>
      </c>
      <c r="I109" s="560">
        <v>0</v>
      </c>
      <c r="J109" s="560">
        <v>1</v>
      </c>
      <c r="K109" s="560">
        <v>1</v>
      </c>
      <c r="L109" s="570"/>
      <c r="M109" s="570"/>
      <c r="N109" s="570"/>
      <c r="O109" s="570"/>
      <c r="P109" s="776">
        <v>1</v>
      </c>
      <c r="Q109" s="560">
        <v>1</v>
      </c>
      <c r="R109" s="560">
        <v>0</v>
      </c>
      <c r="S109" s="560">
        <v>0</v>
      </c>
      <c r="T109" s="560">
        <v>10</v>
      </c>
      <c r="U109" s="560">
        <v>1</v>
      </c>
      <c r="V109" s="560">
        <v>40</v>
      </c>
      <c r="W109" s="776">
        <v>1</v>
      </c>
      <c r="X109" s="560">
        <v>1</v>
      </c>
      <c r="Y109" s="560">
        <v>0</v>
      </c>
      <c r="Z109" s="560">
        <v>0</v>
      </c>
      <c r="AA109" s="560">
        <v>1</v>
      </c>
      <c r="AB109" s="776">
        <v>2</v>
      </c>
      <c r="AC109" s="712">
        <v>2</v>
      </c>
      <c r="AD109" s="712">
        <v>0</v>
      </c>
      <c r="AE109" s="712">
        <v>0</v>
      </c>
      <c r="AF109" s="712">
        <v>0</v>
      </c>
      <c r="AG109" s="776">
        <v>1</v>
      </c>
      <c r="AH109" s="712">
        <v>1</v>
      </c>
      <c r="AI109" s="712">
        <v>0</v>
      </c>
      <c r="AJ109" s="712">
        <v>0</v>
      </c>
      <c r="AK109" s="712">
        <v>0</v>
      </c>
      <c r="AL109" s="688">
        <v>0</v>
      </c>
      <c r="AM109" s="712">
        <v>0</v>
      </c>
      <c r="AN109" s="712">
        <v>0</v>
      </c>
      <c r="AO109" s="712">
        <v>0</v>
      </c>
      <c r="AP109" s="712">
        <v>1</v>
      </c>
      <c r="AQ109" s="784">
        <v>0</v>
      </c>
      <c r="AR109" s="712">
        <v>0</v>
      </c>
      <c r="AS109" s="712">
        <v>0</v>
      </c>
      <c r="AT109" s="712">
        <v>0</v>
      </c>
      <c r="AU109" s="712">
        <v>1</v>
      </c>
      <c r="AV109" s="784">
        <v>0</v>
      </c>
      <c r="AW109" s="712">
        <v>0</v>
      </c>
      <c r="AX109" s="712">
        <v>0</v>
      </c>
      <c r="AY109" s="712">
        <v>0</v>
      </c>
      <c r="AZ109" s="712">
        <v>1</v>
      </c>
      <c r="BA109" s="712">
        <v>0</v>
      </c>
      <c r="BB109" s="712">
        <v>0</v>
      </c>
      <c r="BC109" s="712">
        <v>0</v>
      </c>
      <c r="BD109" s="712">
        <v>0</v>
      </c>
      <c r="BE109" s="784">
        <v>8</v>
      </c>
      <c r="BF109" s="712">
        <v>8</v>
      </c>
      <c r="BG109" s="712">
        <v>0</v>
      </c>
      <c r="BH109" s="712">
        <v>0</v>
      </c>
      <c r="BI109" s="712">
        <v>0</v>
      </c>
      <c r="BJ109" s="712">
        <v>0</v>
      </c>
      <c r="BK109" s="784">
        <v>2</v>
      </c>
      <c r="BL109" s="712">
        <v>2</v>
      </c>
      <c r="BM109" s="712">
        <v>0</v>
      </c>
      <c r="BN109" s="712">
        <v>0</v>
      </c>
      <c r="BO109" s="712">
        <v>2</v>
      </c>
      <c r="BP109" s="712">
        <v>0</v>
      </c>
      <c r="BQ109" s="560">
        <v>2</v>
      </c>
      <c r="BR109" s="560">
        <v>2</v>
      </c>
      <c r="BS109" s="560">
        <v>0</v>
      </c>
      <c r="BT109" s="560">
        <v>0</v>
      </c>
      <c r="BU109" s="560">
        <v>2</v>
      </c>
      <c r="BV109" s="560">
        <v>2</v>
      </c>
      <c r="BW109" s="560">
        <v>2</v>
      </c>
      <c r="BX109" s="560">
        <v>0</v>
      </c>
      <c r="BY109" s="560">
        <v>0</v>
      </c>
      <c r="BZ109" s="560">
        <v>-2</v>
      </c>
      <c r="CA109" s="560">
        <v>2</v>
      </c>
      <c r="CB109" s="559">
        <v>2</v>
      </c>
      <c r="CC109" s="559">
        <v>1</v>
      </c>
      <c r="CD109" s="559">
        <v>1</v>
      </c>
      <c r="CE109" s="559">
        <v>0</v>
      </c>
      <c r="CF109" s="559">
        <v>1</v>
      </c>
      <c r="CG109" s="559">
        <v>0</v>
      </c>
      <c r="CH109" s="559">
        <v>1</v>
      </c>
      <c r="CI109" s="559">
        <v>0</v>
      </c>
      <c r="CJ109" s="559">
        <v>0</v>
      </c>
      <c r="CK109" s="559">
        <v>1</v>
      </c>
      <c r="CL109" s="559">
        <v>0</v>
      </c>
      <c r="CM109" s="559">
        <v>0</v>
      </c>
      <c r="CN109" s="713" t="s">
        <v>686</v>
      </c>
      <c r="CO109" s="645"/>
      <c r="CP109" s="589"/>
    </row>
    <row r="110" spans="1:94" ht="15.75" customHeight="1">
      <c r="A110" s="684">
        <v>8</v>
      </c>
      <c r="B110" s="731" t="s">
        <v>687</v>
      </c>
      <c r="C110" s="602">
        <v>16</v>
      </c>
      <c r="D110" s="559">
        <v>563</v>
      </c>
      <c r="E110" s="559">
        <v>540</v>
      </c>
      <c r="F110" s="637">
        <v>16</v>
      </c>
      <c r="G110" s="560">
        <v>16</v>
      </c>
      <c r="H110" s="560">
        <v>0</v>
      </c>
      <c r="I110" s="560">
        <v>0</v>
      </c>
      <c r="J110" s="560">
        <v>0</v>
      </c>
      <c r="K110" s="560">
        <v>0</v>
      </c>
      <c r="L110" s="570"/>
      <c r="M110" s="570"/>
      <c r="N110" s="570"/>
      <c r="O110" s="570"/>
      <c r="P110" s="776">
        <v>1</v>
      </c>
      <c r="Q110" s="560">
        <v>1</v>
      </c>
      <c r="R110" s="560">
        <v>0</v>
      </c>
      <c r="S110" s="560">
        <v>0</v>
      </c>
      <c r="T110" s="560">
        <v>12</v>
      </c>
      <c r="U110" s="560">
        <v>0</v>
      </c>
      <c r="V110" s="560">
        <v>18</v>
      </c>
      <c r="W110" s="776">
        <v>1</v>
      </c>
      <c r="X110" s="560">
        <v>1</v>
      </c>
      <c r="Y110" s="560">
        <v>0</v>
      </c>
      <c r="Z110" s="560">
        <v>0</v>
      </c>
      <c r="AA110" s="560">
        <v>0</v>
      </c>
      <c r="AB110" s="776">
        <v>1</v>
      </c>
      <c r="AC110" s="712">
        <v>1</v>
      </c>
      <c r="AD110" s="712">
        <v>0</v>
      </c>
      <c r="AE110" s="712">
        <v>0</v>
      </c>
      <c r="AF110" s="712">
        <v>0</v>
      </c>
      <c r="AG110" s="776">
        <v>0</v>
      </c>
      <c r="AH110" s="712">
        <v>0</v>
      </c>
      <c r="AI110" s="712">
        <v>0</v>
      </c>
      <c r="AJ110" s="712">
        <v>0</v>
      </c>
      <c r="AK110" s="712">
        <v>1</v>
      </c>
      <c r="AL110" s="688">
        <v>1</v>
      </c>
      <c r="AM110" s="712">
        <v>1</v>
      </c>
      <c r="AN110" s="712">
        <v>0</v>
      </c>
      <c r="AO110" s="712">
        <v>0</v>
      </c>
      <c r="AP110" s="712">
        <v>0</v>
      </c>
      <c r="AQ110" s="784">
        <v>0</v>
      </c>
      <c r="AR110" s="712">
        <v>0</v>
      </c>
      <c r="AS110" s="712">
        <v>0</v>
      </c>
      <c r="AT110" s="712">
        <v>0</v>
      </c>
      <c r="AU110" s="712">
        <v>1</v>
      </c>
      <c r="AV110" s="784">
        <v>0</v>
      </c>
      <c r="AW110" s="712">
        <v>0</v>
      </c>
      <c r="AX110" s="712">
        <v>0</v>
      </c>
      <c r="AY110" s="712">
        <v>0</v>
      </c>
      <c r="AZ110" s="712">
        <v>1</v>
      </c>
      <c r="BA110" s="712">
        <v>0</v>
      </c>
      <c r="BB110" s="712">
        <v>0</v>
      </c>
      <c r="BC110" s="712">
        <v>0</v>
      </c>
      <c r="BD110" s="712">
        <v>0</v>
      </c>
      <c r="BE110" s="784">
        <v>34</v>
      </c>
      <c r="BF110" s="712">
        <v>34</v>
      </c>
      <c r="BG110" s="712">
        <v>0</v>
      </c>
      <c r="BH110" s="712">
        <v>0</v>
      </c>
      <c r="BI110" s="712">
        <v>4</v>
      </c>
      <c r="BJ110" s="712">
        <v>4</v>
      </c>
      <c r="BK110" s="784">
        <v>25</v>
      </c>
      <c r="BL110" s="712">
        <v>12</v>
      </c>
      <c r="BM110" s="712">
        <v>13</v>
      </c>
      <c r="BN110" s="712">
        <v>0</v>
      </c>
      <c r="BO110" s="712">
        <v>0</v>
      </c>
      <c r="BP110" s="712">
        <v>0</v>
      </c>
      <c r="BQ110" s="560">
        <v>1</v>
      </c>
      <c r="BR110" s="560">
        <v>1</v>
      </c>
      <c r="BS110" s="560">
        <v>0</v>
      </c>
      <c r="BT110" s="560">
        <v>0</v>
      </c>
      <c r="BU110" s="560">
        <v>0</v>
      </c>
      <c r="BV110" s="560">
        <v>4</v>
      </c>
      <c r="BW110" s="560">
        <v>4</v>
      </c>
      <c r="BX110" s="560">
        <v>0</v>
      </c>
      <c r="BY110" s="560">
        <v>0</v>
      </c>
      <c r="BZ110" s="560">
        <v>-4</v>
      </c>
      <c r="CA110" s="560">
        <v>-4</v>
      </c>
      <c r="CB110" s="559">
        <v>1</v>
      </c>
      <c r="CC110" s="559">
        <v>1</v>
      </c>
      <c r="CD110" s="559">
        <v>0</v>
      </c>
      <c r="CE110" s="559">
        <v>0</v>
      </c>
      <c r="CF110" s="559">
        <v>0</v>
      </c>
      <c r="CG110" s="559">
        <v>1</v>
      </c>
      <c r="CH110" s="559">
        <v>1</v>
      </c>
      <c r="CI110" s="559">
        <v>0</v>
      </c>
      <c r="CJ110" s="559">
        <v>0</v>
      </c>
      <c r="CK110" s="559">
        <v>1</v>
      </c>
      <c r="CL110" s="559">
        <v>0</v>
      </c>
      <c r="CM110" s="559">
        <v>0</v>
      </c>
      <c r="CN110" s="713" t="s">
        <v>688</v>
      </c>
      <c r="CO110" s="645"/>
      <c r="CP110" s="589"/>
    </row>
    <row r="111" spans="1:94" ht="15.75" customHeight="1">
      <c r="A111" s="684">
        <v>9</v>
      </c>
      <c r="B111" s="731" t="s">
        <v>689</v>
      </c>
      <c r="C111" s="602">
        <v>10</v>
      </c>
      <c r="D111" s="559">
        <v>359</v>
      </c>
      <c r="E111" s="559">
        <v>260</v>
      </c>
      <c r="F111" s="637">
        <v>10</v>
      </c>
      <c r="G111" s="560">
        <v>4</v>
      </c>
      <c r="H111" s="560">
        <v>6</v>
      </c>
      <c r="I111" s="560">
        <v>0</v>
      </c>
      <c r="J111" s="560">
        <v>0</v>
      </c>
      <c r="K111" s="560">
        <v>6</v>
      </c>
      <c r="L111" s="570"/>
      <c r="M111" s="570"/>
      <c r="N111" s="570"/>
      <c r="O111" s="570"/>
      <c r="P111" s="776">
        <v>0</v>
      </c>
      <c r="Q111" s="560">
        <v>0</v>
      </c>
      <c r="R111" s="560">
        <v>0</v>
      </c>
      <c r="S111" s="560">
        <v>0</v>
      </c>
      <c r="T111" s="560">
        <v>21</v>
      </c>
      <c r="U111" s="560">
        <v>1</v>
      </c>
      <c r="V111" s="560">
        <v>0</v>
      </c>
      <c r="W111" s="776">
        <v>0</v>
      </c>
      <c r="X111" s="560">
        <v>0</v>
      </c>
      <c r="Y111" s="560">
        <v>0</v>
      </c>
      <c r="Z111" s="560">
        <v>0</v>
      </c>
      <c r="AA111" s="560">
        <v>-1</v>
      </c>
      <c r="AB111" s="776">
        <v>1</v>
      </c>
      <c r="AC111" s="712">
        <v>1</v>
      </c>
      <c r="AD111" s="712">
        <v>0</v>
      </c>
      <c r="AE111" s="712">
        <v>0</v>
      </c>
      <c r="AF111" s="712">
        <v>1</v>
      </c>
      <c r="AG111" s="776">
        <v>1</v>
      </c>
      <c r="AH111" s="712">
        <v>1</v>
      </c>
      <c r="AI111" s="712">
        <v>0</v>
      </c>
      <c r="AJ111" s="712">
        <v>0</v>
      </c>
      <c r="AK111" s="712">
        <v>0</v>
      </c>
      <c r="AL111" s="688">
        <v>0</v>
      </c>
      <c r="AM111" s="712">
        <v>0</v>
      </c>
      <c r="AN111" s="712">
        <v>0</v>
      </c>
      <c r="AO111" s="712">
        <v>0</v>
      </c>
      <c r="AP111" s="712">
        <v>1</v>
      </c>
      <c r="AQ111" s="784">
        <v>0</v>
      </c>
      <c r="AR111" s="712">
        <v>0</v>
      </c>
      <c r="AS111" s="712">
        <v>0</v>
      </c>
      <c r="AT111" s="712">
        <v>0</v>
      </c>
      <c r="AU111" s="712">
        <v>1</v>
      </c>
      <c r="AV111" s="784">
        <v>0</v>
      </c>
      <c r="AW111" s="712">
        <v>0</v>
      </c>
      <c r="AX111" s="712">
        <v>0</v>
      </c>
      <c r="AY111" s="712">
        <v>0</v>
      </c>
      <c r="AZ111" s="712">
        <v>1</v>
      </c>
      <c r="BA111" s="712">
        <v>0</v>
      </c>
      <c r="BB111" s="712">
        <v>0</v>
      </c>
      <c r="BC111" s="712">
        <v>0</v>
      </c>
      <c r="BD111" s="712">
        <v>0</v>
      </c>
      <c r="BE111" s="784">
        <v>20</v>
      </c>
      <c r="BF111" s="712">
        <v>0</v>
      </c>
      <c r="BG111" s="712">
        <v>20</v>
      </c>
      <c r="BH111" s="712">
        <v>0</v>
      </c>
      <c r="BI111" s="712">
        <v>0</v>
      </c>
      <c r="BJ111" s="712">
        <v>0</v>
      </c>
      <c r="BK111" s="784">
        <v>15</v>
      </c>
      <c r="BL111" s="712">
        <v>15</v>
      </c>
      <c r="BM111" s="712">
        <v>0</v>
      </c>
      <c r="BN111" s="712">
        <v>0</v>
      </c>
      <c r="BO111" s="712">
        <v>0</v>
      </c>
      <c r="BP111" s="712">
        <v>0</v>
      </c>
      <c r="BQ111" s="560">
        <v>1</v>
      </c>
      <c r="BR111" s="560">
        <v>0</v>
      </c>
      <c r="BS111" s="560">
        <v>1</v>
      </c>
      <c r="BT111" s="560">
        <v>0</v>
      </c>
      <c r="BU111" s="560">
        <v>0</v>
      </c>
      <c r="BV111" s="560">
        <v>2</v>
      </c>
      <c r="BW111" s="560">
        <v>0</v>
      </c>
      <c r="BX111" s="560">
        <v>2</v>
      </c>
      <c r="BY111" s="560">
        <v>0</v>
      </c>
      <c r="BZ111" s="560">
        <v>0</v>
      </c>
      <c r="CA111" s="560">
        <v>0</v>
      </c>
      <c r="CB111" s="559">
        <v>1</v>
      </c>
      <c r="CC111" s="559">
        <v>1</v>
      </c>
      <c r="CD111" s="559">
        <v>0</v>
      </c>
      <c r="CE111" s="559">
        <v>0</v>
      </c>
      <c r="CF111" s="559">
        <v>0</v>
      </c>
      <c r="CG111" s="559">
        <v>1</v>
      </c>
      <c r="CH111" s="559">
        <v>1</v>
      </c>
      <c r="CI111" s="559">
        <v>0</v>
      </c>
      <c r="CJ111" s="559">
        <v>0</v>
      </c>
      <c r="CK111" s="559">
        <v>3</v>
      </c>
      <c r="CL111" s="559">
        <v>0</v>
      </c>
      <c r="CM111" s="559">
        <v>0</v>
      </c>
      <c r="CN111" s="713" t="s">
        <v>690</v>
      </c>
      <c r="CO111" s="645"/>
      <c r="CP111" s="589"/>
    </row>
    <row r="112" spans="1:94" ht="15.75" customHeight="1">
      <c r="A112" s="684">
        <v>10</v>
      </c>
      <c r="B112" s="731" t="s">
        <v>691</v>
      </c>
      <c r="C112" s="602">
        <v>13</v>
      </c>
      <c r="D112" s="559">
        <v>502</v>
      </c>
      <c r="E112" s="559">
        <v>300</v>
      </c>
      <c r="F112" s="637">
        <v>13</v>
      </c>
      <c r="G112" s="560">
        <v>10</v>
      </c>
      <c r="H112" s="560">
        <v>3</v>
      </c>
      <c r="I112" s="560">
        <v>0</v>
      </c>
      <c r="J112" s="560">
        <v>0</v>
      </c>
      <c r="K112" s="560">
        <v>7</v>
      </c>
      <c r="L112" s="570"/>
      <c r="M112" s="570"/>
      <c r="N112" s="570"/>
      <c r="O112" s="570"/>
      <c r="P112" s="776">
        <v>1</v>
      </c>
      <c r="Q112" s="560">
        <v>1</v>
      </c>
      <c r="R112" s="560">
        <v>0</v>
      </c>
      <c r="S112" s="560">
        <v>0</v>
      </c>
      <c r="T112" s="560">
        <v>17</v>
      </c>
      <c r="U112" s="560">
        <v>0</v>
      </c>
      <c r="V112" s="560">
        <v>0</v>
      </c>
      <c r="W112" s="776">
        <v>0</v>
      </c>
      <c r="X112" s="560">
        <v>0</v>
      </c>
      <c r="Y112" s="560">
        <v>0</v>
      </c>
      <c r="Z112" s="560">
        <v>0</v>
      </c>
      <c r="AA112" s="560">
        <v>1</v>
      </c>
      <c r="AB112" s="776">
        <v>1</v>
      </c>
      <c r="AC112" s="712">
        <v>1</v>
      </c>
      <c r="AD112" s="712">
        <v>0</v>
      </c>
      <c r="AE112" s="712">
        <v>0</v>
      </c>
      <c r="AF112" s="712">
        <v>2</v>
      </c>
      <c r="AG112" s="776">
        <v>1</v>
      </c>
      <c r="AH112" s="712">
        <v>1</v>
      </c>
      <c r="AI112" s="712">
        <v>0</v>
      </c>
      <c r="AJ112" s="712">
        <v>0</v>
      </c>
      <c r="AK112" s="712">
        <v>0</v>
      </c>
      <c r="AL112" s="688">
        <v>0</v>
      </c>
      <c r="AM112" s="712">
        <v>0</v>
      </c>
      <c r="AN112" s="712">
        <v>0</v>
      </c>
      <c r="AO112" s="712">
        <v>0</v>
      </c>
      <c r="AP112" s="712">
        <v>1</v>
      </c>
      <c r="AQ112" s="784">
        <v>0</v>
      </c>
      <c r="AR112" s="712">
        <v>0</v>
      </c>
      <c r="AS112" s="712">
        <v>0</v>
      </c>
      <c r="AT112" s="712">
        <v>0</v>
      </c>
      <c r="AU112" s="712">
        <v>1</v>
      </c>
      <c r="AV112" s="784">
        <v>0</v>
      </c>
      <c r="AW112" s="712">
        <v>0</v>
      </c>
      <c r="AX112" s="712">
        <v>0</v>
      </c>
      <c r="AY112" s="712">
        <v>0</v>
      </c>
      <c r="AZ112" s="712">
        <v>1</v>
      </c>
      <c r="BA112" s="712">
        <v>0</v>
      </c>
      <c r="BB112" s="712">
        <v>0</v>
      </c>
      <c r="BC112" s="712">
        <v>0</v>
      </c>
      <c r="BD112" s="712">
        <v>1</v>
      </c>
      <c r="BE112" s="784">
        <v>11</v>
      </c>
      <c r="BF112" s="712">
        <v>10</v>
      </c>
      <c r="BG112" s="712">
        <v>1</v>
      </c>
      <c r="BH112" s="712">
        <v>0</v>
      </c>
      <c r="BI112" s="712">
        <v>4</v>
      </c>
      <c r="BJ112" s="712">
        <v>4</v>
      </c>
      <c r="BK112" s="784">
        <v>4</v>
      </c>
      <c r="BL112" s="712">
        <v>0</v>
      </c>
      <c r="BM112" s="712">
        <v>0</v>
      </c>
      <c r="BN112" s="712">
        <v>4</v>
      </c>
      <c r="BO112" s="712">
        <v>4</v>
      </c>
      <c r="BP112" s="712">
        <v>4</v>
      </c>
      <c r="BQ112" s="560">
        <v>2</v>
      </c>
      <c r="BR112" s="560">
        <v>2</v>
      </c>
      <c r="BS112" s="560">
        <v>0</v>
      </c>
      <c r="BT112" s="560">
        <v>0</v>
      </c>
      <c r="BU112" s="560">
        <v>0</v>
      </c>
      <c r="BV112" s="560">
        <v>8</v>
      </c>
      <c r="BW112" s="560">
        <v>8</v>
      </c>
      <c r="BX112" s="560">
        <v>0</v>
      </c>
      <c r="BY112" s="560">
        <v>0</v>
      </c>
      <c r="BZ112" s="560">
        <v>0</v>
      </c>
      <c r="CA112" s="560">
        <v>0</v>
      </c>
      <c r="CB112" s="559">
        <v>3</v>
      </c>
      <c r="CC112" s="559">
        <v>3</v>
      </c>
      <c r="CD112" s="559">
        <v>0</v>
      </c>
      <c r="CE112" s="559">
        <v>1</v>
      </c>
      <c r="CF112" s="559">
        <v>1</v>
      </c>
      <c r="CG112" s="559">
        <v>0</v>
      </c>
      <c r="CH112" s="559">
        <v>2</v>
      </c>
      <c r="CI112" s="559">
        <v>0</v>
      </c>
      <c r="CJ112" s="559">
        <v>0</v>
      </c>
      <c r="CK112" s="559">
        <v>2</v>
      </c>
      <c r="CL112" s="559">
        <v>0</v>
      </c>
      <c r="CM112" s="559">
        <v>0</v>
      </c>
      <c r="CN112" s="713" t="s">
        <v>692</v>
      </c>
      <c r="CO112" s="645"/>
      <c r="CP112" s="589"/>
    </row>
    <row r="113" spans="1:94" ht="15.75" customHeight="1">
      <c r="A113" s="684">
        <v>11</v>
      </c>
      <c r="B113" s="731" t="s">
        <v>693</v>
      </c>
      <c r="C113" s="602">
        <v>12</v>
      </c>
      <c r="D113" s="559">
        <v>453</v>
      </c>
      <c r="E113" s="559">
        <v>412</v>
      </c>
      <c r="F113" s="637">
        <v>10</v>
      </c>
      <c r="G113" s="560">
        <v>4</v>
      </c>
      <c r="H113" s="560">
        <v>6</v>
      </c>
      <c r="I113" s="560">
        <v>0</v>
      </c>
      <c r="J113" s="560">
        <v>2</v>
      </c>
      <c r="K113" s="560">
        <v>4</v>
      </c>
      <c r="L113" s="570"/>
      <c r="M113" s="570"/>
      <c r="N113" s="570"/>
      <c r="O113" s="570"/>
      <c r="P113" s="776">
        <v>1</v>
      </c>
      <c r="Q113" s="560">
        <v>1</v>
      </c>
      <c r="R113" s="560">
        <v>0</v>
      </c>
      <c r="S113" s="560">
        <v>0</v>
      </c>
      <c r="T113" s="560">
        <v>19</v>
      </c>
      <c r="U113" s="560">
        <v>0</v>
      </c>
      <c r="V113" s="560">
        <v>6</v>
      </c>
      <c r="W113" s="776">
        <v>1</v>
      </c>
      <c r="X113" s="560">
        <v>1</v>
      </c>
      <c r="Y113" s="560">
        <v>0</v>
      </c>
      <c r="Z113" s="560">
        <v>0</v>
      </c>
      <c r="AA113" s="560">
        <v>0</v>
      </c>
      <c r="AB113" s="776">
        <v>1</v>
      </c>
      <c r="AC113" s="712">
        <v>1</v>
      </c>
      <c r="AD113" s="712">
        <v>0</v>
      </c>
      <c r="AE113" s="712">
        <v>0</v>
      </c>
      <c r="AF113" s="712">
        <v>0</v>
      </c>
      <c r="AG113" s="776">
        <v>0</v>
      </c>
      <c r="AH113" s="712">
        <v>0</v>
      </c>
      <c r="AI113" s="712">
        <v>0</v>
      </c>
      <c r="AJ113" s="712">
        <v>0</v>
      </c>
      <c r="AK113" s="712">
        <v>1</v>
      </c>
      <c r="AL113" s="688">
        <v>0</v>
      </c>
      <c r="AM113" s="712">
        <v>0</v>
      </c>
      <c r="AN113" s="712">
        <v>0</v>
      </c>
      <c r="AO113" s="712">
        <v>0</v>
      </c>
      <c r="AP113" s="712">
        <v>1</v>
      </c>
      <c r="AQ113" s="784">
        <v>0</v>
      </c>
      <c r="AR113" s="712">
        <v>0</v>
      </c>
      <c r="AS113" s="712">
        <v>0</v>
      </c>
      <c r="AT113" s="712">
        <v>0</v>
      </c>
      <c r="AU113" s="712">
        <v>1</v>
      </c>
      <c r="AV113" s="784">
        <v>0</v>
      </c>
      <c r="AW113" s="712">
        <v>0</v>
      </c>
      <c r="AX113" s="712">
        <v>0</v>
      </c>
      <c r="AY113" s="712">
        <v>0</v>
      </c>
      <c r="AZ113" s="712">
        <v>1</v>
      </c>
      <c r="BA113" s="712">
        <v>0</v>
      </c>
      <c r="BB113" s="712">
        <v>0</v>
      </c>
      <c r="BC113" s="712">
        <v>0</v>
      </c>
      <c r="BD113" s="712">
        <v>1</v>
      </c>
      <c r="BE113" s="784">
        <v>12</v>
      </c>
      <c r="BF113" s="712">
        <v>8</v>
      </c>
      <c r="BG113" s="712">
        <v>4</v>
      </c>
      <c r="BH113" s="712">
        <v>0</v>
      </c>
      <c r="BI113" s="712">
        <v>4</v>
      </c>
      <c r="BJ113" s="712">
        <v>4</v>
      </c>
      <c r="BK113" s="784">
        <v>0</v>
      </c>
      <c r="BL113" s="712">
        <v>0</v>
      </c>
      <c r="BM113" s="712">
        <v>0</v>
      </c>
      <c r="BN113" s="712">
        <v>0</v>
      </c>
      <c r="BO113" s="712">
        <v>6</v>
      </c>
      <c r="BP113" s="712">
        <v>6</v>
      </c>
      <c r="BQ113" s="560">
        <v>2</v>
      </c>
      <c r="BR113" s="560">
        <v>2</v>
      </c>
      <c r="BS113" s="560">
        <v>0</v>
      </c>
      <c r="BT113" s="560">
        <v>0</v>
      </c>
      <c r="BU113" s="560">
        <v>2</v>
      </c>
      <c r="BV113" s="560">
        <v>10</v>
      </c>
      <c r="BW113" s="560">
        <v>0</v>
      </c>
      <c r="BX113" s="560">
        <v>0</v>
      </c>
      <c r="BY113" s="560">
        <v>10</v>
      </c>
      <c r="BZ113" s="560">
        <v>-10</v>
      </c>
      <c r="CA113" s="560">
        <v>10</v>
      </c>
      <c r="CB113" s="559">
        <v>1</v>
      </c>
      <c r="CC113" s="559">
        <v>0</v>
      </c>
      <c r="CD113" s="559">
        <v>1</v>
      </c>
      <c r="CE113" s="559">
        <v>0</v>
      </c>
      <c r="CF113" s="559">
        <v>0</v>
      </c>
      <c r="CG113" s="559">
        <v>1</v>
      </c>
      <c r="CH113" s="559">
        <v>1</v>
      </c>
      <c r="CI113" s="559">
        <v>0</v>
      </c>
      <c r="CJ113" s="559">
        <v>0</v>
      </c>
      <c r="CK113" s="559">
        <v>1</v>
      </c>
      <c r="CL113" s="559">
        <v>0</v>
      </c>
      <c r="CM113" s="559">
        <v>0</v>
      </c>
      <c r="CN113" s="713" t="s">
        <v>694</v>
      </c>
      <c r="CO113" s="645"/>
      <c r="CP113" s="589"/>
    </row>
    <row r="114" spans="1:94" ht="15.75" customHeight="1">
      <c r="A114" s="684">
        <v>12</v>
      </c>
      <c r="B114" s="731" t="s">
        <v>695</v>
      </c>
      <c r="C114" s="602">
        <v>10</v>
      </c>
      <c r="D114" s="559">
        <v>371</v>
      </c>
      <c r="E114" s="559">
        <v>280</v>
      </c>
      <c r="F114" s="637">
        <v>10</v>
      </c>
      <c r="G114" s="560">
        <v>8</v>
      </c>
      <c r="H114" s="560">
        <v>2</v>
      </c>
      <c r="I114" s="560">
        <v>0</v>
      </c>
      <c r="J114" s="560">
        <v>1</v>
      </c>
      <c r="K114" s="560">
        <v>2</v>
      </c>
      <c r="L114" s="570"/>
      <c r="M114" s="570"/>
      <c r="N114" s="570"/>
      <c r="O114" s="570"/>
      <c r="P114" s="776">
        <v>1</v>
      </c>
      <c r="Q114" s="560">
        <v>1</v>
      </c>
      <c r="R114" s="560">
        <v>0</v>
      </c>
      <c r="S114" s="560">
        <v>0</v>
      </c>
      <c r="T114" s="560">
        <v>31</v>
      </c>
      <c r="U114" s="560">
        <v>0</v>
      </c>
      <c r="V114" s="560">
        <v>10</v>
      </c>
      <c r="W114" s="776">
        <v>0</v>
      </c>
      <c r="X114" s="560">
        <v>0</v>
      </c>
      <c r="Y114" s="560">
        <v>0</v>
      </c>
      <c r="Z114" s="560">
        <v>0</v>
      </c>
      <c r="AA114" s="560">
        <v>1</v>
      </c>
      <c r="AB114" s="776">
        <v>2</v>
      </c>
      <c r="AC114" s="712">
        <v>2</v>
      </c>
      <c r="AD114" s="712">
        <v>0</v>
      </c>
      <c r="AE114" s="712">
        <v>0</v>
      </c>
      <c r="AF114" s="712">
        <v>0</v>
      </c>
      <c r="AG114" s="776">
        <v>0</v>
      </c>
      <c r="AH114" s="712">
        <v>0</v>
      </c>
      <c r="AI114" s="712">
        <v>0</v>
      </c>
      <c r="AJ114" s="712">
        <v>0</v>
      </c>
      <c r="AK114" s="712">
        <v>1</v>
      </c>
      <c r="AL114" s="688">
        <v>0</v>
      </c>
      <c r="AM114" s="712">
        <v>0</v>
      </c>
      <c r="AN114" s="712">
        <v>0</v>
      </c>
      <c r="AO114" s="712">
        <v>0</v>
      </c>
      <c r="AP114" s="712">
        <v>1</v>
      </c>
      <c r="AQ114" s="784">
        <v>0</v>
      </c>
      <c r="AR114" s="712">
        <v>0</v>
      </c>
      <c r="AS114" s="712">
        <v>0</v>
      </c>
      <c r="AT114" s="712">
        <v>0</v>
      </c>
      <c r="AU114" s="712">
        <v>1</v>
      </c>
      <c r="AV114" s="784">
        <v>0</v>
      </c>
      <c r="AW114" s="712">
        <v>0</v>
      </c>
      <c r="AX114" s="712">
        <v>0</v>
      </c>
      <c r="AY114" s="712">
        <v>0</v>
      </c>
      <c r="AZ114" s="712">
        <v>1</v>
      </c>
      <c r="BA114" s="712">
        <v>0</v>
      </c>
      <c r="BB114" s="712">
        <v>0</v>
      </c>
      <c r="BC114" s="712">
        <v>0</v>
      </c>
      <c r="BD114" s="712">
        <v>0</v>
      </c>
      <c r="BE114" s="784">
        <v>4</v>
      </c>
      <c r="BF114" s="712">
        <v>4</v>
      </c>
      <c r="BG114" s="712">
        <v>0</v>
      </c>
      <c r="BH114" s="712">
        <v>0</v>
      </c>
      <c r="BI114" s="712">
        <v>3</v>
      </c>
      <c r="BJ114" s="712">
        <v>3</v>
      </c>
      <c r="BK114" s="784">
        <v>0</v>
      </c>
      <c r="BL114" s="712">
        <v>0</v>
      </c>
      <c r="BM114" s="712">
        <v>0</v>
      </c>
      <c r="BN114" s="712">
        <v>0</v>
      </c>
      <c r="BO114" s="712">
        <v>2</v>
      </c>
      <c r="BP114" s="712">
        <v>10</v>
      </c>
      <c r="BQ114" s="560">
        <v>2</v>
      </c>
      <c r="BR114" s="560">
        <v>2</v>
      </c>
      <c r="BS114" s="560">
        <v>0</v>
      </c>
      <c r="BT114" s="560">
        <v>0</v>
      </c>
      <c r="BU114" s="560">
        <v>0</v>
      </c>
      <c r="BV114" s="560">
        <v>2</v>
      </c>
      <c r="BW114" s="560">
        <v>2</v>
      </c>
      <c r="BX114" s="560">
        <v>0</v>
      </c>
      <c r="BY114" s="560">
        <v>0</v>
      </c>
      <c r="BZ114" s="560">
        <v>2</v>
      </c>
      <c r="CA114" s="560">
        <v>4</v>
      </c>
      <c r="CB114" s="559">
        <v>2</v>
      </c>
      <c r="CC114" s="559">
        <v>1</v>
      </c>
      <c r="CD114" s="559">
        <v>1</v>
      </c>
      <c r="CE114" s="559">
        <v>0</v>
      </c>
      <c r="CF114" s="559">
        <v>1</v>
      </c>
      <c r="CG114" s="559">
        <v>1</v>
      </c>
      <c r="CH114" s="559">
        <v>1</v>
      </c>
      <c r="CI114" s="559">
        <v>0</v>
      </c>
      <c r="CJ114" s="559">
        <v>0</v>
      </c>
      <c r="CK114" s="559">
        <v>1</v>
      </c>
      <c r="CL114" s="559">
        <v>0</v>
      </c>
      <c r="CM114" s="559">
        <v>0</v>
      </c>
      <c r="CN114" s="713" t="s">
        <v>696</v>
      </c>
      <c r="CO114" s="645"/>
      <c r="CP114" s="589"/>
    </row>
    <row r="115" spans="1:94" ht="15.75" customHeight="1">
      <c r="A115" s="684">
        <v>13</v>
      </c>
      <c r="B115" s="731" t="s">
        <v>697</v>
      </c>
      <c r="C115" s="602">
        <v>8</v>
      </c>
      <c r="D115" s="559">
        <v>326</v>
      </c>
      <c r="E115" s="559">
        <v>208</v>
      </c>
      <c r="F115" s="637">
        <v>4</v>
      </c>
      <c r="G115" s="560">
        <v>2</v>
      </c>
      <c r="H115" s="560">
        <v>2</v>
      </c>
      <c r="I115" s="560">
        <v>0</v>
      </c>
      <c r="J115" s="560">
        <v>4</v>
      </c>
      <c r="K115" s="560">
        <v>4</v>
      </c>
      <c r="L115" s="570"/>
      <c r="M115" s="570"/>
      <c r="N115" s="570"/>
      <c r="O115" s="570"/>
      <c r="P115" s="776">
        <v>1</v>
      </c>
      <c r="Q115" s="560">
        <v>1</v>
      </c>
      <c r="R115" s="560">
        <v>0</v>
      </c>
      <c r="S115" s="560">
        <v>0</v>
      </c>
      <c r="T115" s="560">
        <v>23</v>
      </c>
      <c r="U115" s="560">
        <v>0</v>
      </c>
      <c r="V115" s="560">
        <v>10</v>
      </c>
      <c r="W115" s="776">
        <v>1</v>
      </c>
      <c r="X115" s="560">
        <v>1</v>
      </c>
      <c r="Y115" s="560">
        <v>0</v>
      </c>
      <c r="Z115" s="560">
        <v>0</v>
      </c>
      <c r="AA115" s="560">
        <v>0</v>
      </c>
      <c r="AB115" s="776">
        <v>2</v>
      </c>
      <c r="AC115" s="712">
        <v>2</v>
      </c>
      <c r="AD115" s="712">
        <v>0</v>
      </c>
      <c r="AE115" s="712">
        <v>0</v>
      </c>
      <c r="AF115" s="712">
        <v>0</v>
      </c>
      <c r="AG115" s="776">
        <v>1</v>
      </c>
      <c r="AH115" s="712">
        <v>0</v>
      </c>
      <c r="AI115" s="712">
        <v>1</v>
      </c>
      <c r="AJ115" s="712">
        <v>0</v>
      </c>
      <c r="AK115" s="712">
        <v>0</v>
      </c>
      <c r="AL115" s="688">
        <v>1</v>
      </c>
      <c r="AM115" s="712">
        <v>0</v>
      </c>
      <c r="AN115" s="712">
        <v>1</v>
      </c>
      <c r="AO115" s="712">
        <v>0</v>
      </c>
      <c r="AP115" s="712">
        <v>0</v>
      </c>
      <c r="AQ115" s="784">
        <v>1</v>
      </c>
      <c r="AR115" s="712">
        <v>0</v>
      </c>
      <c r="AS115" s="712">
        <v>1</v>
      </c>
      <c r="AT115" s="712">
        <v>0</v>
      </c>
      <c r="AU115" s="712">
        <v>0</v>
      </c>
      <c r="AV115" s="784">
        <v>0</v>
      </c>
      <c r="AW115" s="712">
        <v>0</v>
      </c>
      <c r="AX115" s="712">
        <v>0</v>
      </c>
      <c r="AY115" s="712">
        <v>0</v>
      </c>
      <c r="AZ115" s="712">
        <v>1</v>
      </c>
      <c r="BA115" s="712">
        <v>1</v>
      </c>
      <c r="BB115" s="712">
        <v>0</v>
      </c>
      <c r="BC115" s="712">
        <v>1</v>
      </c>
      <c r="BD115" s="712">
        <v>0</v>
      </c>
      <c r="BE115" s="784">
        <v>16</v>
      </c>
      <c r="BF115" s="712">
        <v>16</v>
      </c>
      <c r="BG115" s="712">
        <v>0</v>
      </c>
      <c r="BH115" s="712">
        <v>0</v>
      </c>
      <c r="BI115" s="712">
        <v>10</v>
      </c>
      <c r="BJ115" s="712">
        <v>0</v>
      </c>
      <c r="BK115" s="784">
        <v>0</v>
      </c>
      <c r="BL115" s="712">
        <v>0</v>
      </c>
      <c r="BM115" s="712">
        <v>0</v>
      </c>
      <c r="BN115" s="712">
        <v>0</v>
      </c>
      <c r="BO115" s="712">
        <v>8</v>
      </c>
      <c r="BP115" s="712">
        <v>8</v>
      </c>
      <c r="BQ115" s="560">
        <v>2</v>
      </c>
      <c r="BR115" s="560">
        <v>2</v>
      </c>
      <c r="BS115" s="560">
        <v>0</v>
      </c>
      <c r="BT115" s="560">
        <v>0</v>
      </c>
      <c r="BU115" s="560">
        <v>0</v>
      </c>
      <c r="BV115" s="560">
        <v>10</v>
      </c>
      <c r="BW115" s="560">
        <v>5</v>
      </c>
      <c r="BX115" s="560">
        <v>0</v>
      </c>
      <c r="BY115" s="560">
        <v>5</v>
      </c>
      <c r="BZ115" s="560">
        <v>-6</v>
      </c>
      <c r="CA115" s="560">
        <v>6</v>
      </c>
      <c r="CB115" s="559">
        <v>2</v>
      </c>
      <c r="CC115" s="559">
        <v>2</v>
      </c>
      <c r="CD115" s="559">
        <v>0</v>
      </c>
      <c r="CE115" s="559">
        <v>0</v>
      </c>
      <c r="CF115" s="559">
        <v>1</v>
      </c>
      <c r="CG115" s="559">
        <v>0</v>
      </c>
      <c r="CH115" s="559">
        <v>1</v>
      </c>
      <c r="CI115" s="559">
        <v>0</v>
      </c>
      <c r="CJ115" s="559">
        <v>0</v>
      </c>
      <c r="CK115" s="559">
        <v>1</v>
      </c>
      <c r="CL115" s="559">
        <v>0</v>
      </c>
      <c r="CM115" s="559">
        <v>0</v>
      </c>
      <c r="CN115" s="713" t="s">
        <v>698</v>
      </c>
      <c r="CO115" s="645"/>
      <c r="CP115" s="589"/>
    </row>
    <row r="116" spans="1:94" ht="15.75" customHeight="1">
      <c r="A116" s="684">
        <v>14</v>
      </c>
      <c r="B116" s="731" t="s">
        <v>699</v>
      </c>
      <c r="C116" s="602">
        <v>14</v>
      </c>
      <c r="D116" s="559">
        <v>470</v>
      </c>
      <c r="E116" s="559">
        <v>398</v>
      </c>
      <c r="F116" s="637">
        <v>12</v>
      </c>
      <c r="G116" s="560">
        <v>12</v>
      </c>
      <c r="H116" s="560">
        <v>0</v>
      </c>
      <c r="I116" s="560">
        <v>0</v>
      </c>
      <c r="J116" s="560">
        <v>2</v>
      </c>
      <c r="K116" s="560">
        <v>4</v>
      </c>
      <c r="L116" s="570"/>
      <c r="M116" s="570"/>
      <c r="N116" s="570"/>
      <c r="O116" s="570"/>
      <c r="P116" s="776">
        <v>1</v>
      </c>
      <c r="Q116" s="560">
        <v>1</v>
      </c>
      <c r="R116" s="560">
        <v>0</v>
      </c>
      <c r="S116" s="560">
        <v>0</v>
      </c>
      <c r="T116" s="560">
        <v>30</v>
      </c>
      <c r="U116" s="560">
        <v>0</v>
      </c>
      <c r="V116" s="560">
        <v>15</v>
      </c>
      <c r="W116" s="776">
        <v>1</v>
      </c>
      <c r="X116" s="560">
        <v>1</v>
      </c>
      <c r="Y116" s="560">
        <v>0</v>
      </c>
      <c r="Z116" s="560">
        <v>0</v>
      </c>
      <c r="AA116" s="560">
        <v>0</v>
      </c>
      <c r="AB116" s="776">
        <v>3</v>
      </c>
      <c r="AC116" s="712">
        <v>3</v>
      </c>
      <c r="AD116" s="712">
        <v>0</v>
      </c>
      <c r="AE116" s="712">
        <v>0</v>
      </c>
      <c r="AF116" s="712">
        <v>0</v>
      </c>
      <c r="AG116" s="776">
        <v>0</v>
      </c>
      <c r="AH116" s="712">
        <v>0</v>
      </c>
      <c r="AI116" s="712">
        <v>0</v>
      </c>
      <c r="AJ116" s="712">
        <v>0</v>
      </c>
      <c r="AK116" s="712">
        <v>1</v>
      </c>
      <c r="AL116" s="688">
        <v>0</v>
      </c>
      <c r="AM116" s="712">
        <v>0</v>
      </c>
      <c r="AN116" s="712">
        <v>0</v>
      </c>
      <c r="AO116" s="712">
        <v>0</v>
      </c>
      <c r="AP116" s="712">
        <v>1</v>
      </c>
      <c r="AQ116" s="784">
        <v>0</v>
      </c>
      <c r="AR116" s="712">
        <v>0</v>
      </c>
      <c r="AS116" s="712">
        <v>0</v>
      </c>
      <c r="AT116" s="712">
        <v>0</v>
      </c>
      <c r="AU116" s="712">
        <v>1</v>
      </c>
      <c r="AV116" s="784">
        <v>0</v>
      </c>
      <c r="AW116" s="712">
        <v>0</v>
      </c>
      <c r="AX116" s="712">
        <v>0</v>
      </c>
      <c r="AY116" s="712">
        <v>0</v>
      </c>
      <c r="AZ116" s="712">
        <v>1</v>
      </c>
      <c r="BA116" s="712">
        <v>0</v>
      </c>
      <c r="BB116" s="712">
        <v>0</v>
      </c>
      <c r="BC116" s="712">
        <v>0</v>
      </c>
      <c r="BD116" s="712">
        <v>1</v>
      </c>
      <c r="BE116" s="784">
        <v>22</v>
      </c>
      <c r="BF116" s="712">
        <v>22</v>
      </c>
      <c r="BG116" s="712">
        <v>0</v>
      </c>
      <c r="BH116" s="712">
        <v>0</v>
      </c>
      <c r="BI116" s="712">
        <v>5</v>
      </c>
      <c r="BJ116" s="712">
        <v>5</v>
      </c>
      <c r="BK116" s="784">
        <v>6</v>
      </c>
      <c r="BL116" s="712">
        <v>6</v>
      </c>
      <c r="BM116" s="712">
        <v>0</v>
      </c>
      <c r="BN116" s="712">
        <v>0</v>
      </c>
      <c r="BO116" s="712">
        <v>0</v>
      </c>
      <c r="BP116" s="712">
        <v>0</v>
      </c>
      <c r="BQ116" s="560">
        <v>4</v>
      </c>
      <c r="BR116" s="560">
        <v>4</v>
      </c>
      <c r="BS116" s="560">
        <v>0</v>
      </c>
      <c r="BT116" s="560">
        <v>0</v>
      </c>
      <c r="BU116" s="560">
        <v>0</v>
      </c>
      <c r="BV116" s="560">
        <v>4</v>
      </c>
      <c r="BW116" s="560">
        <v>4</v>
      </c>
      <c r="BX116" s="560">
        <v>0</v>
      </c>
      <c r="BY116" s="560">
        <v>0</v>
      </c>
      <c r="BZ116" s="560">
        <v>-2</v>
      </c>
      <c r="CA116" s="560">
        <v>2</v>
      </c>
      <c r="CB116" s="559">
        <v>1</v>
      </c>
      <c r="CC116" s="559">
        <v>1</v>
      </c>
      <c r="CD116" s="559">
        <v>0</v>
      </c>
      <c r="CE116" s="559">
        <v>1</v>
      </c>
      <c r="CF116" s="559">
        <v>0</v>
      </c>
      <c r="CG116" s="559">
        <v>0</v>
      </c>
      <c r="CH116" s="559">
        <v>1</v>
      </c>
      <c r="CI116" s="559">
        <v>0</v>
      </c>
      <c r="CJ116" s="559">
        <v>0</v>
      </c>
      <c r="CK116" s="559">
        <v>1</v>
      </c>
      <c r="CL116" s="559">
        <v>0</v>
      </c>
      <c r="CM116" s="559">
        <v>0</v>
      </c>
      <c r="CN116" s="713" t="s">
        <v>700</v>
      </c>
      <c r="CO116" s="645"/>
      <c r="CP116" s="589"/>
    </row>
    <row r="117" spans="1:94" ht="15.75" customHeight="1">
      <c r="A117" s="684">
        <v>15</v>
      </c>
      <c r="B117" s="731" t="s">
        <v>701</v>
      </c>
      <c r="C117" s="602">
        <v>8</v>
      </c>
      <c r="D117" s="559">
        <v>273</v>
      </c>
      <c r="E117" s="559">
        <v>225</v>
      </c>
      <c r="F117" s="637">
        <v>8</v>
      </c>
      <c r="G117" s="560">
        <v>8</v>
      </c>
      <c r="H117" s="560">
        <v>0</v>
      </c>
      <c r="I117" s="560">
        <v>0</v>
      </c>
      <c r="J117" s="560">
        <v>0</v>
      </c>
      <c r="K117" s="560">
        <v>0</v>
      </c>
      <c r="L117" s="570"/>
      <c r="M117" s="570"/>
      <c r="N117" s="570"/>
      <c r="O117" s="570"/>
      <c r="P117" s="776">
        <v>1</v>
      </c>
      <c r="Q117" s="560">
        <v>1</v>
      </c>
      <c r="R117" s="560">
        <v>0</v>
      </c>
      <c r="S117" s="560">
        <v>0</v>
      </c>
      <c r="T117" s="560">
        <v>9</v>
      </c>
      <c r="U117" s="560">
        <v>0</v>
      </c>
      <c r="V117" s="560">
        <v>11</v>
      </c>
      <c r="W117" s="776">
        <v>0</v>
      </c>
      <c r="X117" s="560">
        <v>0</v>
      </c>
      <c r="Y117" s="560">
        <v>0</v>
      </c>
      <c r="Z117" s="560">
        <v>0</v>
      </c>
      <c r="AA117" s="560">
        <v>1</v>
      </c>
      <c r="AB117" s="776">
        <v>2</v>
      </c>
      <c r="AC117" s="712">
        <v>2</v>
      </c>
      <c r="AD117" s="712">
        <v>0</v>
      </c>
      <c r="AE117" s="712">
        <v>0</v>
      </c>
      <c r="AF117" s="712">
        <v>0</v>
      </c>
      <c r="AG117" s="776">
        <v>0</v>
      </c>
      <c r="AH117" s="712">
        <v>0</v>
      </c>
      <c r="AI117" s="712">
        <v>0</v>
      </c>
      <c r="AJ117" s="712">
        <v>0</v>
      </c>
      <c r="AK117" s="712">
        <v>1</v>
      </c>
      <c r="AL117" s="688">
        <v>0</v>
      </c>
      <c r="AM117" s="712">
        <v>0</v>
      </c>
      <c r="AN117" s="712">
        <v>0</v>
      </c>
      <c r="AO117" s="712">
        <v>0</v>
      </c>
      <c r="AP117" s="712">
        <v>1</v>
      </c>
      <c r="AQ117" s="784">
        <v>0</v>
      </c>
      <c r="AR117" s="712">
        <v>0</v>
      </c>
      <c r="AS117" s="712">
        <v>0</v>
      </c>
      <c r="AT117" s="712">
        <v>0</v>
      </c>
      <c r="AU117" s="712">
        <v>1</v>
      </c>
      <c r="AV117" s="784">
        <v>0</v>
      </c>
      <c r="AW117" s="712">
        <v>0</v>
      </c>
      <c r="AX117" s="712">
        <v>0</v>
      </c>
      <c r="AY117" s="712">
        <v>0</v>
      </c>
      <c r="AZ117" s="712">
        <v>1</v>
      </c>
      <c r="BA117" s="712">
        <v>0</v>
      </c>
      <c r="BB117" s="712">
        <v>0</v>
      </c>
      <c r="BC117" s="712">
        <v>0</v>
      </c>
      <c r="BD117" s="712">
        <v>1</v>
      </c>
      <c r="BE117" s="784">
        <v>11</v>
      </c>
      <c r="BF117" s="712">
        <v>6</v>
      </c>
      <c r="BG117" s="712">
        <v>5</v>
      </c>
      <c r="BH117" s="712">
        <v>0</v>
      </c>
      <c r="BI117" s="712">
        <v>0</v>
      </c>
      <c r="BJ117" s="712">
        <v>0</v>
      </c>
      <c r="BK117" s="784">
        <v>6</v>
      </c>
      <c r="BL117" s="712">
        <v>0</v>
      </c>
      <c r="BM117" s="712">
        <v>6</v>
      </c>
      <c r="BN117" s="712">
        <v>0</v>
      </c>
      <c r="BO117" s="712">
        <v>5</v>
      </c>
      <c r="BP117" s="712">
        <v>5</v>
      </c>
      <c r="BQ117" s="560">
        <v>1</v>
      </c>
      <c r="BR117" s="560">
        <v>1</v>
      </c>
      <c r="BS117" s="560">
        <v>0</v>
      </c>
      <c r="BT117" s="560">
        <v>0</v>
      </c>
      <c r="BU117" s="560">
        <v>0</v>
      </c>
      <c r="BV117" s="560">
        <v>12</v>
      </c>
      <c r="BW117" s="560">
        <v>0</v>
      </c>
      <c r="BX117" s="560">
        <v>12</v>
      </c>
      <c r="BY117" s="560">
        <v>0</v>
      </c>
      <c r="BZ117" s="560">
        <v>-5</v>
      </c>
      <c r="CA117" s="560">
        <v>5</v>
      </c>
      <c r="CB117" s="559">
        <v>2</v>
      </c>
      <c r="CC117" s="559">
        <v>2</v>
      </c>
      <c r="CD117" s="559">
        <v>0</v>
      </c>
      <c r="CE117" s="559">
        <v>0</v>
      </c>
      <c r="CF117" s="559">
        <v>0</v>
      </c>
      <c r="CG117" s="559">
        <v>0</v>
      </c>
      <c r="CH117" s="559">
        <v>1</v>
      </c>
      <c r="CI117" s="559">
        <v>0</v>
      </c>
      <c r="CJ117" s="559">
        <v>0</v>
      </c>
      <c r="CK117" s="559">
        <v>1</v>
      </c>
      <c r="CL117" s="559">
        <v>0</v>
      </c>
      <c r="CM117" s="559">
        <v>0</v>
      </c>
      <c r="CN117" s="713" t="s">
        <v>702</v>
      </c>
      <c r="CO117" s="645"/>
      <c r="CP117" s="589"/>
    </row>
    <row r="118" spans="1:94" ht="15.75" customHeight="1">
      <c r="A118" s="673" t="s">
        <v>226</v>
      </c>
      <c r="B118" s="760" t="s">
        <v>433</v>
      </c>
      <c r="C118" s="649">
        <f>SUM(C119:C128)</f>
        <v>109</v>
      </c>
      <c r="D118" s="649">
        <f>SUM(D119:D128)</f>
        <v>4346</v>
      </c>
      <c r="E118" s="761">
        <v>766</v>
      </c>
      <c r="F118" s="649">
        <f>SUM(F119:F128)</f>
        <v>101</v>
      </c>
      <c r="G118" s="649">
        <f t="shared" ref="G118:BV118" si="82">SUM(G119:G128)</f>
        <v>99</v>
      </c>
      <c r="H118" s="649">
        <f t="shared" si="82"/>
        <v>1</v>
      </c>
      <c r="I118" s="649">
        <f t="shared" si="82"/>
        <v>1</v>
      </c>
      <c r="J118" s="649">
        <f t="shared" si="82"/>
        <v>0</v>
      </c>
      <c r="K118" s="649">
        <f t="shared" si="82"/>
        <v>0</v>
      </c>
      <c r="L118" s="1069">
        <f>P118+W118+AB118+AG118+AL118+AQ118+AV118</f>
        <v>51</v>
      </c>
      <c r="M118" s="1069">
        <f t="shared" ref="M118" si="83">Q118+X118+AC118+AH118+AM118+AR118+AW118</f>
        <v>45</v>
      </c>
      <c r="N118" s="1069">
        <f t="shared" ref="N118" si="84">R118+Y118+AD118+AI118+AN118+AS118+AX118</f>
        <v>6</v>
      </c>
      <c r="O118" s="1069">
        <f t="shared" ref="O118" si="85">S118+Z118+AE118+AJ118+AO118+AT118+AY118</f>
        <v>0</v>
      </c>
      <c r="P118" s="649">
        <f t="shared" si="82"/>
        <v>10</v>
      </c>
      <c r="Q118" s="649">
        <f t="shared" si="82"/>
        <v>8</v>
      </c>
      <c r="R118" s="649">
        <f t="shared" si="82"/>
        <v>2</v>
      </c>
      <c r="S118" s="649">
        <f t="shared" si="82"/>
        <v>0</v>
      </c>
      <c r="T118" s="649">
        <f t="shared" si="82"/>
        <v>223</v>
      </c>
      <c r="U118" s="649">
        <f t="shared" si="82"/>
        <v>0</v>
      </c>
      <c r="V118" s="649">
        <f t="shared" si="82"/>
        <v>8</v>
      </c>
      <c r="W118" s="649">
        <f t="shared" si="82"/>
        <v>8</v>
      </c>
      <c r="X118" s="649">
        <f t="shared" si="82"/>
        <v>8</v>
      </c>
      <c r="Y118" s="649">
        <f t="shared" si="82"/>
        <v>0</v>
      </c>
      <c r="Z118" s="649">
        <f t="shared" si="82"/>
        <v>0</v>
      </c>
      <c r="AA118" s="649">
        <f t="shared" si="82"/>
        <v>1</v>
      </c>
      <c r="AB118" s="649">
        <f t="shared" si="82"/>
        <v>22</v>
      </c>
      <c r="AC118" s="649">
        <f t="shared" si="82"/>
        <v>22</v>
      </c>
      <c r="AD118" s="649">
        <f t="shared" si="82"/>
        <v>0</v>
      </c>
      <c r="AE118" s="649">
        <f t="shared" si="82"/>
        <v>0</v>
      </c>
      <c r="AF118" s="649">
        <f t="shared" si="82"/>
        <v>1</v>
      </c>
      <c r="AG118" s="649">
        <f t="shared" si="82"/>
        <v>2</v>
      </c>
      <c r="AH118" s="649">
        <f t="shared" si="82"/>
        <v>2</v>
      </c>
      <c r="AI118" s="649">
        <f t="shared" si="82"/>
        <v>0</v>
      </c>
      <c r="AJ118" s="649">
        <f t="shared" si="82"/>
        <v>0</v>
      </c>
      <c r="AK118" s="649">
        <f t="shared" si="82"/>
        <v>1</v>
      </c>
      <c r="AL118" s="649">
        <f t="shared" si="82"/>
        <v>6</v>
      </c>
      <c r="AM118" s="649">
        <f t="shared" si="82"/>
        <v>4</v>
      </c>
      <c r="AN118" s="649">
        <f t="shared" si="82"/>
        <v>2</v>
      </c>
      <c r="AO118" s="649">
        <f t="shared" si="82"/>
        <v>0</v>
      </c>
      <c r="AP118" s="649">
        <f t="shared" si="82"/>
        <v>1</v>
      </c>
      <c r="AQ118" s="649">
        <f t="shared" si="82"/>
        <v>1</v>
      </c>
      <c r="AR118" s="649">
        <f t="shared" si="82"/>
        <v>0</v>
      </c>
      <c r="AS118" s="649">
        <f t="shared" si="82"/>
        <v>1</v>
      </c>
      <c r="AT118" s="649">
        <f t="shared" si="82"/>
        <v>0</v>
      </c>
      <c r="AU118" s="649">
        <f t="shared" si="82"/>
        <v>1</v>
      </c>
      <c r="AV118" s="649">
        <f t="shared" si="82"/>
        <v>2</v>
      </c>
      <c r="AW118" s="649">
        <f t="shared" si="82"/>
        <v>1</v>
      </c>
      <c r="AX118" s="649">
        <f t="shared" si="82"/>
        <v>1</v>
      </c>
      <c r="AY118" s="649">
        <f t="shared" si="82"/>
        <v>0</v>
      </c>
      <c r="AZ118" s="649">
        <f t="shared" si="82"/>
        <v>1</v>
      </c>
      <c r="BA118" s="649">
        <f t="shared" si="82"/>
        <v>0</v>
      </c>
      <c r="BB118" s="649">
        <f t="shared" si="82"/>
        <v>0</v>
      </c>
      <c r="BC118" s="649">
        <f t="shared" si="82"/>
        <v>0</v>
      </c>
      <c r="BD118" s="649">
        <f t="shared" si="82"/>
        <v>0</v>
      </c>
      <c r="BE118" s="649">
        <f t="shared" si="82"/>
        <v>76</v>
      </c>
      <c r="BF118" s="649">
        <f t="shared" si="82"/>
        <v>14</v>
      </c>
      <c r="BG118" s="649">
        <f t="shared" si="82"/>
        <v>62</v>
      </c>
      <c r="BH118" s="649">
        <f t="shared" si="82"/>
        <v>0</v>
      </c>
      <c r="BI118" s="649">
        <f t="shared" si="82"/>
        <v>0</v>
      </c>
      <c r="BJ118" s="649">
        <f t="shared" si="82"/>
        <v>0</v>
      </c>
      <c r="BK118" s="649">
        <f t="shared" si="82"/>
        <v>21</v>
      </c>
      <c r="BL118" s="649">
        <f t="shared" si="82"/>
        <v>5</v>
      </c>
      <c r="BM118" s="649">
        <f t="shared" si="82"/>
        <v>16</v>
      </c>
      <c r="BN118" s="649">
        <f t="shared" si="82"/>
        <v>0</v>
      </c>
      <c r="BO118" s="649">
        <f t="shared" si="82"/>
        <v>0</v>
      </c>
      <c r="BP118" s="649">
        <f t="shared" si="82"/>
        <v>0</v>
      </c>
      <c r="BQ118" s="649">
        <f t="shared" si="82"/>
        <v>17</v>
      </c>
      <c r="BR118" s="649">
        <f t="shared" si="82"/>
        <v>7</v>
      </c>
      <c r="BS118" s="649">
        <f t="shared" si="82"/>
        <v>10</v>
      </c>
      <c r="BT118" s="649">
        <f t="shared" si="82"/>
        <v>0</v>
      </c>
      <c r="BU118" s="649">
        <f t="shared" si="82"/>
        <v>0</v>
      </c>
      <c r="BV118" s="649">
        <f t="shared" si="82"/>
        <v>37</v>
      </c>
      <c r="BW118" s="649">
        <f t="shared" ref="BW118:CN118" si="86">SUM(BW119:BW128)</f>
        <v>27</v>
      </c>
      <c r="BX118" s="649">
        <f t="shared" si="86"/>
        <v>10</v>
      </c>
      <c r="BY118" s="649">
        <f t="shared" si="86"/>
        <v>0</v>
      </c>
      <c r="BZ118" s="649">
        <f t="shared" si="86"/>
        <v>8</v>
      </c>
      <c r="CA118" s="649">
        <f t="shared" si="86"/>
        <v>1</v>
      </c>
      <c r="CB118" s="649">
        <f t="shared" si="86"/>
        <v>13</v>
      </c>
      <c r="CC118" s="649">
        <f t="shared" si="86"/>
        <v>9</v>
      </c>
      <c r="CD118" s="649">
        <f t="shared" si="86"/>
        <v>4</v>
      </c>
      <c r="CE118" s="649">
        <f t="shared" si="86"/>
        <v>8</v>
      </c>
      <c r="CF118" s="649">
        <f t="shared" si="86"/>
        <v>1</v>
      </c>
      <c r="CG118" s="649">
        <f t="shared" si="86"/>
        <v>1</v>
      </c>
      <c r="CH118" s="649">
        <f t="shared" si="86"/>
        <v>10</v>
      </c>
      <c r="CI118" s="649">
        <f t="shared" si="86"/>
        <v>0</v>
      </c>
      <c r="CJ118" s="649">
        <f t="shared" si="86"/>
        <v>0</v>
      </c>
      <c r="CK118" s="649">
        <f t="shared" si="86"/>
        <v>11</v>
      </c>
      <c r="CL118" s="649">
        <f t="shared" si="86"/>
        <v>0</v>
      </c>
      <c r="CM118" s="649">
        <f t="shared" si="86"/>
        <v>0</v>
      </c>
      <c r="CN118" s="649">
        <f t="shared" si="86"/>
        <v>0</v>
      </c>
      <c r="CO118" s="762"/>
      <c r="CP118" s="798"/>
    </row>
    <row r="119" spans="1:94" ht="15.75" customHeight="1">
      <c r="A119" s="672">
        <v>1</v>
      </c>
      <c r="B119" s="763" t="s">
        <v>703</v>
      </c>
      <c r="C119" s="592">
        <v>13</v>
      </c>
      <c r="D119" s="592">
        <v>518</v>
      </c>
      <c r="E119" s="592">
        <v>0</v>
      </c>
      <c r="F119" s="637">
        <v>14</v>
      </c>
      <c r="G119" s="593">
        <v>14</v>
      </c>
      <c r="H119" s="593">
        <v>0</v>
      </c>
      <c r="I119" s="593">
        <v>0</v>
      </c>
      <c r="J119" s="593"/>
      <c r="K119" s="593"/>
      <c r="L119" s="1065"/>
      <c r="M119" s="1065"/>
      <c r="N119" s="1065"/>
      <c r="O119" s="1065"/>
      <c r="P119" s="776">
        <v>1</v>
      </c>
      <c r="Q119" s="593">
        <v>0</v>
      </c>
      <c r="R119" s="593">
        <v>1</v>
      </c>
      <c r="S119" s="593">
        <v>0</v>
      </c>
      <c r="T119" s="593">
        <v>24</v>
      </c>
      <c r="U119" s="593"/>
      <c r="V119" s="593"/>
      <c r="W119" s="776">
        <v>1</v>
      </c>
      <c r="X119" s="593">
        <v>1</v>
      </c>
      <c r="Y119" s="593">
        <v>0</v>
      </c>
      <c r="Z119" s="593">
        <v>0</v>
      </c>
      <c r="AA119" s="593">
        <v>0</v>
      </c>
      <c r="AB119" s="776">
        <v>3</v>
      </c>
      <c r="AC119" s="765">
        <v>3</v>
      </c>
      <c r="AD119" s="765">
        <v>0</v>
      </c>
      <c r="AE119" s="765">
        <v>0</v>
      </c>
      <c r="AF119" s="765">
        <v>0</v>
      </c>
      <c r="AG119" s="776">
        <v>0</v>
      </c>
      <c r="AH119" s="765">
        <v>0</v>
      </c>
      <c r="AI119" s="765">
        <v>0</v>
      </c>
      <c r="AJ119" s="765">
        <v>0</v>
      </c>
      <c r="AK119" s="765">
        <v>0</v>
      </c>
      <c r="AL119" s="688">
        <v>1</v>
      </c>
      <c r="AM119" s="765"/>
      <c r="AN119" s="765">
        <v>1</v>
      </c>
      <c r="AO119" s="765"/>
      <c r="AP119" s="765"/>
      <c r="AQ119" s="784">
        <v>1</v>
      </c>
      <c r="AR119" s="765"/>
      <c r="AS119" s="765">
        <v>1</v>
      </c>
      <c r="AT119" s="765"/>
      <c r="AU119" s="765"/>
      <c r="AV119" s="784">
        <v>1</v>
      </c>
      <c r="AW119" s="765"/>
      <c r="AX119" s="765">
        <v>1</v>
      </c>
      <c r="AY119" s="765"/>
      <c r="AZ119" s="765">
        <v>0</v>
      </c>
      <c r="BA119" s="765"/>
      <c r="BB119" s="765"/>
      <c r="BC119" s="765"/>
      <c r="BD119" s="765"/>
      <c r="BE119" s="784">
        <v>0</v>
      </c>
      <c r="BF119" s="765">
        <v>0</v>
      </c>
      <c r="BG119" s="765">
        <v>0</v>
      </c>
      <c r="BH119" s="765">
        <v>0</v>
      </c>
      <c r="BI119" s="765">
        <v>0</v>
      </c>
      <c r="BJ119" s="765">
        <v>0</v>
      </c>
      <c r="BK119" s="784">
        <v>0</v>
      </c>
      <c r="BL119" s="765">
        <v>0</v>
      </c>
      <c r="BM119" s="765">
        <v>0</v>
      </c>
      <c r="BN119" s="765">
        <v>0</v>
      </c>
      <c r="BO119" s="765">
        <v>0</v>
      </c>
      <c r="BP119" s="765">
        <v>0</v>
      </c>
      <c r="BQ119" s="593">
        <v>1</v>
      </c>
      <c r="BR119" s="593"/>
      <c r="BS119" s="593">
        <v>1</v>
      </c>
      <c r="BT119" s="593"/>
      <c r="BU119" s="593"/>
      <c r="BV119" s="764">
        <v>3</v>
      </c>
      <c r="BW119" s="593">
        <v>2</v>
      </c>
      <c r="BX119" s="593">
        <v>1</v>
      </c>
      <c r="BY119" s="593"/>
      <c r="BZ119" s="593"/>
      <c r="CA119" s="593"/>
      <c r="CB119" s="592">
        <v>1</v>
      </c>
      <c r="CC119" s="592">
        <v>1</v>
      </c>
      <c r="CD119" s="592"/>
      <c r="CE119" s="592">
        <v>1</v>
      </c>
      <c r="CF119" s="592"/>
      <c r="CG119" s="592"/>
      <c r="CH119" s="592">
        <v>1</v>
      </c>
      <c r="CI119" s="592"/>
      <c r="CJ119" s="592"/>
      <c r="CK119" s="592">
        <v>1</v>
      </c>
      <c r="CL119" s="592"/>
      <c r="CM119" s="592"/>
      <c r="CN119" s="766" t="s">
        <v>704</v>
      </c>
      <c r="CO119" s="766"/>
      <c r="CP119" s="798"/>
    </row>
    <row r="120" spans="1:94" ht="15.75" customHeight="1">
      <c r="A120" s="591">
        <v>1</v>
      </c>
      <c r="B120" s="595" t="s">
        <v>705</v>
      </c>
      <c r="C120" s="592">
        <v>15</v>
      </c>
      <c r="D120" s="592">
        <v>647</v>
      </c>
      <c r="E120" s="592">
        <v>225</v>
      </c>
      <c r="F120" s="637">
        <v>15</v>
      </c>
      <c r="G120" s="593">
        <v>15</v>
      </c>
      <c r="H120" s="593">
        <v>0</v>
      </c>
      <c r="I120" s="593">
        <v>0</v>
      </c>
      <c r="J120" s="593"/>
      <c r="K120" s="593"/>
      <c r="L120" s="1065"/>
      <c r="M120" s="1065"/>
      <c r="N120" s="1065"/>
      <c r="O120" s="1065"/>
      <c r="P120" s="776">
        <v>1</v>
      </c>
      <c r="Q120" s="593">
        <v>1</v>
      </c>
      <c r="R120" s="593">
        <v>0</v>
      </c>
      <c r="S120" s="593">
        <v>0</v>
      </c>
      <c r="T120" s="593">
        <v>25</v>
      </c>
      <c r="U120" s="593"/>
      <c r="V120" s="593"/>
      <c r="W120" s="776">
        <v>1</v>
      </c>
      <c r="X120" s="593">
        <v>1</v>
      </c>
      <c r="Y120" s="593">
        <v>0</v>
      </c>
      <c r="Z120" s="593">
        <v>0</v>
      </c>
      <c r="AA120" s="593">
        <v>0</v>
      </c>
      <c r="AB120" s="776">
        <v>3</v>
      </c>
      <c r="AC120" s="765">
        <v>3</v>
      </c>
      <c r="AD120" s="765">
        <v>0</v>
      </c>
      <c r="AE120" s="765">
        <v>0</v>
      </c>
      <c r="AF120" s="765">
        <v>0</v>
      </c>
      <c r="AG120" s="776">
        <v>0</v>
      </c>
      <c r="AH120" s="765">
        <v>0</v>
      </c>
      <c r="AI120" s="765">
        <v>0</v>
      </c>
      <c r="AJ120" s="765">
        <v>0</v>
      </c>
      <c r="AK120" s="765">
        <v>0</v>
      </c>
      <c r="AL120" s="688">
        <v>1</v>
      </c>
      <c r="AM120" s="765">
        <v>1</v>
      </c>
      <c r="AN120" s="765">
        <v>0</v>
      </c>
      <c r="AO120" s="765">
        <v>0</v>
      </c>
      <c r="AP120" s="765"/>
      <c r="AQ120" s="784">
        <v>0</v>
      </c>
      <c r="AR120" s="765">
        <v>0</v>
      </c>
      <c r="AS120" s="765">
        <v>0</v>
      </c>
      <c r="AT120" s="765">
        <v>0</v>
      </c>
      <c r="AU120" s="765"/>
      <c r="AV120" s="784">
        <v>0</v>
      </c>
      <c r="AW120" s="765">
        <v>0</v>
      </c>
      <c r="AX120" s="765">
        <v>0</v>
      </c>
      <c r="AY120" s="765">
        <v>0</v>
      </c>
      <c r="AZ120" s="765"/>
      <c r="BA120" s="765">
        <v>0</v>
      </c>
      <c r="BB120" s="765">
        <v>0</v>
      </c>
      <c r="BC120" s="765">
        <v>0</v>
      </c>
      <c r="BD120" s="765">
        <v>0</v>
      </c>
      <c r="BE120" s="784">
        <v>11</v>
      </c>
      <c r="BF120" s="765">
        <v>0</v>
      </c>
      <c r="BG120" s="765">
        <v>11</v>
      </c>
      <c r="BH120" s="765">
        <v>0</v>
      </c>
      <c r="BI120" s="765">
        <v>0</v>
      </c>
      <c r="BJ120" s="765">
        <v>0</v>
      </c>
      <c r="BK120" s="784">
        <v>0</v>
      </c>
      <c r="BL120" s="765">
        <v>0</v>
      </c>
      <c r="BM120" s="765">
        <v>0</v>
      </c>
      <c r="BN120" s="765">
        <v>0</v>
      </c>
      <c r="BO120" s="765">
        <v>0</v>
      </c>
      <c r="BP120" s="765">
        <v>0</v>
      </c>
      <c r="BQ120" s="593">
        <v>3</v>
      </c>
      <c r="BR120" s="593">
        <v>2</v>
      </c>
      <c r="BS120" s="593">
        <v>1</v>
      </c>
      <c r="BT120" s="593">
        <v>0</v>
      </c>
      <c r="BU120" s="593"/>
      <c r="BV120" s="593">
        <v>11</v>
      </c>
      <c r="BW120" s="593">
        <v>8</v>
      </c>
      <c r="BX120" s="593">
        <v>3</v>
      </c>
      <c r="BY120" s="593">
        <v>0</v>
      </c>
      <c r="BZ120" s="593"/>
      <c r="CA120" s="593"/>
      <c r="CB120" s="592">
        <v>1</v>
      </c>
      <c r="CC120" s="592">
        <v>1</v>
      </c>
      <c r="CD120" s="592">
        <v>0</v>
      </c>
      <c r="CE120" s="592">
        <v>1</v>
      </c>
      <c r="CF120" s="592">
        <v>0</v>
      </c>
      <c r="CG120" s="592">
        <v>0</v>
      </c>
      <c r="CH120" s="592">
        <v>1</v>
      </c>
      <c r="CI120" s="592"/>
      <c r="CJ120" s="592"/>
      <c r="CK120" s="592">
        <v>1</v>
      </c>
      <c r="CL120" s="592">
        <v>0</v>
      </c>
      <c r="CM120" s="592">
        <v>0</v>
      </c>
      <c r="CN120" s="766" t="s">
        <v>706</v>
      </c>
      <c r="CO120" s="766"/>
      <c r="CP120" s="798"/>
    </row>
    <row r="121" spans="1:94" ht="15.75" customHeight="1">
      <c r="A121" s="591">
        <v>3</v>
      </c>
      <c r="B121" s="595" t="s">
        <v>707</v>
      </c>
      <c r="C121" s="592">
        <v>8</v>
      </c>
      <c r="D121" s="592">
        <v>291</v>
      </c>
      <c r="E121" s="592">
        <v>0</v>
      </c>
      <c r="F121" s="637">
        <v>8</v>
      </c>
      <c r="G121" s="593">
        <v>8</v>
      </c>
      <c r="H121" s="593">
        <v>0</v>
      </c>
      <c r="I121" s="593">
        <v>0</v>
      </c>
      <c r="J121" s="593"/>
      <c r="K121" s="593"/>
      <c r="L121" s="1065"/>
      <c r="M121" s="1065"/>
      <c r="N121" s="1065"/>
      <c r="O121" s="1065"/>
      <c r="P121" s="776">
        <v>1</v>
      </c>
      <c r="Q121" s="593">
        <v>1</v>
      </c>
      <c r="R121" s="593">
        <v>0</v>
      </c>
      <c r="S121" s="593">
        <v>0</v>
      </c>
      <c r="T121" s="593">
        <v>20</v>
      </c>
      <c r="U121" s="593"/>
      <c r="V121" s="593"/>
      <c r="W121" s="776">
        <v>1</v>
      </c>
      <c r="X121" s="593">
        <v>1</v>
      </c>
      <c r="Y121" s="593">
        <v>0</v>
      </c>
      <c r="Z121" s="593">
        <v>0</v>
      </c>
      <c r="AA121" s="593">
        <v>0</v>
      </c>
      <c r="AB121" s="776">
        <v>3</v>
      </c>
      <c r="AC121" s="765">
        <v>3</v>
      </c>
      <c r="AD121" s="765">
        <v>0</v>
      </c>
      <c r="AE121" s="765">
        <v>0</v>
      </c>
      <c r="AF121" s="765">
        <v>0</v>
      </c>
      <c r="AG121" s="776">
        <v>0</v>
      </c>
      <c r="AH121" s="765">
        <v>0</v>
      </c>
      <c r="AI121" s="765">
        <v>0</v>
      </c>
      <c r="AJ121" s="765">
        <v>0</v>
      </c>
      <c r="AK121" s="765">
        <v>0</v>
      </c>
      <c r="AL121" s="688">
        <v>1</v>
      </c>
      <c r="AM121" s="765">
        <v>1</v>
      </c>
      <c r="AN121" s="765">
        <v>0</v>
      </c>
      <c r="AO121" s="765">
        <v>0</v>
      </c>
      <c r="AP121" s="765"/>
      <c r="AQ121" s="784">
        <v>0</v>
      </c>
      <c r="AR121" s="765">
        <v>0</v>
      </c>
      <c r="AS121" s="765">
        <v>0</v>
      </c>
      <c r="AT121" s="765">
        <v>0</v>
      </c>
      <c r="AU121" s="765"/>
      <c r="AV121" s="784">
        <v>0</v>
      </c>
      <c r="AW121" s="765">
        <v>0</v>
      </c>
      <c r="AX121" s="765">
        <v>0</v>
      </c>
      <c r="AY121" s="765">
        <v>0</v>
      </c>
      <c r="AZ121" s="765"/>
      <c r="BA121" s="765">
        <v>0</v>
      </c>
      <c r="BB121" s="765">
        <v>0</v>
      </c>
      <c r="BC121" s="765">
        <v>0</v>
      </c>
      <c r="BD121" s="765">
        <v>0</v>
      </c>
      <c r="BE121" s="784">
        <v>5</v>
      </c>
      <c r="BF121" s="765">
        <v>0</v>
      </c>
      <c r="BG121" s="765">
        <v>5</v>
      </c>
      <c r="BH121" s="765">
        <v>0</v>
      </c>
      <c r="BI121" s="765">
        <v>0</v>
      </c>
      <c r="BJ121" s="765">
        <v>0</v>
      </c>
      <c r="BK121" s="784">
        <v>0</v>
      </c>
      <c r="BL121" s="765">
        <v>0</v>
      </c>
      <c r="BM121" s="765">
        <v>0</v>
      </c>
      <c r="BN121" s="765">
        <v>0</v>
      </c>
      <c r="BO121" s="765">
        <v>0</v>
      </c>
      <c r="BP121" s="765">
        <v>0</v>
      </c>
      <c r="BQ121" s="593">
        <v>1</v>
      </c>
      <c r="BR121" s="593">
        <v>1</v>
      </c>
      <c r="BS121" s="593">
        <v>0</v>
      </c>
      <c r="BT121" s="593">
        <v>0</v>
      </c>
      <c r="BU121" s="593"/>
      <c r="BV121" s="764">
        <v>2</v>
      </c>
      <c r="BW121" s="593">
        <v>2</v>
      </c>
      <c r="BX121" s="593">
        <v>0</v>
      </c>
      <c r="BY121" s="593">
        <v>0</v>
      </c>
      <c r="BZ121" s="593">
        <v>1</v>
      </c>
      <c r="CA121" s="593">
        <v>0</v>
      </c>
      <c r="CB121" s="592">
        <v>2</v>
      </c>
      <c r="CC121" s="592">
        <v>2</v>
      </c>
      <c r="CD121" s="592">
        <v>0</v>
      </c>
      <c r="CE121" s="592">
        <v>1</v>
      </c>
      <c r="CF121" s="592">
        <v>0</v>
      </c>
      <c r="CG121" s="592">
        <v>0</v>
      </c>
      <c r="CH121" s="592">
        <v>1</v>
      </c>
      <c r="CI121" s="592"/>
      <c r="CJ121" s="592"/>
      <c r="CK121" s="592">
        <v>1</v>
      </c>
      <c r="CL121" s="592"/>
      <c r="CM121" s="592"/>
      <c r="CN121" s="766" t="s">
        <v>708</v>
      </c>
      <c r="CO121" s="766"/>
      <c r="CP121" s="798"/>
    </row>
    <row r="122" spans="1:94" ht="15.75" customHeight="1">
      <c r="A122" s="591">
        <v>4</v>
      </c>
      <c r="B122" s="595" t="s">
        <v>709</v>
      </c>
      <c r="C122" s="592">
        <v>14</v>
      </c>
      <c r="D122" s="592">
        <v>550</v>
      </c>
      <c r="E122" s="592">
        <v>135</v>
      </c>
      <c r="F122" s="637">
        <v>9</v>
      </c>
      <c r="G122" s="593">
        <v>8</v>
      </c>
      <c r="H122" s="593">
        <v>1</v>
      </c>
      <c r="I122" s="593">
        <v>0</v>
      </c>
      <c r="J122" s="593"/>
      <c r="K122" s="593"/>
      <c r="L122" s="1065"/>
      <c r="M122" s="1065"/>
      <c r="N122" s="1065"/>
      <c r="O122" s="1065"/>
      <c r="P122" s="776">
        <v>1</v>
      </c>
      <c r="Q122" s="593">
        <v>0</v>
      </c>
      <c r="R122" s="593">
        <v>1</v>
      </c>
      <c r="S122" s="593">
        <v>0</v>
      </c>
      <c r="T122" s="593">
        <v>20</v>
      </c>
      <c r="U122" s="593"/>
      <c r="V122" s="593"/>
      <c r="W122" s="776">
        <v>1</v>
      </c>
      <c r="X122" s="593">
        <v>1</v>
      </c>
      <c r="Y122" s="593">
        <v>0</v>
      </c>
      <c r="Z122" s="593">
        <v>0</v>
      </c>
      <c r="AA122" s="593">
        <v>0</v>
      </c>
      <c r="AB122" s="776">
        <v>2</v>
      </c>
      <c r="AC122" s="765">
        <v>2</v>
      </c>
      <c r="AD122" s="765">
        <v>0</v>
      </c>
      <c r="AE122" s="765">
        <v>0</v>
      </c>
      <c r="AF122" s="765">
        <v>0</v>
      </c>
      <c r="AG122" s="776">
        <v>1</v>
      </c>
      <c r="AH122" s="765">
        <v>1</v>
      </c>
      <c r="AI122" s="765">
        <v>0</v>
      </c>
      <c r="AJ122" s="765">
        <v>0</v>
      </c>
      <c r="AK122" s="765">
        <v>0</v>
      </c>
      <c r="AL122" s="688">
        <v>1</v>
      </c>
      <c r="AM122" s="765">
        <v>1</v>
      </c>
      <c r="AN122" s="765"/>
      <c r="AO122" s="765"/>
      <c r="AP122" s="765"/>
      <c r="AQ122" s="784">
        <v>0</v>
      </c>
      <c r="AR122" s="765">
        <v>0</v>
      </c>
      <c r="AS122" s="765">
        <v>0</v>
      </c>
      <c r="AT122" s="765">
        <v>0</v>
      </c>
      <c r="AU122" s="765"/>
      <c r="AV122" s="784">
        <v>0</v>
      </c>
      <c r="AW122" s="765">
        <v>0</v>
      </c>
      <c r="AX122" s="765">
        <v>0</v>
      </c>
      <c r="AY122" s="765">
        <v>0</v>
      </c>
      <c r="AZ122" s="765"/>
      <c r="BA122" s="765"/>
      <c r="BB122" s="765"/>
      <c r="BC122" s="765"/>
      <c r="BD122" s="765"/>
      <c r="BE122" s="784">
        <v>14</v>
      </c>
      <c r="BF122" s="765"/>
      <c r="BG122" s="765">
        <v>14</v>
      </c>
      <c r="BH122" s="765"/>
      <c r="BI122" s="765"/>
      <c r="BJ122" s="765"/>
      <c r="BK122" s="784">
        <v>0</v>
      </c>
      <c r="BL122" s="765">
        <v>0</v>
      </c>
      <c r="BM122" s="765">
        <v>0</v>
      </c>
      <c r="BN122" s="765">
        <v>0</v>
      </c>
      <c r="BO122" s="765">
        <v>0</v>
      </c>
      <c r="BP122" s="765">
        <v>0</v>
      </c>
      <c r="BQ122" s="593">
        <v>1</v>
      </c>
      <c r="BR122" s="593">
        <v>1</v>
      </c>
      <c r="BS122" s="593"/>
      <c r="BT122" s="593"/>
      <c r="BU122" s="593"/>
      <c r="BV122" s="764">
        <v>3</v>
      </c>
      <c r="BW122" s="593">
        <v>3</v>
      </c>
      <c r="BX122" s="593"/>
      <c r="BY122" s="593"/>
      <c r="BZ122" s="593">
        <v>1</v>
      </c>
      <c r="CA122" s="593"/>
      <c r="CB122" s="592">
        <v>1</v>
      </c>
      <c r="CC122" s="592"/>
      <c r="CD122" s="592">
        <v>1</v>
      </c>
      <c r="CE122" s="592">
        <v>1</v>
      </c>
      <c r="CF122" s="592"/>
      <c r="CG122" s="592"/>
      <c r="CH122" s="592">
        <v>1</v>
      </c>
      <c r="CI122" s="592"/>
      <c r="CJ122" s="592"/>
      <c r="CK122" s="592">
        <v>1</v>
      </c>
      <c r="CL122" s="592"/>
      <c r="CM122" s="592"/>
      <c r="CN122" s="766" t="s">
        <v>710</v>
      </c>
      <c r="CO122" s="766"/>
      <c r="CP122" s="798"/>
    </row>
    <row r="123" spans="1:94" ht="15.75" customHeight="1">
      <c r="A123" s="591">
        <v>5</v>
      </c>
      <c r="B123" s="595" t="s">
        <v>711</v>
      </c>
      <c r="C123" s="592">
        <v>12</v>
      </c>
      <c r="D123" s="592">
        <v>512</v>
      </c>
      <c r="E123" s="592">
        <v>0</v>
      </c>
      <c r="F123" s="637">
        <v>12</v>
      </c>
      <c r="G123" s="593">
        <v>12</v>
      </c>
      <c r="H123" s="593">
        <v>0</v>
      </c>
      <c r="I123" s="593">
        <v>0</v>
      </c>
      <c r="J123" s="593"/>
      <c r="K123" s="593"/>
      <c r="L123" s="1065"/>
      <c r="M123" s="1065"/>
      <c r="N123" s="1065"/>
      <c r="O123" s="1065"/>
      <c r="P123" s="776">
        <v>1</v>
      </c>
      <c r="Q123" s="593">
        <v>1</v>
      </c>
      <c r="R123" s="593">
        <v>0</v>
      </c>
      <c r="S123" s="593"/>
      <c r="T123" s="593">
        <v>17</v>
      </c>
      <c r="U123" s="593"/>
      <c r="V123" s="593">
        <v>8</v>
      </c>
      <c r="W123" s="776">
        <v>1</v>
      </c>
      <c r="X123" s="593">
        <v>1</v>
      </c>
      <c r="Y123" s="593">
        <v>0</v>
      </c>
      <c r="Z123" s="593">
        <v>0</v>
      </c>
      <c r="AA123" s="593">
        <v>0</v>
      </c>
      <c r="AB123" s="776">
        <v>3</v>
      </c>
      <c r="AC123" s="765">
        <v>3</v>
      </c>
      <c r="AD123" s="765">
        <v>0</v>
      </c>
      <c r="AE123" s="765">
        <v>0</v>
      </c>
      <c r="AF123" s="765">
        <v>0</v>
      </c>
      <c r="AG123" s="776">
        <v>0</v>
      </c>
      <c r="AH123" s="765">
        <v>0</v>
      </c>
      <c r="AI123" s="765">
        <v>0</v>
      </c>
      <c r="AJ123" s="765">
        <v>0</v>
      </c>
      <c r="AK123" s="765">
        <v>0</v>
      </c>
      <c r="AL123" s="688">
        <v>1</v>
      </c>
      <c r="AM123" s="765"/>
      <c r="AN123" s="765">
        <v>1</v>
      </c>
      <c r="AO123" s="765"/>
      <c r="AP123" s="765"/>
      <c r="AQ123" s="784">
        <v>0</v>
      </c>
      <c r="AR123" s="765"/>
      <c r="AS123" s="765"/>
      <c r="AT123" s="765"/>
      <c r="AU123" s="765"/>
      <c r="AV123" s="784">
        <v>0</v>
      </c>
      <c r="AW123" s="765"/>
      <c r="AX123" s="765"/>
      <c r="AY123" s="765"/>
      <c r="AZ123" s="765"/>
      <c r="BA123" s="765">
        <v>0</v>
      </c>
      <c r="BB123" s="765"/>
      <c r="BC123" s="765"/>
      <c r="BD123" s="765"/>
      <c r="BE123" s="784">
        <v>3</v>
      </c>
      <c r="BF123" s="765"/>
      <c r="BG123" s="765">
        <v>3</v>
      </c>
      <c r="BH123" s="765"/>
      <c r="BI123" s="765"/>
      <c r="BJ123" s="765"/>
      <c r="BK123" s="784">
        <v>0</v>
      </c>
      <c r="BL123" s="765">
        <v>0</v>
      </c>
      <c r="BM123" s="765">
        <v>0</v>
      </c>
      <c r="BN123" s="765">
        <v>0</v>
      </c>
      <c r="BO123" s="765">
        <v>0</v>
      </c>
      <c r="BP123" s="765">
        <v>0</v>
      </c>
      <c r="BQ123" s="593">
        <v>1</v>
      </c>
      <c r="BR123" s="593">
        <v>1</v>
      </c>
      <c r="BS123" s="593"/>
      <c r="BT123" s="593"/>
      <c r="BU123" s="593"/>
      <c r="BV123" s="593">
        <v>2</v>
      </c>
      <c r="BW123" s="593">
        <v>2</v>
      </c>
      <c r="BX123" s="593"/>
      <c r="BY123" s="593"/>
      <c r="BZ123" s="593">
        <v>1</v>
      </c>
      <c r="CA123" s="593"/>
      <c r="CB123" s="592">
        <v>1</v>
      </c>
      <c r="CC123" s="592">
        <v>1</v>
      </c>
      <c r="CD123" s="592"/>
      <c r="CE123" s="592">
        <v>1</v>
      </c>
      <c r="CF123" s="592"/>
      <c r="CG123" s="592"/>
      <c r="CH123" s="592">
        <v>1</v>
      </c>
      <c r="CI123" s="592"/>
      <c r="CJ123" s="592"/>
      <c r="CK123" s="592">
        <v>1</v>
      </c>
      <c r="CL123" s="592"/>
      <c r="CM123" s="592"/>
      <c r="CN123" s="766" t="s">
        <v>712</v>
      </c>
      <c r="CO123" s="766"/>
      <c r="CP123" s="798"/>
    </row>
    <row r="124" spans="1:94" ht="15.75" customHeight="1">
      <c r="A124" s="591">
        <v>6</v>
      </c>
      <c r="B124" s="595" t="s">
        <v>713</v>
      </c>
      <c r="C124" s="592">
        <v>12</v>
      </c>
      <c r="D124" s="592">
        <v>491</v>
      </c>
      <c r="E124" s="592">
        <v>90</v>
      </c>
      <c r="F124" s="637">
        <v>9</v>
      </c>
      <c r="G124" s="593">
        <v>9</v>
      </c>
      <c r="H124" s="593">
        <v>0</v>
      </c>
      <c r="I124" s="593">
        <v>0</v>
      </c>
      <c r="J124" s="593"/>
      <c r="K124" s="593"/>
      <c r="L124" s="1065"/>
      <c r="M124" s="1065"/>
      <c r="N124" s="1065"/>
      <c r="O124" s="1065"/>
      <c r="P124" s="776">
        <v>1</v>
      </c>
      <c r="Q124" s="593">
        <v>1</v>
      </c>
      <c r="R124" s="593">
        <v>0</v>
      </c>
      <c r="S124" s="593">
        <v>0</v>
      </c>
      <c r="T124" s="593">
        <v>25</v>
      </c>
      <c r="U124" s="593"/>
      <c r="V124" s="593"/>
      <c r="W124" s="776">
        <v>1</v>
      </c>
      <c r="X124" s="593">
        <v>1</v>
      </c>
      <c r="Y124" s="593">
        <v>0</v>
      </c>
      <c r="Z124" s="593">
        <v>0</v>
      </c>
      <c r="AA124" s="593">
        <v>0</v>
      </c>
      <c r="AB124" s="776">
        <v>3</v>
      </c>
      <c r="AC124" s="765">
        <v>3</v>
      </c>
      <c r="AD124" s="765">
        <v>0</v>
      </c>
      <c r="AE124" s="765">
        <v>0</v>
      </c>
      <c r="AF124" s="765">
        <v>0</v>
      </c>
      <c r="AG124" s="776">
        <v>0</v>
      </c>
      <c r="AH124" s="765">
        <v>0</v>
      </c>
      <c r="AI124" s="765">
        <v>0</v>
      </c>
      <c r="AJ124" s="765">
        <v>0</v>
      </c>
      <c r="AK124" s="765">
        <v>0</v>
      </c>
      <c r="AL124" s="688">
        <v>0</v>
      </c>
      <c r="AM124" s="765">
        <v>0</v>
      </c>
      <c r="AN124" s="765">
        <v>0</v>
      </c>
      <c r="AO124" s="765">
        <v>0</v>
      </c>
      <c r="AP124" s="765"/>
      <c r="AQ124" s="784">
        <v>0</v>
      </c>
      <c r="AR124" s="765">
        <v>0</v>
      </c>
      <c r="AS124" s="765">
        <v>0</v>
      </c>
      <c r="AT124" s="765">
        <v>0</v>
      </c>
      <c r="AU124" s="765"/>
      <c r="AV124" s="784">
        <v>0</v>
      </c>
      <c r="AW124" s="765">
        <v>0</v>
      </c>
      <c r="AX124" s="765">
        <v>0</v>
      </c>
      <c r="AY124" s="765">
        <v>0</v>
      </c>
      <c r="AZ124" s="765"/>
      <c r="BA124" s="765">
        <v>0</v>
      </c>
      <c r="BB124" s="765">
        <v>0</v>
      </c>
      <c r="BC124" s="765">
        <v>0</v>
      </c>
      <c r="BD124" s="765">
        <v>0</v>
      </c>
      <c r="BE124" s="784">
        <v>8</v>
      </c>
      <c r="BF124" s="765">
        <v>0</v>
      </c>
      <c r="BG124" s="765">
        <v>8</v>
      </c>
      <c r="BH124" s="765">
        <v>0</v>
      </c>
      <c r="BI124" s="765"/>
      <c r="BJ124" s="765"/>
      <c r="BK124" s="784">
        <v>6</v>
      </c>
      <c r="BL124" s="765">
        <v>0</v>
      </c>
      <c r="BM124" s="765">
        <v>6</v>
      </c>
      <c r="BN124" s="765">
        <v>0</v>
      </c>
      <c r="BO124" s="765">
        <v>0</v>
      </c>
      <c r="BP124" s="765">
        <v>0</v>
      </c>
      <c r="BQ124" s="593">
        <v>1</v>
      </c>
      <c r="BR124" s="593">
        <v>0</v>
      </c>
      <c r="BS124" s="593">
        <v>1</v>
      </c>
      <c r="BT124" s="593">
        <v>0</v>
      </c>
      <c r="BU124" s="593"/>
      <c r="BV124" s="593">
        <v>2</v>
      </c>
      <c r="BW124" s="593">
        <v>0</v>
      </c>
      <c r="BX124" s="593">
        <v>2</v>
      </c>
      <c r="BY124" s="593">
        <v>0</v>
      </c>
      <c r="BZ124" s="593">
        <v>1</v>
      </c>
      <c r="CA124" s="593">
        <v>0</v>
      </c>
      <c r="CB124" s="592">
        <v>2</v>
      </c>
      <c r="CC124" s="592">
        <v>2</v>
      </c>
      <c r="CD124" s="592">
        <v>0</v>
      </c>
      <c r="CE124" s="592">
        <v>1</v>
      </c>
      <c r="CF124" s="592">
        <v>0</v>
      </c>
      <c r="CG124" s="592">
        <v>0</v>
      </c>
      <c r="CH124" s="592">
        <v>1</v>
      </c>
      <c r="CI124" s="592"/>
      <c r="CJ124" s="592"/>
      <c r="CK124" s="592">
        <v>1</v>
      </c>
      <c r="CL124" s="592"/>
      <c r="CM124" s="592"/>
      <c r="CN124" s="766" t="s">
        <v>714</v>
      </c>
      <c r="CO124" s="766"/>
      <c r="CP124" s="798"/>
    </row>
    <row r="125" spans="1:94" ht="15.75" customHeight="1">
      <c r="A125" s="591">
        <v>7</v>
      </c>
      <c r="B125" s="595" t="s">
        <v>715</v>
      </c>
      <c r="C125" s="592">
        <v>10</v>
      </c>
      <c r="D125" s="592">
        <v>380</v>
      </c>
      <c r="E125" s="592">
        <v>21</v>
      </c>
      <c r="F125" s="637">
        <v>10</v>
      </c>
      <c r="G125" s="593">
        <v>9</v>
      </c>
      <c r="H125" s="593">
        <v>0</v>
      </c>
      <c r="I125" s="593">
        <v>1</v>
      </c>
      <c r="J125" s="593"/>
      <c r="K125" s="593"/>
      <c r="L125" s="1065"/>
      <c r="M125" s="1065"/>
      <c r="N125" s="1065"/>
      <c r="O125" s="1065"/>
      <c r="P125" s="776">
        <v>1</v>
      </c>
      <c r="Q125" s="593">
        <v>1</v>
      </c>
      <c r="R125" s="593">
        <v>0</v>
      </c>
      <c r="S125" s="593">
        <v>0</v>
      </c>
      <c r="T125" s="593">
        <v>25</v>
      </c>
      <c r="U125" s="593"/>
      <c r="V125" s="593"/>
      <c r="W125" s="776">
        <v>0</v>
      </c>
      <c r="X125" s="593">
        <v>0</v>
      </c>
      <c r="Y125" s="593">
        <v>0</v>
      </c>
      <c r="Z125" s="593">
        <v>0</v>
      </c>
      <c r="AA125" s="593">
        <v>0</v>
      </c>
      <c r="AB125" s="776">
        <v>0</v>
      </c>
      <c r="AC125" s="765">
        <v>0</v>
      </c>
      <c r="AD125" s="765">
        <v>0</v>
      </c>
      <c r="AE125" s="765">
        <v>0</v>
      </c>
      <c r="AF125" s="765">
        <v>0</v>
      </c>
      <c r="AG125" s="776">
        <v>0</v>
      </c>
      <c r="AH125" s="765">
        <v>0</v>
      </c>
      <c r="AI125" s="765">
        <v>0</v>
      </c>
      <c r="AJ125" s="765">
        <v>0</v>
      </c>
      <c r="AK125" s="765">
        <v>0</v>
      </c>
      <c r="AL125" s="688">
        <v>0</v>
      </c>
      <c r="AM125" s="765">
        <v>0</v>
      </c>
      <c r="AN125" s="765">
        <v>0</v>
      </c>
      <c r="AO125" s="765">
        <v>0</v>
      </c>
      <c r="AP125" s="765"/>
      <c r="AQ125" s="784">
        <v>0</v>
      </c>
      <c r="AR125" s="765">
        <v>0</v>
      </c>
      <c r="AS125" s="765">
        <v>0</v>
      </c>
      <c r="AT125" s="765">
        <v>0</v>
      </c>
      <c r="AU125" s="765"/>
      <c r="AV125" s="784">
        <v>0</v>
      </c>
      <c r="AW125" s="765">
        <v>0</v>
      </c>
      <c r="AX125" s="765">
        <v>0</v>
      </c>
      <c r="AY125" s="765">
        <v>0</v>
      </c>
      <c r="AZ125" s="765"/>
      <c r="BA125" s="765">
        <v>0</v>
      </c>
      <c r="BB125" s="765">
        <v>0</v>
      </c>
      <c r="BC125" s="765">
        <v>0</v>
      </c>
      <c r="BD125" s="765">
        <v>0</v>
      </c>
      <c r="BE125" s="784">
        <v>4</v>
      </c>
      <c r="BF125" s="765">
        <v>4</v>
      </c>
      <c r="BG125" s="765">
        <v>0</v>
      </c>
      <c r="BH125" s="765">
        <v>0</v>
      </c>
      <c r="BI125" s="765"/>
      <c r="BJ125" s="765"/>
      <c r="BK125" s="784">
        <v>5</v>
      </c>
      <c r="BL125" s="765">
        <v>0</v>
      </c>
      <c r="BM125" s="765">
        <v>5</v>
      </c>
      <c r="BN125" s="765">
        <v>0</v>
      </c>
      <c r="BO125" s="765">
        <v>0</v>
      </c>
      <c r="BP125" s="765">
        <v>0</v>
      </c>
      <c r="BQ125" s="593">
        <v>1</v>
      </c>
      <c r="BR125" s="593">
        <v>0</v>
      </c>
      <c r="BS125" s="593">
        <v>1</v>
      </c>
      <c r="BT125" s="593">
        <v>0</v>
      </c>
      <c r="BU125" s="593"/>
      <c r="BV125" s="593">
        <v>2</v>
      </c>
      <c r="BW125" s="593">
        <v>2</v>
      </c>
      <c r="BX125" s="593">
        <v>0</v>
      </c>
      <c r="BY125" s="593">
        <v>0</v>
      </c>
      <c r="BZ125" s="593">
        <v>1</v>
      </c>
      <c r="CA125" s="593">
        <v>0</v>
      </c>
      <c r="CB125" s="592">
        <v>1</v>
      </c>
      <c r="CC125" s="592">
        <v>1</v>
      </c>
      <c r="CD125" s="592">
        <v>0</v>
      </c>
      <c r="CE125" s="592">
        <v>1</v>
      </c>
      <c r="CF125" s="592">
        <v>0</v>
      </c>
      <c r="CG125" s="592">
        <v>0</v>
      </c>
      <c r="CH125" s="592">
        <v>1</v>
      </c>
      <c r="CI125" s="592"/>
      <c r="CJ125" s="592"/>
      <c r="CK125" s="592">
        <v>2</v>
      </c>
      <c r="CL125" s="592"/>
      <c r="CM125" s="592"/>
      <c r="CN125" s="766" t="s">
        <v>716</v>
      </c>
      <c r="CO125" s="766"/>
      <c r="CP125" s="798"/>
    </row>
    <row r="126" spans="1:94" ht="15.75" customHeight="1">
      <c r="A126" s="591">
        <v>8</v>
      </c>
      <c r="B126" s="595" t="s">
        <v>717</v>
      </c>
      <c r="C126" s="592">
        <v>8</v>
      </c>
      <c r="D126" s="592">
        <v>275</v>
      </c>
      <c r="E126" s="592">
        <v>115</v>
      </c>
      <c r="F126" s="637">
        <v>8</v>
      </c>
      <c r="G126" s="593">
        <v>8</v>
      </c>
      <c r="H126" s="593">
        <v>0</v>
      </c>
      <c r="I126" s="593">
        <v>0</v>
      </c>
      <c r="J126" s="593">
        <v>0</v>
      </c>
      <c r="K126" s="593">
        <v>0</v>
      </c>
      <c r="L126" s="1065"/>
      <c r="M126" s="1065"/>
      <c r="N126" s="1065"/>
      <c r="O126" s="1065"/>
      <c r="P126" s="776">
        <v>1</v>
      </c>
      <c r="Q126" s="593">
        <v>1</v>
      </c>
      <c r="R126" s="593">
        <v>0</v>
      </c>
      <c r="S126" s="593">
        <v>0</v>
      </c>
      <c r="T126" s="593">
        <v>25</v>
      </c>
      <c r="U126" s="593"/>
      <c r="V126" s="593"/>
      <c r="W126" s="776">
        <v>0</v>
      </c>
      <c r="X126" s="593">
        <v>0</v>
      </c>
      <c r="Y126" s="593">
        <v>0</v>
      </c>
      <c r="Z126" s="593">
        <v>0</v>
      </c>
      <c r="AA126" s="593">
        <v>1</v>
      </c>
      <c r="AB126" s="776">
        <v>0</v>
      </c>
      <c r="AC126" s="765">
        <v>0</v>
      </c>
      <c r="AD126" s="765">
        <v>0</v>
      </c>
      <c r="AE126" s="765">
        <v>0</v>
      </c>
      <c r="AF126" s="765">
        <v>1</v>
      </c>
      <c r="AG126" s="776">
        <v>0</v>
      </c>
      <c r="AH126" s="765">
        <v>0</v>
      </c>
      <c r="AI126" s="765">
        <v>0</v>
      </c>
      <c r="AJ126" s="765">
        <v>0</v>
      </c>
      <c r="AK126" s="765">
        <v>1</v>
      </c>
      <c r="AL126" s="688">
        <v>0</v>
      </c>
      <c r="AM126" s="765">
        <v>0</v>
      </c>
      <c r="AN126" s="765">
        <v>0</v>
      </c>
      <c r="AO126" s="765">
        <v>0</v>
      </c>
      <c r="AP126" s="765">
        <v>1</v>
      </c>
      <c r="AQ126" s="784">
        <v>0</v>
      </c>
      <c r="AR126" s="765">
        <v>0</v>
      </c>
      <c r="AS126" s="765">
        <v>0</v>
      </c>
      <c r="AT126" s="765">
        <v>0</v>
      </c>
      <c r="AU126" s="765">
        <v>1</v>
      </c>
      <c r="AV126" s="784">
        <v>0</v>
      </c>
      <c r="AW126" s="765">
        <v>0</v>
      </c>
      <c r="AX126" s="765">
        <v>0</v>
      </c>
      <c r="AY126" s="765">
        <v>0</v>
      </c>
      <c r="AZ126" s="765">
        <v>1</v>
      </c>
      <c r="BA126" s="765">
        <v>0</v>
      </c>
      <c r="BB126" s="765">
        <v>0</v>
      </c>
      <c r="BC126" s="765">
        <v>0</v>
      </c>
      <c r="BD126" s="765">
        <v>0</v>
      </c>
      <c r="BE126" s="784">
        <v>12</v>
      </c>
      <c r="BF126" s="765">
        <v>0</v>
      </c>
      <c r="BG126" s="765">
        <v>12</v>
      </c>
      <c r="BH126" s="765">
        <v>0</v>
      </c>
      <c r="BI126" s="765">
        <v>0</v>
      </c>
      <c r="BJ126" s="765">
        <v>0</v>
      </c>
      <c r="BK126" s="784">
        <v>4</v>
      </c>
      <c r="BL126" s="765">
        <v>0</v>
      </c>
      <c r="BM126" s="765">
        <v>4</v>
      </c>
      <c r="BN126" s="765">
        <v>0</v>
      </c>
      <c r="BO126" s="765">
        <v>0</v>
      </c>
      <c r="BP126" s="765">
        <v>0</v>
      </c>
      <c r="BQ126" s="593">
        <v>4</v>
      </c>
      <c r="BR126" s="593">
        <v>0</v>
      </c>
      <c r="BS126" s="593">
        <v>4</v>
      </c>
      <c r="BT126" s="593">
        <v>0</v>
      </c>
      <c r="BU126" s="593"/>
      <c r="BV126" s="593">
        <v>4</v>
      </c>
      <c r="BW126" s="593">
        <v>0</v>
      </c>
      <c r="BX126" s="593">
        <v>4</v>
      </c>
      <c r="BY126" s="593">
        <v>0</v>
      </c>
      <c r="BZ126" s="593">
        <v>1</v>
      </c>
      <c r="CA126" s="593">
        <v>0</v>
      </c>
      <c r="CB126" s="592">
        <v>2</v>
      </c>
      <c r="CC126" s="592">
        <v>0</v>
      </c>
      <c r="CD126" s="592">
        <v>2</v>
      </c>
      <c r="CE126" s="592">
        <v>0</v>
      </c>
      <c r="CF126" s="592">
        <v>1</v>
      </c>
      <c r="CG126" s="592">
        <v>0</v>
      </c>
      <c r="CH126" s="592">
        <v>1</v>
      </c>
      <c r="CI126" s="592"/>
      <c r="CJ126" s="592"/>
      <c r="CK126" s="592">
        <v>1</v>
      </c>
      <c r="CL126" s="592"/>
      <c r="CM126" s="592"/>
      <c r="CN126" s="766" t="s">
        <v>718</v>
      </c>
      <c r="CO126" s="766"/>
      <c r="CP126" s="798"/>
    </row>
    <row r="127" spans="1:94" ht="15.75" customHeight="1">
      <c r="A127" s="591">
        <v>9</v>
      </c>
      <c r="B127" s="595" t="s">
        <v>719</v>
      </c>
      <c r="C127" s="592">
        <v>9</v>
      </c>
      <c r="D127" s="592">
        <v>365</v>
      </c>
      <c r="E127" s="592">
        <v>97</v>
      </c>
      <c r="F127" s="637">
        <v>8</v>
      </c>
      <c r="G127" s="593">
        <v>8</v>
      </c>
      <c r="H127" s="593">
        <v>0</v>
      </c>
      <c r="I127" s="593">
        <v>0</v>
      </c>
      <c r="J127" s="593"/>
      <c r="K127" s="593"/>
      <c r="L127" s="1065"/>
      <c r="M127" s="1065"/>
      <c r="N127" s="1065"/>
      <c r="O127" s="1065"/>
      <c r="P127" s="776">
        <v>1</v>
      </c>
      <c r="Q127" s="593">
        <v>1</v>
      </c>
      <c r="R127" s="593">
        <v>0</v>
      </c>
      <c r="S127" s="593">
        <v>0</v>
      </c>
      <c r="T127" s="593">
        <v>17</v>
      </c>
      <c r="U127" s="593"/>
      <c r="V127" s="593"/>
      <c r="W127" s="776">
        <v>1</v>
      </c>
      <c r="X127" s="593">
        <v>1</v>
      </c>
      <c r="Y127" s="593">
        <v>0</v>
      </c>
      <c r="Z127" s="593">
        <v>0</v>
      </c>
      <c r="AA127" s="593">
        <v>0</v>
      </c>
      <c r="AB127" s="776">
        <v>3</v>
      </c>
      <c r="AC127" s="765">
        <v>3</v>
      </c>
      <c r="AD127" s="765">
        <v>0</v>
      </c>
      <c r="AE127" s="765">
        <v>0</v>
      </c>
      <c r="AF127" s="765">
        <v>0</v>
      </c>
      <c r="AG127" s="776">
        <v>0</v>
      </c>
      <c r="AH127" s="765">
        <v>0</v>
      </c>
      <c r="AI127" s="765">
        <v>0</v>
      </c>
      <c r="AJ127" s="765">
        <v>0</v>
      </c>
      <c r="AK127" s="765">
        <v>0</v>
      </c>
      <c r="AL127" s="688">
        <v>0</v>
      </c>
      <c r="AM127" s="765">
        <v>0</v>
      </c>
      <c r="AN127" s="765">
        <v>0</v>
      </c>
      <c r="AO127" s="765">
        <v>0</v>
      </c>
      <c r="AP127" s="765"/>
      <c r="AQ127" s="784">
        <v>0</v>
      </c>
      <c r="AR127" s="765">
        <v>0</v>
      </c>
      <c r="AS127" s="765">
        <v>0</v>
      </c>
      <c r="AT127" s="765">
        <v>0</v>
      </c>
      <c r="AU127" s="765"/>
      <c r="AV127" s="784">
        <v>0</v>
      </c>
      <c r="AW127" s="765">
        <v>0</v>
      </c>
      <c r="AX127" s="765">
        <v>0</v>
      </c>
      <c r="AY127" s="765">
        <v>0</v>
      </c>
      <c r="AZ127" s="765"/>
      <c r="BA127" s="765">
        <v>0</v>
      </c>
      <c r="BB127" s="765">
        <v>0</v>
      </c>
      <c r="BC127" s="765">
        <v>0</v>
      </c>
      <c r="BD127" s="765">
        <v>0</v>
      </c>
      <c r="BE127" s="784">
        <v>9</v>
      </c>
      <c r="BF127" s="765">
        <v>0</v>
      </c>
      <c r="BG127" s="765">
        <v>9</v>
      </c>
      <c r="BH127" s="765">
        <v>0</v>
      </c>
      <c r="BI127" s="765"/>
      <c r="BJ127" s="765"/>
      <c r="BK127" s="784">
        <v>1</v>
      </c>
      <c r="BL127" s="765">
        <v>0</v>
      </c>
      <c r="BM127" s="765">
        <v>1</v>
      </c>
      <c r="BN127" s="765">
        <v>0</v>
      </c>
      <c r="BO127" s="765">
        <v>0</v>
      </c>
      <c r="BP127" s="765">
        <v>0</v>
      </c>
      <c r="BQ127" s="593">
        <v>2</v>
      </c>
      <c r="BR127" s="593">
        <v>0</v>
      </c>
      <c r="BS127" s="593">
        <v>2</v>
      </c>
      <c r="BT127" s="593">
        <v>0</v>
      </c>
      <c r="BU127" s="593"/>
      <c r="BV127" s="593">
        <v>4</v>
      </c>
      <c r="BW127" s="593">
        <v>4</v>
      </c>
      <c r="BX127" s="593">
        <v>0</v>
      </c>
      <c r="BY127" s="593">
        <v>0</v>
      </c>
      <c r="BZ127" s="593">
        <v>1</v>
      </c>
      <c r="CA127" s="593">
        <v>0</v>
      </c>
      <c r="CB127" s="592">
        <v>1</v>
      </c>
      <c r="CC127" s="592">
        <v>0</v>
      </c>
      <c r="CD127" s="592">
        <v>1</v>
      </c>
      <c r="CE127" s="592">
        <v>0</v>
      </c>
      <c r="CF127" s="592">
        <v>0</v>
      </c>
      <c r="CG127" s="592">
        <v>1</v>
      </c>
      <c r="CH127" s="592">
        <v>1</v>
      </c>
      <c r="CI127" s="592"/>
      <c r="CJ127" s="592"/>
      <c r="CK127" s="592">
        <v>1</v>
      </c>
      <c r="CL127" s="592"/>
      <c r="CM127" s="592"/>
      <c r="CN127" s="766" t="s">
        <v>720</v>
      </c>
      <c r="CO127" s="766"/>
      <c r="CP127" s="798"/>
    </row>
    <row r="128" spans="1:94" ht="15.75" customHeight="1">
      <c r="A128" s="591">
        <v>10</v>
      </c>
      <c r="B128" s="595" t="s">
        <v>721</v>
      </c>
      <c r="C128" s="592">
        <v>8</v>
      </c>
      <c r="D128" s="592">
        <v>317</v>
      </c>
      <c r="E128" s="592">
        <v>83</v>
      </c>
      <c r="F128" s="637">
        <v>8</v>
      </c>
      <c r="G128" s="593">
        <v>8</v>
      </c>
      <c r="H128" s="593">
        <v>0</v>
      </c>
      <c r="I128" s="593">
        <v>0</v>
      </c>
      <c r="J128" s="593"/>
      <c r="K128" s="593"/>
      <c r="L128" s="1065"/>
      <c r="M128" s="1065"/>
      <c r="N128" s="1065"/>
      <c r="O128" s="1065"/>
      <c r="P128" s="776">
        <v>1</v>
      </c>
      <c r="Q128" s="593">
        <v>1</v>
      </c>
      <c r="R128" s="593">
        <v>0</v>
      </c>
      <c r="S128" s="593">
        <v>0</v>
      </c>
      <c r="T128" s="593">
        <v>25</v>
      </c>
      <c r="U128" s="593"/>
      <c r="V128" s="593"/>
      <c r="W128" s="776">
        <v>1</v>
      </c>
      <c r="X128" s="593">
        <v>1</v>
      </c>
      <c r="Y128" s="593">
        <v>0</v>
      </c>
      <c r="Z128" s="593">
        <v>0</v>
      </c>
      <c r="AA128" s="593">
        <v>0</v>
      </c>
      <c r="AB128" s="776">
        <v>2</v>
      </c>
      <c r="AC128" s="765">
        <v>2</v>
      </c>
      <c r="AD128" s="765">
        <v>0</v>
      </c>
      <c r="AE128" s="765">
        <v>0</v>
      </c>
      <c r="AF128" s="765">
        <v>0</v>
      </c>
      <c r="AG128" s="776">
        <v>1</v>
      </c>
      <c r="AH128" s="765">
        <v>1</v>
      </c>
      <c r="AI128" s="765">
        <v>0</v>
      </c>
      <c r="AJ128" s="765">
        <v>0</v>
      </c>
      <c r="AK128" s="765">
        <v>0</v>
      </c>
      <c r="AL128" s="688">
        <v>1</v>
      </c>
      <c r="AM128" s="765">
        <v>1</v>
      </c>
      <c r="AN128" s="765">
        <v>0</v>
      </c>
      <c r="AO128" s="765">
        <v>0</v>
      </c>
      <c r="AP128" s="765"/>
      <c r="AQ128" s="784">
        <v>0</v>
      </c>
      <c r="AR128" s="765">
        <v>0</v>
      </c>
      <c r="AS128" s="765">
        <v>0</v>
      </c>
      <c r="AT128" s="765">
        <v>0</v>
      </c>
      <c r="AU128" s="765"/>
      <c r="AV128" s="784">
        <v>1</v>
      </c>
      <c r="AW128" s="765">
        <v>1</v>
      </c>
      <c r="AX128" s="765">
        <v>0</v>
      </c>
      <c r="AY128" s="765">
        <v>0</v>
      </c>
      <c r="AZ128" s="765"/>
      <c r="BA128" s="765">
        <v>0</v>
      </c>
      <c r="BB128" s="765">
        <v>0</v>
      </c>
      <c r="BC128" s="765">
        <v>0</v>
      </c>
      <c r="BD128" s="765">
        <v>0</v>
      </c>
      <c r="BE128" s="784">
        <v>10</v>
      </c>
      <c r="BF128" s="767">
        <v>10</v>
      </c>
      <c r="BG128" s="767">
        <v>0</v>
      </c>
      <c r="BH128" s="767">
        <v>0</v>
      </c>
      <c r="BI128" s="767"/>
      <c r="BJ128" s="767"/>
      <c r="BK128" s="784">
        <v>5</v>
      </c>
      <c r="BL128" s="767">
        <v>5</v>
      </c>
      <c r="BM128" s="767">
        <v>0</v>
      </c>
      <c r="BN128" s="767">
        <v>0</v>
      </c>
      <c r="BO128" s="767"/>
      <c r="BP128" s="767"/>
      <c r="BQ128" s="593">
        <v>2</v>
      </c>
      <c r="BR128" s="593">
        <v>2</v>
      </c>
      <c r="BS128" s="593">
        <v>0</v>
      </c>
      <c r="BT128" s="593">
        <v>0</v>
      </c>
      <c r="BU128" s="593"/>
      <c r="BV128" s="593">
        <v>4</v>
      </c>
      <c r="BW128" s="593">
        <v>4</v>
      </c>
      <c r="BX128" s="593">
        <v>0</v>
      </c>
      <c r="BY128" s="593">
        <v>0</v>
      </c>
      <c r="BZ128" s="593">
        <v>1</v>
      </c>
      <c r="CA128" s="593">
        <v>1</v>
      </c>
      <c r="CB128" s="592">
        <v>1</v>
      </c>
      <c r="CC128" s="592">
        <v>1</v>
      </c>
      <c r="CD128" s="592">
        <v>0</v>
      </c>
      <c r="CE128" s="592">
        <v>1</v>
      </c>
      <c r="CF128" s="592">
        <v>0</v>
      </c>
      <c r="CG128" s="592">
        <v>0</v>
      </c>
      <c r="CH128" s="592">
        <v>1</v>
      </c>
      <c r="CI128" s="592"/>
      <c r="CJ128" s="592"/>
      <c r="CK128" s="592">
        <v>1</v>
      </c>
      <c r="CL128" s="592"/>
      <c r="CM128" s="592"/>
      <c r="CN128" s="766" t="s">
        <v>722</v>
      </c>
      <c r="CO128" s="766"/>
      <c r="CP128" s="798"/>
    </row>
    <row r="129" spans="1:94" ht="15.75" customHeight="1">
      <c r="A129" s="646" t="s">
        <v>723</v>
      </c>
      <c r="B129" s="647" t="s">
        <v>449</v>
      </c>
      <c r="C129" s="648">
        <f t="shared" ref="C129:J129" si="87">SUM(C130:C144)</f>
        <v>167</v>
      </c>
      <c r="D129" s="648">
        <f>'[2]1b.KHỐI PGD'!$O$14</f>
        <v>5955</v>
      </c>
      <c r="E129" s="648">
        <f t="shared" si="87"/>
        <v>3493</v>
      </c>
      <c r="F129" s="649">
        <f t="shared" si="87"/>
        <v>167</v>
      </c>
      <c r="G129" s="648">
        <f t="shared" si="87"/>
        <v>153</v>
      </c>
      <c r="H129" s="648">
        <f t="shared" si="87"/>
        <v>4</v>
      </c>
      <c r="I129" s="648">
        <f t="shared" si="87"/>
        <v>10</v>
      </c>
      <c r="J129" s="649">
        <f t="shared" si="87"/>
        <v>0</v>
      </c>
      <c r="K129" s="648">
        <f t="shared" ref="K129:K134" si="88">SUM(H129:J129)</f>
        <v>14</v>
      </c>
      <c r="L129" s="1069">
        <f>P129+W129+AB129+AG129+AL129+AQ129+AV129</f>
        <v>30</v>
      </c>
      <c r="M129" s="1069">
        <f t="shared" ref="M129" si="89">Q129+X129+AC129+AH129+AM129+AR129+AW129</f>
        <v>20</v>
      </c>
      <c r="N129" s="1069">
        <f t="shared" ref="N129" si="90">R129+Y129+AD129+AI129+AN129+AS129+AX129</f>
        <v>7</v>
      </c>
      <c r="O129" s="1069">
        <f t="shared" ref="O129" si="91">S129+Z129+AE129+AJ129+AO129+AT129+AY129</f>
        <v>3</v>
      </c>
      <c r="P129" s="648">
        <f>SUM(Q129:S129)</f>
        <v>11</v>
      </c>
      <c r="Q129" s="648">
        <f t="shared" ref="Q129:BI129" si="92">SUM(Q130:Q144)</f>
        <v>8</v>
      </c>
      <c r="R129" s="648">
        <f t="shared" si="92"/>
        <v>1</v>
      </c>
      <c r="S129" s="648">
        <f t="shared" si="92"/>
        <v>2</v>
      </c>
      <c r="T129" s="648">
        <f t="shared" si="92"/>
        <v>204</v>
      </c>
      <c r="U129" s="648">
        <f t="shared" si="92"/>
        <v>15</v>
      </c>
      <c r="V129" s="648">
        <f t="shared" si="92"/>
        <v>398</v>
      </c>
      <c r="W129" s="648">
        <f t="shared" si="92"/>
        <v>2</v>
      </c>
      <c r="X129" s="648">
        <f t="shared" si="92"/>
        <v>1</v>
      </c>
      <c r="Y129" s="648">
        <f t="shared" si="92"/>
        <v>1</v>
      </c>
      <c r="Z129" s="648">
        <f t="shared" si="92"/>
        <v>0</v>
      </c>
      <c r="AA129" s="648">
        <f t="shared" si="92"/>
        <v>13</v>
      </c>
      <c r="AB129" s="650">
        <f t="shared" si="92"/>
        <v>11</v>
      </c>
      <c r="AC129" s="650">
        <f t="shared" si="92"/>
        <v>9</v>
      </c>
      <c r="AD129" s="650">
        <f t="shared" si="92"/>
        <v>2</v>
      </c>
      <c r="AE129" s="650">
        <f t="shared" si="92"/>
        <v>0</v>
      </c>
      <c r="AF129" s="650">
        <f t="shared" si="92"/>
        <v>19</v>
      </c>
      <c r="AG129" s="650">
        <f t="shared" si="92"/>
        <v>4</v>
      </c>
      <c r="AH129" s="650">
        <f t="shared" si="92"/>
        <v>2</v>
      </c>
      <c r="AI129" s="650">
        <f t="shared" si="92"/>
        <v>2</v>
      </c>
      <c r="AJ129" s="650">
        <f t="shared" si="92"/>
        <v>0</v>
      </c>
      <c r="AK129" s="650">
        <f t="shared" si="92"/>
        <v>11</v>
      </c>
      <c r="AL129" s="650">
        <f t="shared" si="92"/>
        <v>1</v>
      </c>
      <c r="AM129" s="650">
        <f t="shared" si="92"/>
        <v>0</v>
      </c>
      <c r="AN129" s="650">
        <f t="shared" si="92"/>
        <v>1</v>
      </c>
      <c r="AO129" s="650">
        <f t="shared" si="92"/>
        <v>0</v>
      </c>
      <c r="AP129" s="650">
        <f t="shared" si="92"/>
        <v>14</v>
      </c>
      <c r="AQ129" s="650">
        <f t="shared" si="92"/>
        <v>1</v>
      </c>
      <c r="AR129" s="650">
        <f t="shared" si="92"/>
        <v>0</v>
      </c>
      <c r="AS129" s="650">
        <f t="shared" si="92"/>
        <v>0</v>
      </c>
      <c r="AT129" s="650">
        <f t="shared" si="92"/>
        <v>1</v>
      </c>
      <c r="AU129" s="650">
        <f t="shared" si="92"/>
        <v>15</v>
      </c>
      <c r="AV129" s="650">
        <f t="shared" si="92"/>
        <v>0</v>
      </c>
      <c r="AW129" s="650">
        <f t="shared" si="92"/>
        <v>0</v>
      </c>
      <c r="AX129" s="650">
        <f t="shared" si="92"/>
        <v>0</v>
      </c>
      <c r="AY129" s="650">
        <f t="shared" si="92"/>
        <v>0</v>
      </c>
      <c r="AZ129" s="650">
        <f t="shared" si="92"/>
        <v>15</v>
      </c>
      <c r="BA129" s="650">
        <f t="shared" si="92"/>
        <v>0</v>
      </c>
      <c r="BB129" s="650">
        <f t="shared" si="92"/>
        <v>0</v>
      </c>
      <c r="BC129" s="650">
        <f t="shared" si="92"/>
        <v>0</v>
      </c>
      <c r="BD129" s="650">
        <f t="shared" si="92"/>
        <v>0</v>
      </c>
      <c r="BE129" s="649">
        <f t="shared" si="92"/>
        <v>297</v>
      </c>
      <c r="BF129" s="650">
        <f t="shared" si="92"/>
        <v>71</v>
      </c>
      <c r="BG129" s="650">
        <f t="shared" si="92"/>
        <v>178</v>
      </c>
      <c r="BH129" s="650">
        <f t="shared" si="92"/>
        <v>48</v>
      </c>
      <c r="BI129" s="650">
        <f t="shared" si="92"/>
        <v>73</v>
      </c>
      <c r="BJ129" s="650">
        <f t="shared" ref="BJ129:BJ144" si="93">SUM(BG129:BI129)</f>
        <v>299</v>
      </c>
      <c r="BK129" s="649">
        <f>SUM(BK130:BK144)</f>
        <v>16</v>
      </c>
      <c r="BL129" s="650">
        <f>SUM(BL130:BL144)</f>
        <v>7</v>
      </c>
      <c r="BM129" s="650">
        <f>SUM(BM130:BM144)</f>
        <v>9</v>
      </c>
      <c r="BN129" s="650">
        <f>SUM(BN130:BN144)</f>
        <v>0</v>
      </c>
      <c r="BO129" s="650">
        <f>SUM(BO130:BO144)</f>
        <v>34</v>
      </c>
      <c r="BP129" s="650">
        <f t="shared" ref="BP129:BP144" si="94">SUM(BM129:BO129)</f>
        <v>43</v>
      </c>
      <c r="BQ129" s="648">
        <f t="shared" ref="BQ129:BY129" si="95">SUM(BQ130:BQ144)</f>
        <v>40</v>
      </c>
      <c r="BR129" s="648">
        <f t="shared" si="95"/>
        <v>15</v>
      </c>
      <c r="BS129" s="648">
        <f t="shared" si="95"/>
        <v>18</v>
      </c>
      <c r="BT129" s="648">
        <f t="shared" si="95"/>
        <v>5</v>
      </c>
      <c r="BU129" s="648">
        <f t="shared" si="95"/>
        <v>13</v>
      </c>
      <c r="BV129" s="649">
        <f t="shared" si="95"/>
        <v>197</v>
      </c>
      <c r="BW129" s="648">
        <f t="shared" si="95"/>
        <v>93</v>
      </c>
      <c r="BX129" s="648">
        <f t="shared" si="95"/>
        <v>81</v>
      </c>
      <c r="BY129" s="648">
        <f t="shared" si="95"/>
        <v>23</v>
      </c>
      <c r="BZ129" s="649">
        <f t="shared" ref="BZ129:BZ144" si="96">BV129-CA129</f>
        <v>-76</v>
      </c>
      <c r="CA129" s="648">
        <f t="shared" ref="CA129:CF129" si="97">SUM(CA130:CA144)</f>
        <v>273</v>
      </c>
      <c r="CB129" s="648">
        <f t="shared" si="97"/>
        <v>28</v>
      </c>
      <c r="CC129" s="648">
        <f t="shared" si="97"/>
        <v>18</v>
      </c>
      <c r="CD129" s="648">
        <f t="shared" si="97"/>
        <v>11</v>
      </c>
      <c r="CE129" s="648">
        <f t="shared" si="97"/>
        <v>1</v>
      </c>
      <c r="CF129" s="648">
        <f t="shared" si="97"/>
        <v>14</v>
      </c>
      <c r="CG129" s="653"/>
      <c r="CH129" s="648">
        <f t="shared" ref="CH129:CM129" si="98">SUM(CH130:CH144)</f>
        <v>15</v>
      </c>
      <c r="CI129" s="648">
        <f t="shared" si="98"/>
        <v>0</v>
      </c>
      <c r="CJ129" s="648">
        <f t="shared" si="98"/>
        <v>0</v>
      </c>
      <c r="CK129" s="648">
        <f t="shared" si="98"/>
        <v>18</v>
      </c>
      <c r="CL129" s="648">
        <f t="shared" si="98"/>
        <v>0</v>
      </c>
      <c r="CM129" s="648">
        <f t="shared" si="98"/>
        <v>0</v>
      </c>
      <c r="CN129" s="646">
        <f>SUM(CN130:CN144)</f>
        <v>2678853064.098423</v>
      </c>
      <c r="CO129" s="563"/>
      <c r="CP129" s="589"/>
    </row>
    <row r="130" spans="1:94" ht="15.75" customHeight="1">
      <c r="A130" s="653">
        <v>1</v>
      </c>
      <c r="B130" s="651" t="s">
        <v>724</v>
      </c>
      <c r="C130" s="653">
        <v>18</v>
      </c>
      <c r="D130" s="653">
        <v>618</v>
      </c>
      <c r="E130" s="653">
        <v>59</v>
      </c>
      <c r="F130" s="637">
        <f t="shared" si="68"/>
        <v>18</v>
      </c>
      <c r="G130" s="653">
        <v>13</v>
      </c>
      <c r="H130" s="653"/>
      <c r="I130" s="653">
        <v>5</v>
      </c>
      <c r="J130" s="777">
        <v>0</v>
      </c>
      <c r="K130" s="653">
        <f t="shared" si="88"/>
        <v>5</v>
      </c>
      <c r="L130" s="653"/>
      <c r="M130" s="653"/>
      <c r="N130" s="653"/>
      <c r="O130" s="653"/>
      <c r="P130" s="776">
        <f t="shared" si="56"/>
        <v>0</v>
      </c>
      <c r="Q130" s="653">
        <v>0</v>
      </c>
      <c r="R130" s="653">
        <v>0</v>
      </c>
      <c r="S130" s="653">
        <v>0</v>
      </c>
      <c r="T130" s="653">
        <v>20</v>
      </c>
      <c r="U130" s="653">
        <v>1</v>
      </c>
      <c r="V130" s="653">
        <v>35</v>
      </c>
      <c r="W130" s="776">
        <f t="shared" si="57"/>
        <v>0</v>
      </c>
      <c r="X130" s="653">
        <v>0</v>
      </c>
      <c r="Y130" s="653">
        <v>0</v>
      </c>
      <c r="Z130" s="653">
        <v>0</v>
      </c>
      <c r="AA130" s="653">
        <v>1</v>
      </c>
      <c r="AB130" s="776">
        <f t="shared" si="63"/>
        <v>0</v>
      </c>
      <c r="AC130" s="654">
        <v>0</v>
      </c>
      <c r="AD130" s="654">
        <v>0</v>
      </c>
      <c r="AE130" s="654">
        <v>0</v>
      </c>
      <c r="AF130" s="654">
        <f t="shared" ref="AF130:AF144" si="99">2-AB130</f>
        <v>2</v>
      </c>
      <c r="AG130" s="776">
        <f t="shared" si="73"/>
        <v>0</v>
      </c>
      <c r="AH130" s="654">
        <v>0</v>
      </c>
      <c r="AI130" s="654">
        <v>0</v>
      </c>
      <c r="AJ130" s="654">
        <v>0</v>
      </c>
      <c r="AK130" s="654">
        <f t="shared" ref="AK130:AK144" si="100">1-AG130</f>
        <v>1</v>
      </c>
      <c r="AL130" s="688">
        <f t="shared" si="58"/>
        <v>0</v>
      </c>
      <c r="AM130" s="654">
        <v>0</v>
      </c>
      <c r="AN130" s="654">
        <v>0</v>
      </c>
      <c r="AO130" s="654">
        <v>0</v>
      </c>
      <c r="AP130" s="654">
        <v>1</v>
      </c>
      <c r="AQ130" s="784">
        <f t="shared" si="59"/>
        <v>0</v>
      </c>
      <c r="AR130" s="654">
        <v>0</v>
      </c>
      <c r="AS130" s="654">
        <v>0</v>
      </c>
      <c r="AT130" s="654">
        <v>0</v>
      </c>
      <c r="AU130" s="654">
        <v>1</v>
      </c>
      <c r="AV130" s="784">
        <f t="shared" si="60"/>
        <v>0</v>
      </c>
      <c r="AW130" s="654">
        <v>0</v>
      </c>
      <c r="AX130" s="654">
        <v>0</v>
      </c>
      <c r="AY130" s="654">
        <v>0</v>
      </c>
      <c r="AZ130" s="654">
        <f>1-AV130</f>
        <v>1</v>
      </c>
      <c r="BA130" s="654">
        <v>0</v>
      </c>
      <c r="BB130" s="654">
        <v>0</v>
      </c>
      <c r="BC130" s="654">
        <v>0</v>
      </c>
      <c r="BD130" s="654">
        <v>0</v>
      </c>
      <c r="BE130" s="784">
        <f t="shared" si="61"/>
        <v>4</v>
      </c>
      <c r="BF130" s="654">
        <v>0</v>
      </c>
      <c r="BG130" s="654">
        <v>4</v>
      </c>
      <c r="BH130" s="654">
        <v>0</v>
      </c>
      <c r="BI130" s="654">
        <v>3</v>
      </c>
      <c r="BJ130" s="650">
        <f t="shared" si="93"/>
        <v>7</v>
      </c>
      <c r="BK130" s="784">
        <f t="shared" si="62"/>
        <v>3</v>
      </c>
      <c r="BL130" s="654">
        <v>0</v>
      </c>
      <c r="BM130" s="654">
        <v>3</v>
      </c>
      <c r="BN130" s="654">
        <v>0</v>
      </c>
      <c r="BO130" s="654">
        <v>0</v>
      </c>
      <c r="BP130" s="650">
        <f t="shared" si="94"/>
        <v>3</v>
      </c>
      <c r="BQ130" s="653">
        <v>4</v>
      </c>
      <c r="BR130" s="653"/>
      <c r="BS130" s="653">
        <v>4</v>
      </c>
      <c r="BT130" s="653">
        <v>0</v>
      </c>
      <c r="BU130" s="653">
        <v>2</v>
      </c>
      <c r="BV130" s="652">
        <v>8</v>
      </c>
      <c r="BW130" s="653">
        <v>8</v>
      </c>
      <c r="BX130" s="653">
        <v>0</v>
      </c>
      <c r="BY130" s="653">
        <v>0</v>
      </c>
      <c r="BZ130" s="649">
        <f t="shared" si="96"/>
        <v>-17</v>
      </c>
      <c r="CA130" s="648">
        <f t="shared" ref="CA130:CA135" si="101">ROUND(D130/25,0)</f>
        <v>25</v>
      </c>
      <c r="CB130" s="653">
        <v>1</v>
      </c>
      <c r="CC130" s="653">
        <v>1</v>
      </c>
      <c r="CD130" s="653">
        <v>0</v>
      </c>
      <c r="CE130" s="653">
        <v>0</v>
      </c>
      <c r="CF130" s="653">
        <v>1</v>
      </c>
      <c r="CG130" s="653"/>
      <c r="CH130" s="653">
        <v>1</v>
      </c>
      <c r="CI130" s="648">
        <f t="shared" ref="CI130:CI144" si="102">SUM(CI131:CI145)</f>
        <v>0</v>
      </c>
      <c r="CJ130" s="648">
        <f t="shared" ref="CJ130:CJ144" si="103">SUM(CJ131:CJ145)</f>
        <v>0</v>
      </c>
      <c r="CK130" s="653">
        <v>1</v>
      </c>
      <c r="CL130" s="648">
        <f t="shared" ref="CL130:CM135" si="104">SUM(CL131:CL145)</f>
        <v>0</v>
      </c>
      <c r="CM130" s="648">
        <f t="shared" si="104"/>
        <v>0</v>
      </c>
      <c r="CN130" s="655" t="s">
        <v>725</v>
      </c>
      <c r="CO130" s="653"/>
      <c r="CP130" s="799"/>
    </row>
    <row r="131" spans="1:94" ht="15.75" customHeight="1">
      <c r="A131" s="653">
        <v>2</v>
      </c>
      <c r="B131" s="651" t="s">
        <v>726</v>
      </c>
      <c r="C131" s="653">
        <v>11</v>
      </c>
      <c r="D131" s="653">
        <v>401</v>
      </c>
      <c r="E131" s="653">
        <v>207</v>
      </c>
      <c r="F131" s="637">
        <f t="shared" si="68"/>
        <v>11</v>
      </c>
      <c r="G131" s="653">
        <v>8</v>
      </c>
      <c r="H131" s="653"/>
      <c r="I131" s="653">
        <v>3</v>
      </c>
      <c r="J131" s="653">
        <v>0</v>
      </c>
      <c r="K131" s="653">
        <f t="shared" si="88"/>
        <v>3</v>
      </c>
      <c r="L131" s="653"/>
      <c r="M131" s="653"/>
      <c r="N131" s="653"/>
      <c r="O131" s="653"/>
      <c r="P131" s="776">
        <f t="shared" si="56"/>
        <v>1</v>
      </c>
      <c r="Q131" s="653">
        <v>0</v>
      </c>
      <c r="R131" s="653">
        <v>0</v>
      </c>
      <c r="S131" s="653">
        <v>1</v>
      </c>
      <c r="T131" s="653">
        <v>20</v>
      </c>
      <c r="U131" s="653">
        <v>1</v>
      </c>
      <c r="V131" s="653">
        <v>25</v>
      </c>
      <c r="W131" s="776">
        <f t="shared" si="57"/>
        <v>0</v>
      </c>
      <c r="X131" s="653">
        <v>0</v>
      </c>
      <c r="Y131" s="653">
        <v>0</v>
      </c>
      <c r="Z131" s="653">
        <v>0</v>
      </c>
      <c r="AA131" s="653">
        <v>1</v>
      </c>
      <c r="AB131" s="776">
        <f t="shared" si="63"/>
        <v>1</v>
      </c>
      <c r="AC131" s="654">
        <v>1</v>
      </c>
      <c r="AD131" s="654">
        <v>0</v>
      </c>
      <c r="AE131" s="654">
        <v>0</v>
      </c>
      <c r="AF131" s="654">
        <f t="shared" si="99"/>
        <v>1</v>
      </c>
      <c r="AG131" s="776">
        <f t="shared" si="73"/>
        <v>0</v>
      </c>
      <c r="AH131" s="654">
        <v>0</v>
      </c>
      <c r="AI131" s="654">
        <v>0</v>
      </c>
      <c r="AJ131" s="654">
        <v>0</v>
      </c>
      <c r="AK131" s="654">
        <f t="shared" si="100"/>
        <v>1</v>
      </c>
      <c r="AL131" s="688">
        <f t="shared" si="58"/>
        <v>0</v>
      </c>
      <c r="AM131" s="654"/>
      <c r="AN131" s="654"/>
      <c r="AO131" s="654"/>
      <c r="AP131" s="654">
        <v>1</v>
      </c>
      <c r="AQ131" s="784">
        <f t="shared" si="59"/>
        <v>0</v>
      </c>
      <c r="AR131" s="654">
        <v>0</v>
      </c>
      <c r="AS131" s="654">
        <v>0</v>
      </c>
      <c r="AT131" s="654">
        <v>0</v>
      </c>
      <c r="AU131" s="654">
        <v>1</v>
      </c>
      <c r="AV131" s="784">
        <f t="shared" si="60"/>
        <v>0</v>
      </c>
      <c r="AW131" s="654"/>
      <c r="AX131" s="654"/>
      <c r="AY131" s="654"/>
      <c r="AZ131" s="654">
        <f>1-AV131</f>
        <v>1</v>
      </c>
      <c r="BA131" s="654">
        <v>0</v>
      </c>
      <c r="BB131" s="654"/>
      <c r="BC131" s="654"/>
      <c r="BD131" s="654"/>
      <c r="BE131" s="784">
        <f t="shared" si="61"/>
        <v>14</v>
      </c>
      <c r="BF131" s="654">
        <v>0</v>
      </c>
      <c r="BG131" s="654">
        <v>10</v>
      </c>
      <c r="BH131" s="654">
        <v>4</v>
      </c>
      <c r="BI131" s="654">
        <v>6</v>
      </c>
      <c r="BJ131" s="650">
        <f t="shared" si="93"/>
        <v>20</v>
      </c>
      <c r="BK131" s="784">
        <f t="shared" si="62"/>
        <v>0</v>
      </c>
      <c r="BL131" s="654"/>
      <c r="BM131" s="654"/>
      <c r="BN131" s="654"/>
      <c r="BO131" s="654">
        <v>3</v>
      </c>
      <c r="BP131" s="650">
        <f t="shared" si="94"/>
        <v>3</v>
      </c>
      <c r="BQ131" s="653">
        <v>1</v>
      </c>
      <c r="BR131" s="653"/>
      <c r="BS131" s="653"/>
      <c r="BT131" s="653">
        <v>1</v>
      </c>
      <c r="BU131" s="653">
        <v>1</v>
      </c>
      <c r="BV131" s="652">
        <v>8</v>
      </c>
      <c r="BW131" s="653">
        <v>8</v>
      </c>
      <c r="BX131" s="653"/>
      <c r="BY131" s="653"/>
      <c r="BZ131" s="649">
        <f t="shared" si="96"/>
        <v>-8</v>
      </c>
      <c r="CA131" s="648">
        <f t="shared" si="101"/>
        <v>16</v>
      </c>
      <c r="CB131" s="653">
        <v>2</v>
      </c>
      <c r="CC131" s="653">
        <v>2</v>
      </c>
      <c r="CD131" s="653"/>
      <c r="CE131" s="653">
        <v>0</v>
      </c>
      <c r="CF131" s="653">
        <v>1</v>
      </c>
      <c r="CG131" s="653"/>
      <c r="CH131" s="653">
        <v>1</v>
      </c>
      <c r="CI131" s="648">
        <f t="shared" si="102"/>
        <v>0</v>
      </c>
      <c r="CJ131" s="648">
        <f t="shared" si="103"/>
        <v>0</v>
      </c>
      <c r="CK131" s="653">
        <v>1</v>
      </c>
      <c r="CL131" s="648">
        <f t="shared" si="104"/>
        <v>0</v>
      </c>
      <c r="CM131" s="648">
        <f t="shared" si="104"/>
        <v>0</v>
      </c>
      <c r="CN131" s="656" t="s">
        <v>727</v>
      </c>
      <c r="CO131" s="653"/>
      <c r="CP131" s="799"/>
    </row>
    <row r="132" spans="1:94" ht="15.75" customHeight="1">
      <c r="A132" s="653">
        <v>3</v>
      </c>
      <c r="B132" s="651" t="s">
        <v>728</v>
      </c>
      <c r="C132" s="653">
        <v>8</v>
      </c>
      <c r="D132" s="657">
        <v>247</v>
      </c>
      <c r="E132" s="657">
        <v>62</v>
      </c>
      <c r="F132" s="637">
        <f t="shared" si="68"/>
        <v>8</v>
      </c>
      <c r="G132" s="657">
        <v>8</v>
      </c>
      <c r="H132" s="657">
        <v>0</v>
      </c>
      <c r="I132" s="657">
        <v>0</v>
      </c>
      <c r="J132" s="597">
        <v>0</v>
      </c>
      <c r="K132" s="653">
        <f t="shared" si="88"/>
        <v>0</v>
      </c>
      <c r="L132" s="653"/>
      <c r="M132" s="653"/>
      <c r="N132" s="653"/>
      <c r="O132" s="653"/>
      <c r="P132" s="776">
        <f t="shared" si="56"/>
        <v>1</v>
      </c>
      <c r="Q132" s="657">
        <v>0</v>
      </c>
      <c r="R132" s="657">
        <v>1</v>
      </c>
      <c r="S132" s="657">
        <v>0</v>
      </c>
      <c r="T132" s="657">
        <v>24</v>
      </c>
      <c r="U132" s="657">
        <v>1</v>
      </c>
      <c r="V132" s="657">
        <v>25</v>
      </c>
      <c r="W132" s="776">
        <f t="shared" si="57"/>
        <v>1</v>
      </c>
      <c r="X132" s="657">
        <v>0</v>
      </c>
      <c r="Y132" s="657">
        <v>1</v>
      </c>
      <c r="Z132" s="657">
        <v>0</v>
      </c>
      <c r="AA132" s="657">
        <v>0</v>
      </c>
      <c r="AB132" s="776">
        <f t="shared" si="63"/>
        <v>1</v>
      </c>
      <c r="AC132" s="658">
        <v>0</v>
      </c>
      <c r="AD132" s="658">
        <v>1</v>
      </c>
      <c r="AE132" s="658">
        <v>0</v>
      </c>
      <c r="AF132" s="654">
        <f t="shared" si="99"/>
        <v>1</v>
      </c>
      <c r="AG132" s="776">
        <f t="shared" si="73"/>
        <v>1</v>
      </c>
      <c r="AH132" s="658">
        <v>0</v>
      </c>
      <c r="AI132" s="658">
        <v>1</v>
      </c>
      <c r="AJ132" s="658">
        <v>0</v>
      </c>
      <c r="AK132" s="654">
        <f t="shared" si="100"/>
        <v>0</v>
      </c>
      <c r="AL132" s="688">
        <f t="shared" si="58"/>
        <v>0</v>
      </c>
      <c r="AM132" s="658">
        <v>0</v>
      </c>
      <c r="AN132" s="658">
        <v>0</v>
      </c>
      <c r="AO132" s="658">
        <v>0</v>
      </c>
      <c r="AP132" s="658">
        <v>1</v>
      </c>
      <c r="AQ132" s="784">
        <f t="shared" si="59"/>
        <v>1</v>
      </c>
      <c r="AR132" s="658">
        <v>0</v>
      </c>
      <c r="AS132" s="658">
        <v>0</v>
      </c>
      <c r="AT132" s="658">
        <v>1</v>
      </c>
      <c r="AU132" s="658">
        <v>1</v>
      </c>
      <c r="AV132" s="784">
        <f t="shared" si="60"/>
        <v>0</v>
      </c>
      <c r="AW132" s="658">
        <v>0</v>
      </c>
      <c r="AX132" s="658">
        <v>0</v>
      </c>
      <c r="AY132" s="658">
        <v>0</v>
      </c>
      <c r="AZ132" s="654">
        <f>1-AV132</f>
        <v>1</v>
      </c>
      <c r="BA132" s="658">
        <v>0</v>
      </c>
      <c r="BB132" s="658">
        <v>0</v>
      </c>
      <c r="BC132" s="658">
        <v>0</v>
      </c>
      <c r="BD132" s="658">
        <v>0</v>
      </c>
      <c r="BE132" s="784">
        <f t="shared" si="61"/>
        <v>7</v>
      </c>
      <c r="BF132" s="658">
        <v>0</v>
      </c>
      <c r="BG132" s="658">
        <v>7</v>
      </c>
      <c r="BH132" s="658">
        <v>0</v>
      </c>
      <c r="BI132" s="658">
        <v>0</v>
      </c>
      <c r="BJ132" s="650">
        <f t="shared" si="93"/>
        <v>7</v>
      </c>
      <c r="BK132" s="784">
        <f t="shared" si="62"/>
        <v>0</v>
      </c>
      <c r="BL132" s="658">
        <v>0</v>
      </c>
      <c r="BM132" s="658">
        <v>0</v>
      </c>
      <c r="BN132" s="658">
        <v>0</v>
      </c>
      <c r="BO132" s="658">
        <v>0</v>
      </c>
      <c r="BP132" s="650">
        <f t="shared" si="94"/>
        <v>0</v>
      </c>
      <c r="BQ132" s="657">
        <v>6</v>
      </c>
      <c r="BR132" s="657">
        <v>0</v>
      </c>
      <c r="BS132" s="657">
        <v>6</v>
      </c>
      <c r="BT132" s="657">
        <v>0</v>
      </c>
      <c r="BU132" s="657">
        <v>0</v>
      </c>
      <c r="BV132" s="597">
        <v>6</v>
      </c>
      <c r="BW132" s="657">
        <v>0</v>
      </c>
      <c r="BX132" s="657">
        <v>6</v>
      </c>
      <c r="BY132" s="657">
        <v>0</v>
      </c>
      <c r="BZ132" s="649">
        <f t="shared" si="96"/>
        <v>-4</v>
      </c>
      <c r="CA132" s="648">
        <f t="shared" si="101"/>
        <v>10</v>
      </c>
      <c r="CB132" s="657">
        <v>1</v>
      </c>
      <c r="CC132" s="657">
        <v>1</v>
      </c>
      <c r="CD132" s="657">
        <v>0</v>
      </c>
      <c r="CE132" s="657">
        <v>0</v>
      </c>
      <c r="CF132" s="653">
        <v>1</v>
      </c>
      <c r="CG132" s="657"/>
      <c r="CH132" s="657">
        <v>1</v>
      </c>
      <c r="CI132" s="648">
        <f t="shared" si="102"/>
        <v>0</v>
      </c>
      <c r="CJ132" s="648">
        <f t="shared" si="103"/>
        <v>0</v>
      </c>
      <c r="CK132" s="657">
        <v>1</v>
      </c>
      <c r="CL132" s="648">
        <f t="shared" si="104"/>
        <v>0</v>
      </c>
      <c r="CM132" s="648">
        <f t="shared" si="104"/>
        <v>0</v>
      </c>
      <c r="CN132" s="657">
        <v>948943920</v>
      </c>
      <c r="CO132" s="653"/>
      <c r="CP132" s="799"/>
    </row>
    <row r="133" spans="1:94" ht="15.75" customHeight="1">
      <c r="A133" s="563">
        <v>4</v>
      </c>
      <c r="B133" s="659" t="s">
        <v>729</v>
      </c>
      <c r="C133" s="653">
        <v>8</v>
      </c>
      <c r="D133" s="653">
        <v>293</v>
      </c>
      <c r="E133" s="653">
        <v>184</v>
      </c>
      <c r="F133" s="637">
        <f t="shared" si="68"/>
        <v>8</v>
      </c>
      <c r="G133" s="653">
        <v>8</v>
      </c>
      <c r="H133" s="653">
        <v>0</v>
      </c>
      <c r="I133" s="653">
        <v>0</v>
      </c>
      <c r="J133" s="653">
        <v>0</v>
      </c>
      <c r="K133" s="653">
        <f t="shared" si="88"/>
        <v>0</v>
      </c>
      <c r="L133" s="653"/>
      <c r="M133" s="653"/>
      <c r="N133" s="653"/>
      <c r="O133" s="653"/>
      <c r="P133" s="776">
        <f t="shared" si="56"/>
        <v>1</v>
      </c>
      <c r="Q133" s="653">
        <v>1</v>
      </c>
      <c r="R133" s="653">
        <v>0</v>
      </c>
      <c r="S133" s="653">
        <v>0</v>
      </c>
      <c r="T133" s="653">
        <v>21</v>
      </c>
      <c r="U133" s="653">
        <v>1</v>
      </c>
      <c r="V133" s="653">
        <v>25</v>
      </c>
      <c r="W133" s="776">
        <f t="shared" si="57"/>
        <v>0</v>
      </c>
      <c r="X133" s="653">
        <v>0</v>
      </c>
      <c r="Y133" s="653">
        <v>0</v>
      </c>
      <c r="Z133" s="653">
        <v>0</v>
      </c>
      <c r="AA133" s="653">
        <v>1</v>
      </c>
      <c r="AB133" s="776">
        <f t="shared" si="63"/>
        <v>1</v>
      </c>
      <c r="AC133" s="654">
        <v>1</v>
      </c>
      <c r="AD133" s="654">
        <v>0</v>
      </c>
      <c r="AE133" s="654">
        <v>0</v>
      </c>
      <c r="AF133" s="654">
        <f t="shared" si="99"/>
        <v>1</v>
      </c>
      <c r="AG133" s="776">
        <f t="shared" si="73"/>
        <v>0</v>
      </c>
      <c r="AH133" s="654">
        <v>0</v>
      </c>
      <c r="AI133" s="654">
        <v>0</v>
      </c>
      <c r="AJ133" s="654">
        <v>0</v>
      </c>
      <c r="AK133" s="654">
        <f t="shared" si="100"/>
        <v>1</v>
      </c>
      <c r="AL133" s="688">
        <f t="shared" si="58"/>
        <v>0</v>
      </c>
      <c r="AM133" s="654">
        <v>0</v>
      </c>
      <c r="AN133" s="654">
        <v>0</v>
      </c>
      <c r="AO133" s="654">
        <v>0</v>
      </c>
      <c r="AP133" s="654">
        <v>1</v>
      </c>
      <c r="AQ133" s="784">
        <f t="shared" si="59"/>
        <v>0</v>
      </c>
      <c r="AR133" s="654">
        <v>0</v>
      </c>
      <c r="AS133" s="654">
        <v>0</v>
      </c>
      <c r="AT133" s="654">
        <v>0</v>
      </c>
      <c r="AU133" s="654">
        <v>1</v>
      </c>
      <c r="AV133" s="784">
        <f t="shared" si="60"/>
        <v>0</v>
      </c>
      <c r="AW133" s="654">
        <v>0</v>
      </c>
      <c r="AX133" s="654">
        <v>0</v>
      </c>
      <c r="AY133" s="654">
        <v>0</v>
      </c>
      <c r="AZ133" s="654">
        <f>1-AV133</f>
        <v>1</v>
      </c>
      <c r="BA133" s="654">
        <v>0</v>
      </c>
      <c r="BB133" s="654">
        <v>0</v>
      </c>
      <c r="BC133" s="654">
        <v>0</v>
      </c>
      <c r="BD133" s="654">
        <v>0</v>
      </c>
      <c r="BE133" s="784">
        <f t="shared" si="61"/>
        <v>18</v>
      </c>
      <c r="BF133" s="654">
        <v>0</v>
      </c>
      <c r="BG133" s="654">
        <v>18</v>
      </c>
      <c r="BH133" s="654">
        <v>0</v>
      </c>
      <c r="BI133" s="654">
        <v>0</v>
      </c>
      <c r="BJ133" s="650">
        <f t="shared" si="93"/>
        <v>18</v>
      </c>
      <c r="BK133" s="784">
        <f t="shared" si="62"/>
        <v>0</v>
      </c>
      <c r="BL133" s="654">
        <v>0</v>
      </c>
      <c r="BM133" s="654">
        <v>0</v>
      </c>
      <c r="BN133" s="654">
        <v>0</v>
      </c>
      <c r="BO133" s="654">
        <v>0</v>
      </c>
      <c r="BP133" s="650">
        <f t="shared" si="94"/>
        <v>0</v>
      </c>
      <c r="BQ133" s="653">
        <v>4</v>
      </c>
      <c r="BR133" s="653"/>
      <c r="BS133" s="653">
        <v>4</v>
      </c>
      <c r="BT133" s="653">
        <v>0</v>
      </c>
      <c r="BU133" s="653">
        <v>0</v>
      </c>
      <c r="BV133" s="652">
        <v>6</v>
      </c>
      <c r="BW133" s="653">
        <v>0</v>
      </c>
      <c r="BX133" s="653">
        <v>6</v>
      </c>
      <c r="BY133" s="653">
        <v>0</v>
      </c>
      <c r="BZ133" s="649">
        <f t="shared" si="96"/>
        <v>-6</v>
      </c>
      <c r="CA133" s="648">
        <f t="shared" si="101"/>
        <v>12</v>
      </c>
      <c r="CB133" s="653">
        <v>3</v>
      </c>
      <c r="CC133" s="653">
        <v>3</v>
      </c>
      <c r="CD133" s="653">
        <v>0</v>
      </c>
      <c r="CE133" s="653">
        <v>0</v>
      </c>
      <c r="CF133" s="653">
        <v>1</v>
      </c>
      <c r="CG133" s="653"/>
      <c r="CH133" s="653">
        <v>1</v>
      </c>
      <c r="CI133" s="648">
        <f t="shared" si="102"/>
        <v>0</v>
      </c>
      <c r="CJ133" s="648">
        <f t="shared" si="103"/>
        <v>0</v>
      </c>
      <c r="CK133" s="653">
        <v>1</v>
      </c>
      <c r="CL133" s="648">
        <f t="shared" si="104"/>
        <v>0</v>
      </c>
      <c r="CM133" s="648">
        <f t="shared" si="104"/>
        <v>0</v>
      </c>
      <c r="CN133" s="660" t="s">
        <v>730</v>
      </c>
      <c r="CO133" s="563"/>
      <c r="CP133" s="800"/>
    </row>
    <row r="134" spans="1:94" ht="15.75" customHeight="1">
      <c r="A134" s="563">
        <v>5</v>
      </c>
      <c r="B134" s="659" t="s">
        <v>731</v>
      </c>
      <c r="C134" s="653">
        <v>8</v>
      </c>
      <c r="D134" s="653">
        <v>296</v>
      </c>
      <c r="E134" s="653">
        <v>233</v>
      </c>
      <c r="F134" s="637">
        <f t="shared" si="68"/>
        <v>8</v>
      </c>
      <c r="G134" s="653">
        <v>8</v>
      </c>
      <c r="H134" s="653">
        <v>0</v>
      </c>
      <c r="I134" s="653">
        <v>0</v>
      </c>
      <c r="J134" s="777">
        <v>0</v>
      </c>
      <c r="K134" s="653">
        <f t="shared" si="88"/>
        <v>0</v>
      </c>
      <c r="L134" s="653"/>
      <c r="M134" s="653"/>
      <c r="N134" s="653"/>
      <c r="O134" s="653"/>
      <c r="P134" s="776">
        <f t="shared" si="56"/>
        <v>1</v>
      </c>
      <c r="Q134" s="653">
        <v>1</v>
      </c>
      <c r="R134" s="653">
        <v>0</v>
      </c>
      <c r="S134" s="653">
        <v>0</v>
      </c>
      <c r="T134" s="653">
        <v>20</v>
      </c>
      <c r="U134" s="653">
        <v>1</v>
      </c>
      <c r="V134" s="653">
        <v>25</v>
      </c>
      <c r="W134" s="776">
        <f t="shared" si="57"/>
        <v>0</v>
      </c>
      <c r="X134" s="653">
        <v>0</v>
      </c>
      <c r="Y134" s="653">
        <v>0</v>
      </c>
      <c r="Z134" s="653">
        <v>0</v>
      </c>
      <c r="AA134" s="653">
        <v>1</v>
      </c>
      <c r="AB134" s="776">
        <f t="shared" si="63"/>
        <v>1</v>
      </c>
      <c r="AC134" s="654">
        <v>1</v>
      </c>
      <c r="AD134" s="654">
        <v>0</v>
      </c>
      <c r="AE134" s="654">
        <v>0</v>
      </c>
      <c r="AF134" s="654">
        <f t="shared" si="99"/>
        <v>1</v>
      </c>
      <c r="AG134" s="776">
        <f t="shared" si="73"/>
        <v>1</v>
      </c>
      <c r="AH134" s="654">
        <v>1</v>
      </c>
      <c r="AI134" s="654">
        <v>0</v>
      </c>
      <c r="AJ134" s="654">
        <v>0</v>
      </c>
      <c r="AK134" s="654">
        <f t="shared" si="100"/>
        <v>0</v>
      </c>
      <c r="AL134" s="688">
        <f t="shared" si="58"/>
        <v>0</v>
      </c>
      <c r="AM134" s="654">
        <v>0</v>
      </c>
      <c r="AN134" s="654">
        <v>0</v>
      </c>
      <c r="AO134" s="654">
        <v>0</v>
      </c>
      <c r="AP134" s="654">
        <v>1</v>
      </c>
      <c r="AQ134" s="784">
        <f t="shared" si="59"/>
        <v>0</v>
      </c>
      <c r="AR134" s="654">
        <v>0</v>
      </c>
      <c r="AS134" s="654">
        <v>0</v>
      </c>
      <c r="AT134" s="654">
        <v>0</v>
      </c>
      <c r="AU134" s="654">
        <v>1</v>
      </c>
      <c r="AV134" s="784">
        <f t="shared" si="60"/>
        <v>0</v>
      </c>
      <c r="AW134" s="654">
        <v>0</v>
      </c>
      <c r="AX134" s="654">
        <v>0</v>
      </c>
      <c r="AY134" s="654">
        <v>0</v>
      </c>
      <c r="AZ134" s="654">
        <f>1-AV134</f>
        <v>1</v>
      </c>
      <c r="BA134" s="654">
        <v>0</v>
      </c>
      <c r="BB134" s="654">
        <v>0</v>
      </c>
      <c r="BC134" s="654">
        <v>0</v>
      </c>
      <c r="BD134" s="654">
        <v>0</v>
      </c>
      <c r="BE134" s="784">
        <f t="shared" si="61"/>
        <v>18</v>
      </c>
      <c r="BF134" s="654">
        <v>0</v>
      </c>
      <c r="BG134" s="654">
        <v>18</v>
      </c>
      <c r="BH134" s="654">
        <v>0</v>
      </c>
      <c r="BI134" s="654">
        <v>5</v>
      </c>
      <c r="BJ134" s="650">
        <f t="shared" si="93"/>
        <v>23</v>
      </c>
      <c r="BK134" s="784">
        <f t="shared" si="62"/>
        <v>0</v>
      </c>
      <c r="BL134" s="654">
        <v>0</v>
      </c>
      <c r="BM134" s="654">
        <v>0</v>
      </c>
      <c r="BN134" s="654">
        <v>0</v>
      </c>
      <c r="BO134" s="654">
        <v>0</v>
      </c>
      <c r="BP134" s="650">
        <f t="shared" si="94"/>
        <v>0</v>
      </c>
      <c r="BQ134" s="653">
        <v>2</v>
      </c>
      <c r="BR134" s="653">
        <v>0</v>
      </c>
      <c r="BS134" s="653">
        <v>0</v>
      </c>
      <c r="BT134" s="653">
        <v>0</v>
      </c>
      <c r="BU134" s="653">
        <v>0</v>
      </c>
      <c r="BV134" s="652">
        <v>12</v>
      </c>
      <c r="BW134" s="653">
        <v>12</v>
      </c>
      <c r="BX134" s="653">
        <v>0</v>
      </c>
      <c r="BY134" s="653">
        <v>0</v>
      </c>
      <c r="BZ134" s="649">
        <f t="shared" si="96"/>
        <v>0</v>
      </c>
      <c r="CA134" s="648">
        <f t="shared" si="101"/>
        <v>12</v>
      </c>
      <c r="CB134" s="653">
        <v>3</v>
      </c>
      <c r="CC134" s="653">
        <v>1</v>
      </c>
      <c r="CD134" s="653">
        <v>2</v>
      </c>
      <c r="CE134" s="653">
        <v>0</v>
      </c>
      <c r="CF134" s="653">
        <v>1</v>
      </c>
      <c r="CG134" s="653"/>
      <c r="CH134" s="653">
        <v>1</v>
      </c>
      <c r="CI134" s="648">
        <f t="shared" si="102"/>
        <v>0</v>
      </c>
      <c r="CJ134" s="648">
        <f t="shared" si="103"/>
        <v>0</v>
      </c>
      <c r="CK134" s="653">
        <v>1</v>
      </c>
      <c r="CL134" s="648">
        <f t="shared" si="104"/>
        <v>0</v>
      </c>
      <c r="CM134" s="648">
        <f t="shared" si="104"/>
        <v>0</v>
      </c>
      <c r="CN134" s="660" t="s">
        <v>732</v>
      </c>
      <c r="CO134" s="563"/>
      <c r="CP134" s="800"/>
    </row>
    <row r="135" spans="1:94" ht="15.75" customHeight="1">
      <c r="A135" s="663">
        <v>6</v>
      </c>
      <c r="B135" s="661" t="s">
        <v>733</v>
      </c>
      <c r="C135" s="663">
        <v>8</v>
      </c>
      <c r="D135" s="663">
        <v>232</v>
      </c>
      <c r="E135" s="663">
        <v>186</v>
      </c>
      <c r="F135" s="637">
        <f t="shared" si="68"/>
        <v>8</v>
      </c>
      <c r="G135" s="663">
        <v>4</v>
      </c>
      <c r="H135" s="663">
        <v>2</v>
      </c>
      <c r="I135" s="663">
        <v>2</v>
      </c>
      <c r="J135" s="778">
        <v>0</v>
      </c>
      <c r="K135" s="663">
        <v>4</v>
      </c>
      <c r="L135" s="663"/>
      <c r="M135" s="663"/>
      <c r="N135" s="663"/>
      <c r="O135" s="663"/>
      <c r="P135" s="776">
        <f t="shared" si="56"/>
        <v>1</v>
      </c>
      <c r="Q135" s="663">
        <v>0</v>
      </c>
      <c r="R135" s="663">
        <v>0</v>
      </c>
      <c r="S135" s="663">
        <v>1</v>
      </c>
      <c r="T135" s="663">
        <v>9</v>
      </c>
      <c r="U135" s="663">
        <v>1</v>
      </c>
      <c r="V135" s="663">
        <v>25</v>
      </c>
      <c r="W135" s="776">
        <f t="shared" si="57"/>
        <v>0</v>
      </c>
      <c r="X135" s="663">
        <v>0</v>
      </c>
      <c r="Y135" s="663">
        <v>0</v>
      </c>
      <c r="Z135" s="663">
        <v>0</v>
      </c>
      <c r="AA135" s="663">
        <v>1</v>
      </c>
      <c r="AB135" s="776">
        <f t="shared" si="63"/>
        <v>0</v>
      </c>
      <c r="AC135" s="664">
        <v>0</v>
      </c>
      <c r="AD135" s="664">
        <v>0</v>
      </c>
      <c r="AE135" s="664">
        <v>0</v>
      </c>
      <c r="AF135" s="664">
        <f t="shared" si="99"/>
        <v>2</v>
      </c>
      <c r="AG135" s="776">
        <f t="shared" si="73"/>
        <v>0</v>
      </c>
      <c r="AH135" s="664">
        <v>0</v>
      </c>
      <c r="AI135" s="664">
        <v>0</v>
      </c>
      <c r="AJ135" s="664">
        <v>0</v>
      </c>
      <c r="AK135" s="664">
        <f t="shared" si="100"/>
        <v>1</v>
      </c>
      <c r="AL135" s="688">
        <f t="shared" si="58"/>
        <v>0</v>
      </c>
      <c r="AM135" s="664">
        <v>0</v>
      </c>
      <c r="AN135" s="664">
        <v>0</v>
      </c>
      <c r="AO135" s="664">
        <v>0</v>
      </c>
      <c r="AP135" s="664">
        <v>1</v>
      </c>
      <c r="AQ135" s="784">
        <f t="shared" si="59"/>
        <v>0</v>
      </c>
      <c r="AR135" s="664">
        <v>0</v>
      </c>
      <c r="AS135" s="664">
        <v>0</v>
      </c>
      <c r="AT135" s="664">
        <v>0</v>
      </c>
      <c r="AU135" s="664">
        <v>1</v>
      </c>
      <c r="AV135" s="784">
        <f t="shared" si="60"/>
        <v>0</v>
      </c>
      <c r="AW135" s="664">
        <v>0</v>
      </c>
      <c r="AX135" s="664">
        <v>0</v>
      </c>
      <c r="AY135" s="664">
        <v>0</v>
      </c>
      <c r="AZ135" s="664">
        <v>1</v>
      </c>
      <c r="BA135" s="664">
        <v>0</v>
      </c>
      <c r="BB135" s="664">
        <v>0</v>
      </c>
      <c r="BC135" s="664">
        <v>0</v>
      </c>
      <c r="BD135" s="664">
        <v>0</v>
      </c>
      <c r="BE135" s="784">
        <f t="shared" si="61"/>
        <v>11</v>
      </c>
      <c r="BF135" s="654">
        <v>0</v>
      </c>
      <c r="BG135" s="654">
        <v>11</v>
      </c>
      <c r="BH135" s="654">
        <v>0</v>
      </c>
      <c r="BI135" s="654">
        <v>8</v>
      </c>
      <c r="BJ135" s="650">
        <f t="shared" si="93"/>
        <v>19</v>
      </c>
      <c r="BK135" s="784">
        <f t="shared" si="62"/>
        <v>0</v>
      </c>
      <c r="BL135" s="654">
        <v>0</v>
      </c>
      <c r="BM135" s="654">
        <v>0</v>
      </c>
      <c r="BN135" s="654">
        <v>0</v>
      </c>
      <c r="BO135" s="654">
        <v>0</v>
      </c>
      <c r="BP135" s="650">
        <f t="shared" si="94"/>
        <v>0</v>
      </c>
      <c r="BQ135" s="653">
        <v>1</v>
      </c>
      <c r="BR135" s="653">
        <v>1</v>
      </c>
      <c r="BS135" s="653">
        <v>0</v>
      </c>
      <c r="BT135" s="653">
        <v>0</v>
      </c>
      <c r="BU135" s="653">
        <v>1</v>
      </c>
      <c r="BV135" s="652">
        <v>6</v>
      </c>
      <c r="BW135" s="653">
        <v>0</v>
      </c>
      <c r="BX135" s="653">
        <v>6</v>
      </c>
      <c r="BY135" s="653">
        <v>0</v>
      </c>
      <c r="BZ135" s="649">
        <f t="shared" si="96"/>
        <v>-3</v>
      </c>
      <c r="CA135" s="648">
        <f t="shared" si="101"/>
        <v>9</v>
      </c>
      <c r="CB135" s="653">
        <v>1</v>
      </c>
      <c r="CC135" s="653">
        <v>0</v>
      </c>
      <c r="CD135" s="653">
        <v>1</v>
      </c>
      <c r="CE135" s="653">
        <v>0</v>
      </c>
      <c r="CF135" s="653">
        <v>1</v>
      </c>
      <c r="CG135" s="653"/>
      <c r="CH135" s="653">
        <v>1</v>
      </c>
      <c r="CI135" s="648">
        <f t="shared" si="102"/>
        <v>0</v>
      </c>
      <c r="CJ135" s="648">
        <f t="shared" si="103"/>
        <v>0</v>
      </c>
      <c r="CK135" s="653">
        <v>1</v>
      </c>
      <c r="CL135" s="648">
        <f t="shared" si="104"/>
        <v>0</v>
      </c>
      <c r="CM135" s="648">
        <f t="shared" si="104"/>
        <v>0</v>
      </c>
      <c r="CN135" s="665" t="s">
        <v>734</v>
      </c>
      <c r="CO135" s="663"/>
      <c r="CP135" s="801"/>
    </row>
    <row r="136" spans="1:94" ht="15.75" customHeight="1">
      <c r="A136" s="788">
        <v>7</v>
      </c>
      <c r="B136" s="666" t="s">
        <v>735</v>
      </c>
      <c r="C136" s="653">
        <v>8</v>
      </c>
      <c r="D136" s="653">
        <v>303</v>
      </c>
      <c r="E136" s="653">
        <v>257</v>
      </c>
      <c r="F136" s="637">
        <f t="shared" si="68"/>
        <v>8</v>
      </c>
      <c r="G136" s="653">
        <v>8</v>
      </c>
      <c r="H136" s="653">
        <v>0</v>
      </c>
      <c r="I136" s="653">
        <v>0</v>
      </c>
      <c r="J136" s="777">
        <v>0</v>
      </c>
      <c r="K136" s="653">
        <f t="shared" ref="K136:K144" si="105">SUM(H136:J136)</f>
        <v>0</v>
      </c>
      <c r="L136" s="653"/>
      <c r="M136" s="653"/>
      <c r="N136" s="653"/>
      <c r="O136" s="653"/>
      <c r="P136" s="776">
        <f t="shared" si="56"/>
        <v>1</v>
      </c>
      <c r="Q136" s="653">
        <v>1</v>
      </c>
      <c r="R136" s="653">
        <v>0</v>
      </c>
      <c r="S136" s="653">
        <v>0</v>
      </c>
      <c r="T136" s="653">
        <v>16</v>
      </c>
      <c r="U136" s="653">
        <v>1</v>
      </c>
      <c r="V136" s="653">
        <v>25</v>
      </c>
      <c r="W136" s="776">
        <f t="shared" si="57"/>
        <v>0</v>
      </c>
      <c r="X136" s="653">
        <v>0</v>
      </c>
      <c r="Y136" s="653">
        <v>0</v>
      </c>
      <c r="Z136" s="653">
        <v>0</v>
      </c>
      <c r="AA136" s="653">
        <v>1</v>
      </c>
      <c r="AB136" s="776">
        <f t="shared" si="63"/>
        <v>1</v>
      </c>
      <c r="AC136" s="654">
        <v>0</v>
      </c>
      <c r="AD136" s="654">
        <v>1</v>
      </c>
      <c r="AE136" s="654">
        <v>0</v>
      </c>
      <c r="AF136" s="654">
        <f t="shared" si="99"/>
        <v>1</v>
      </c>
      <c r="AG136" s="776">
        <f t="shared" si="73"/>
        <v>1</v>
      </c>
      <c r="AH136" s="654">
        <v>0</v>
      </c>
      <c r="AI136" s="654">
        <v>1</v>
      </c>
      <c r="AJ136" s="654">
        <v>0</v>
      </c>
      <c r="AK136" s="654">
        <f t="shared" si="100"/>
        <v>0</v>
      </c>
      <c r="AL136" s="688">
        <f t="shared" si="58"/>
        <v>1</v>
      </c>
      <c r="AM136" s="654">
        <v>0</v>
      </c>
      <c r="AN136" s="654">
        <v>1</v>
      </c>
      <c r="AO136" s="654">
        <v>0</v>
      </c>
      <c r="AP136" s="654">
        <v>0</v>
      </c>
      <c r="AQ136" s="784">
        <f t="shared" si="59"/>
        <v>0</v>
      </c>
      <c r="AR136" s="654">
        <v>0</v>
      </c>
      <c r="AS136" s="654">
        <v>0</v>
      </c>
      <c r="AT136" s="654">
        <v>0</v>
      </c>
      <c r="AU136" s="654">
        <v>1</v>
      </c>
      <c r="AV136" s="784">
        <f t="shared" si="60"/>
        <v>0</v>
      </c>
      <c r="AW136" s="654">
        <v>0</v>
      </c>
      <c r="AX136" s="654">
        <v>0</v>
      </c>
      <c r="AY136" s="654">
        <v>0</v>
      </c>
      <c r="AZ136" s="654">
        <v>1</v>
      </c>
      <c r="BA136" s="654">
        <v>0</v>
      </c>
      <c r="BB136" s="654">
        <v>0</v>
      </c>
      <c r="BC136" s="654">
        <v>0</v>
      </c>
      <c r="BD136" s="654">
        <v>0</v>
      </c>
      <c r="BE136" s="784">
        <f t="shared" si="61"/>
        <v>20</v>
      </c>
      <c r="BF136" s="654">
        <v>0</v>
      </c>
      <c r="BG136" s="654">
        <v>8</v>
      </c>
      <c r="BH136" s="654">
        <v>12</v>
      </c>
      <c r="BI136" s="654">
        <v>6</v>
      </c>
      <c r="BJ136" s="650">
        <f t="shared" si="93"/>
        <v>26</v>
      </c>
      <c r="BK136" s="784">
        <f t="shared" si="62"/>
        <v>0</v>
      </c>
      <c r="BL136" s="654">
        <v>0</v>
      </c>
      <c r="BM136" s="654">
        <v>0</v>
      </c>
      <c r="BN136" s="654">
        <v>0</v>
      </c>
      <c r="BO136" s="654">
        <v>3</v>
      </c>
      <c r="BP136" s="650">
        <f t="shared" si="94"/>
        <v>3</v>
      </c>
      <c r="BQ136" s="653">
        <v>2</v>
      </c>
      <c r="BR136" s="653">
        <v>0</v>
      </c>
      <c r="BS136" s="653">
        <v>0</v>
      </c>
      <c r="BT136" s="653">
        <v>2</v>
      </c>
      <c r="BU136" s="653">
        <v>2</v>
      </c>
      <c r="BV136" s="652">
        <v>22</v>
      </c>
      <c r="BW136" s="653">
        <v>0</v>
      </c>
      <c r="BX136" s="653">
        <v>16</v>
      </c>
      <c r="BY136" s="653">
        <v>6</v>
      </c>
      <c r="BZ136" s="649">
        <f t="shared" si="96"/>
        <v>-6</v>
      </c>
      <c r="CA136" s="648">
        <v>28</v>
      </c>
      <c r="CB136" s="653">
        <v>2</v>
      </c>
      <c r="CC136" s="653">
        <v>0</v>
      </c>
      <c r="CD136" s="653">
        <v>2</v>
      </c>
      <c r="CE136" s="653">
        <v>0</v>
      </c>
      <c r="CF136" s="653">
        <v>1</v>
      </c>
      <c r="CG136" s="653"/>
      <c r="CH136" s="653">
        <v>1</v>
      </c>
      <c r="CI136" s="648">
        <f t="shared" si="102"/>
        <v>0</v>
      </c>
      <c r="CJ136" s="648">
        <f t="shared" si="103"/>
        <v>0</v>
      </c>
      <c r="CK136" s="653">
        <v>1</v>
      </c>
      <c r="CL136" s="648">
        <v>0</v>
      </c>
      <c r="CM136" s="648">
        <f>SUM(CM137:CM151)</f>
        <v>0</v>
      </c>
      <c r="CN136" s="668" t="s">
        <v>736</v>
      </c>
      <c r="CO136" s="788"/>
      <c r="CP136" s="802"/>
    </row>
    <row r="137" spans="1:94" ht="15.75" customHeight="1">
      <c r="A137" s="563">
        <v>8</v>
      </c>
      <c r="B137" s="659" t="s">
        <v>737</v>
      </c>
      <c r="C137" s="653">
        <v>20</v>
      </c>
      <c r="D137" s="653">
        <v>731</v>
      </c>
      <c r="E137" s="653">
        <v>425</v>
      </c>
      <c r="F137" s="637">
        <f t="shared" si="68"/>
        <v>20</v>
      </c>
      <c r="G137" s="653">
        <v>18</v>
      </c>
      <c r="H137" s="653">
        <v>2</v>
      </c>
      <c r="I137" s="653">
        <v>0</v>
      </c>
      <c r="J137" s="777">
        <v>0</v>
      </c>
      <c r="K137" s="653">
        <f t="shared" si="105"/>
        <v>2</v>
      </c>
      <c r="L137" s="653"/>
      <c r="M137" s="653"/>
      <c r="N137" s="653"/>
      <c r="O137" s="653"/>
      <c r="P137" s="776">
        <f t="shared" ref="P137:P144" si="106">Q137+R137+S137</f>
        <v>1</v>
      </c>
      <c r="Q137" s="653">
        <v>1</v>
      </c>
      <c r="R137" s="653">
        <v>0</v>
      </c>
      <c r="S137" s="653">
        <v>0</v>
      </c>
      <c r="T137" s="653">
        <v>18</v>
      </c>
      <c r="U137" s="653">
        <v>1</v>
      </c>
      <c r="V137" s="653">
        <v>25</v>
      </c>
      <c r="W137" s="776">
        <f t="shared" ref="W137:W144" si="107">X137+Y137+Z137</f>
        <v>0</v>
      </c>
      <c r="X137" s="653">
        <v>0</v>
      </c>
      <c r="Y137" s="653">
        <v>0</v>
      </c>
      <c r="Z137" s="653">
        <v>0</v>
      </c>
      <c r="AA137" s="653">
        <v>1</v>
      </c>
      <c r="AB137" s="776">
        <f t="shared" si="63"/>
        <v>0</v>
      </c>
      <c r="AC137" s="654">
        <v>0</v>
      </c>
      <c r="AD137" s="654">
        <v>0</v>
      </c>
      <c r="AE137" s="654">
        <v>0</v>
      </c>
      <c r="AF137" s="654">
        <f t="shared" si="99"/>
        <v>2</v>
      </c>
      <c r="AG137" s="776">
        <f t="shared" si="73"/>
        <v>0</v>
      </c>
      <c r="AH137" s="654">
        <v>0</v>
      </c>
      <c r="AI137" s="654">
        <v>0</v>
      </c>
      <c r="AJ137" s="654">
        <v>0</v>
      </c>
      <c r="AK137" s="654">
        <f t="shared" si="100"/>
        <v>1</v>
      </c>
      <c r="AL137" s="688">
        <f t="shared" ref="AL137:AL144" si="108">AM137+AN137+AO137</f>
        <v>0</v>
      </c>
      <c r="AM137" s="654">
        <v>0</v>
      </c>
      <c r="AN137" s="654">
        <v>0</v>
      </c>
      <c r="AO137" s="654">
        <v>0</v>
      </c>
      <c r="AP137" s="654">
        <v>1</v>
      </c>
      <c r="AQ137" s="784">
        <f t="shared" ref="AQ137:AQ144" si="109">AR137+AS137+AT137</f>
        <v>0</v>
      </c>
      <c r="AR137" s="654">
        <v>0</v>
      </c>
      <c r="AS137" s="654">
        <v>0</v>
      </c>
      <c r="AT137" s="654">
        <v>0</v>
      </c>
      <c r="AU137" s="654">
        <v>1</v>
      </c>
      <c r="AV137" s="784">
        <f t="shared" ref="AV137:AV144" si="110">AW137+AX137+AY137</f>
        <v>0</v>
      </c>
      <c r="AW137" s="654">
        <v>0</v>
      </c>
      <c r="AX137" s="654">
        <v>0</v>
      </c>
      <c r="AY137" s="654">
        <v>0</v>
      </c>
      <c r="AZ137" s="654">
        <f t="shared" ref="AZ137:AZ144" si="111">1-AV137</f>
        <v>1</v>
      </c>
      <c r="BA137" s="654">
        <v>0</v>
      </c>
      <c r="BB137" s="654">
        <v>0</v>
      </c>
      <c r="BC137" s="654">
        <v>0</v>
      </c>
      <c r="BD137" s="654">
        <v>0</v>
      </c>
      <c r="BE137" s="784">
        <f t="shared" ref="BE137:BE144" si="112">BF137+BG137+BH137</f>
        <v>45</v>
      </c>
      <c r="BF137" s="654">
        <v>30</v>
      </c>
      <c r="BG137" s="654">
        <v>0</v>
      </c>
      <c r="BH137" s="654">
        <v>15</v>
      </c>
      <c r="BI137" s="654">
        <v>0</v>
      </c>
      <c r="BJ137" s="650">
        <f t="shared" si="93"/>
        <v>15</v>
      </c>
      <c r="BK137" s="784">
        <f t="shared" ref="BK137:BK144" si="113">BL137+BM137+BN137</f>
        <v>0</v>
      </c>
      <c r="BL137" s="654">
        <v>0</v>
      </c>
      <c r="BM137" s="654">
        <v>0</v>
      </c>
      <c r="BN137" s="654">
        <v>0</v>
      </c>
      <c r="BO137" s="654">
        <v>8</v>
      </c>
      <c r="BP137" s="650">
        <f t="shared" si="94"/>
        <v>8</v>
      </c>
      <c r="BQ137" s="653">
        <v>8</v>
      </c>
      <c r="BR137" s="653">
        <v>8</v>
      </c>
      <c r="BS137" s="653">
        <v>0</v>
      </c>
      <c r="BT137" s="653">
        <v>0</v>
      </c>
      <c r="BU137" s="653">
        <v>0</v>
      </c>
      <c r="BV137" s="652">
        <v>18</v>
      </c>
      <c r="BW137" s="653">
        <v>18</v>
      </c>
      <c r="BX137" s="653">
        <v>0</v>
      </c>
      <c r="BY137" s="653">
        <v>0</v>
      </c>
      <c r="BZ137" s="649">
        <f t="shared" si="96"/>
        <v>-11</v>
      </c>
      <c r="CA137" s="648">
        <f>ROUND(D137/25,0)</f>
        <v>29</v>
      </c>
      <c r="CB137" s="653">
        <v>3</v>
      </c>
      <c r="CC137" s="653">
        <v>3</v>
      </c>
      <c r="CD137" s="653">
        <v>0</v>
      </c>
      <c r="CE137" s="653">
        <v>0</v>
      </c>
      <c r="CF137" s="653">
        <v>1</v>
      </c>
      <c r="CG137" s="653"/>
      <c r="CH137" s="653">
        <v>1</v>
      </c>
      <c r="CI137" s="648">
        <f t="shared" si="102"/>
        <v>0</v>
      </c>
      <c r="CJ137" s="648">
        <f t="shared" si="103"/>
        <v>0</v>
      </c>
      <c r="CK137" s="653">
        <v>1</v>
      </c>
      <c r="CL137" s="648">
        <v>0</v>
      </c>
      <c r="CM137" s="648">
        <f>SUM(CM138:CM152)</f>
        <v>0</v>
      </c>
      <c r="CN137" s="660" t="s">
        <v>738</v>
      </c>
      <c r="CO137" s="563"/>
      <c r="CP137" s="800"/>
    </row>
    <row r="138" spans="1:94" ht="15.75" customHeight="1">
      <c r="A138" s="663">
        <v>9</v>
      </c>
      <c r="B138" s="661" t="s">
        <v>739</v>
      </c>
      <c r="C138" s="663">
        <v>8</v>
      </c>
      <c r="D138" s="663">
        <v>289</v>
      </c>
      <c r="E138" s="663">
        <v>235</v>
      </c>
      <c r="F138" s="637">
        <f t="shared" si="68"/>
        <v>8</v>
      </c>
      <c r="G138" s="663">
        <v>8</v>
      </c>
      <c r="H138" s="663">
        <v>0</v>
      </c>
      <c r="I138" s="663">
        <v>0</v>
      </c>
      <c r="J138" s="778">
        <v>0</v>
      </c>
      <c r="K138" s="663">
        <f t="shared" si="105"/>
        <v>0</v>
      </c>
      <c r="L138" s="663"/>
      <c r="M138" s="663"/>
      <c r="N138" s="663"/>
      <c r="O138" s="663"/>
      <c r="P138" s="776">
        <f t="shared" si="106"/>
        <v>1</v>
      </c>
      <c r="Q138" s="663">
        <v>1</v>
      </c>
      <c r="R138" s="663">
        <v>0</v>
      </c>
      <c r="S138" s="663">
        <v>0</v>
      </c>
      <c r="T138" s="663">
        <v>13</v>
      </c>
      <c r="U138" s="663">
        <v>1</v>
      </c>
      <c r="V138" s="663">
        <v>25</v>
      </c>
      <c r="W138" s="776">
        <f t="shared" si="107"/>
        <v>1</v>
      </c>
      <c r="X138" s="663">
        <v>1</v>
      </c>
      <c r="Y138" s="663">
        <v>0</v>
      </c>
      <c r="Z138" s="663">
        <v>0</v>
      </c>
      <c r="AA138" s="663">
        <v>0</v>
      </c>
      <c r="AB138" s="776">
        <f t="shared" si="63"/>
        <v>2</v>
      </c>
      <c r="AC138" s="664">
        <v>2</v>
      </c>
      <c r="AD138" s="664">
        <v>0</v>
      </c>
      <c r="AE138" s="664">
        <v>0</v>
      </c>
      <c r="AF138" s="664">
        <f t="shared" si="99"/>
        <v>0</v>
      </c>
      <c r="AG138" s="776">
        <f t="shared" si="73"/>
        <v>0</v>
      </c>
      <c r="AH138" s="664">
        <v>0</v>
      </c>
      <c r="AI138" s="664">
        <v>0</v>
      </c>
      <c r="AJ138" s="664">
        <v>0</v>
      </c>
      <c r="AK138" s="664">
        <f t="shared" si="100"/>
        <v>1</v>
      </c>
      <c r="AL138" s="688">
        <f t="shared" si="108"/>
        <v>0</v>
      </c>
      <c r="AM138" s="664">
        <v>0</v>
      </c>
      <c r="AN138" s="664">
        <v>0</v>
      </c>
      <c r="AO138" s="664">
        <v>0</v>
      </c>
      <c r="AP138" s="664">
        <v>1</v>
      </c>
      <c r="AQ138" s="784">
        <f t="shared" si="109"/>
        <v>0</v>
      </c>
      <c r="AR138" s="664">
        <v>0</v>
      </c>
      <c r="AS138" s="664">
        <v>0</v>
      </c>
      <c r="AT138" s="664">
        <v>0</v>
      </c>
      <c r="AU138" s="664">
        <v>1</v>
      </c>
      <c r="AV138" s="784">
        <f t="shared" si="110"/>
        <v>0</v>
      </c>
      <c r="AW138" s="664">
        <v>0</v>
      </c>
      <c r="AX138" s="664">
        <v>0</v>
      </c>
      <c r="AY138" s="664">
        <v>0</v>
      </c>
      <c r="AZ138" s="664">
        <f t="shared" si="111"/>
        <v>1</v>
      </c>
      <c r="BA138" s="664">
        <v>0</v>
      </c>
      <c r="BB138" s="664">
        <v>0</v>
      </c>
      <c r="BC138" s="664">
        <v>0</v>
      </c>
      <c r="BD138" s="664">
        <v>0</v>
      </c>
      <c r="BE138" s="784">
        <f t="shared" si="112"/>
        <v>22</v>
      </c>
      <c r="BF138" s="654">
        <v>0</v>
      </c>
      <c r="BG138" s="654">
        <v>22</v>
      </c>
      <c r="BH138" s="654">
        <v>0</v>
      </c>
      <c r="BI138" s="654">
        <v>2</v>
      </c>
      <c r="BJ138" s="650">
        <f t="shared" si="93"/>
        <v>24</v>
      </c>
      <c r="BK138" s="784">
        <f t="shared" si="113"/>
        <v>0</v>
      </c>
      <c r="BL138" s="654">
        <v>0</v>
      </c>
      <c r="BM138" s="654">
        <v>0</v>
      </c>
      <c r="BN138" s="654">
        <v>0</v>
      </c>
      <c r="BO138" s="654">
        <v>0</v>
      </c>
      <c r="BP138" s="650">
        <f t="shared" si="94"/>
        <v>0</v>
      </c>
      <c r="BQ138" s="653">
        <v>2</v>
      </c>
      <c r="BR138" s="653">
        <v>0</v>
      </c>
      <c r="BS138" s="653">
        <v>0</v>
      </c>
      <c r="BT138" s="653">
        <v>2</v>
      </c>
      <c r="BU138" s="653">
        <v>2</v>
      </c>
      <c r="BV138" s="652">
        <v>14</v>
      </c>
      <c r="BW138" s="653">
        <v>10</v>
      </c>
      <c r="BX138" s="653">
        <v>4</v>
      </c>
      <c r="BY138" s="653">
        <v>0</v>
      </c>
      <c r="BZ138" s="649">
        <f t="shared" si="96"/>
        <v>2</v>
      </c>
      <c r="CA138" s="648">
        <f>ROUND(D138/25,0)</f>
        <v>12</v>
      </c>
      <c r="CB138" s="653">
        <v>2</v>
      </c>
      <c r="CC138" s="653">
        <v>0</v>
      </c>
      <c r="CD138" s="653">
        <v>2</v>
      </c>
      <c r="CE138" s="653">
        <v>0</v>
      </c>
      <c r="CF138" s="653">
        <v>1</v>
      </c>
      <c r="CG138" s="653"/>
      <c r="CH138" s="653">
        <v>1</v>
      </c>
      <c r="CI138" s="648">
        <f t="shared" si="102"/>
        <v>0</v>
      </c>
      <c r="CJ138" s="648">
        <f t="shared" si="103"/>
        <v>0</v>
      </c>
      <c r="CK138" s="653">
        <v>1</v>
      </c>
      <c r="CL138" s="648">
        <v>0</v>
      </c>
      <c r="CM138" s="648">
        <v>0</v>
      </c>
      <c r="CN138" s="669" t="s">
        <v>740</v>
      </c>
      <c r="CO138" s="663"/>
      <c r="CP138" s="801"/>
    </row>
    <row r="139" spans="1:94" ht="15.75" customHeight="1">
      <c r="A139" s="672">
        <v>10</v>
      </c>
      <c r="B139" s="670" t="s">
        <v>741</v>
      </c>
      <c r="C139" s="672">
        <v>8</v>
      </c>
      <c r="D139" s="672">
        <v>325</v>
      </c>
      <c r="E139" s="672">
        <v>262</v>
      </c>
      <c r="F139" s="637">
        <f t="shared" si="68"/>
        <v>8</v>
      </c>
      <c r="G139" s="672">
        <v>8</v>
      </c>
      <c r="H139" s="672">
        <v>0</v>
      </c>
      <c r="I139" s="672">
        <v>0</v>
      </c>
      <c r="J139" s="779">
        <v>0</v>
      </c>
      <c r="K139" s="672">
        <f t="shared" si="105"/>
        <v>0</v>
      </c>
      <c r="L139" s="672"/>
      <c r="M139" s="672"/>
      <c r="N139" s="672"/>
      <c r="O139" s="672"/>
      <c r="P139" s="776">
        <f t="shared" si="106"/>
        <v>0</v>
      </c>
      <c r="Q139" s="672">
        <v>0</v>
      </c>
      <c r="R139" s="672">
        <v>0</v>
      </c>
      <c r="S139" s="672">
        <v>0</v>
      </c>
      <c r="T139" s="672">
        <v>0</v>
      </c>
      <c r="U139" s="672">
        <v>1</v>
      </c>
      <c r="V139" s="672">
        <v>25</v>
      </c>
      <c r="W139" s="776">
        <f t="shared" si="107"/>
        <v>0</v>
      </c>
      <c r="X139" s="672">
        <v>0</v>
      </c>
      <c r="Y139" s="672">
        <v>0</v>
      </c>
      <c r="Z139" s="672">
        <v>0</v>
      </c>
      <c r="AA139" s="672">
        <v>1</v>
      </c>
      <c r="AB139" s="776">
        <f t="shared" si="63"/>
        <v>0</v>
      </c>
      <c r="AC139" s="667">
        <v>0</v>
      </c>
      <c r="AD139" s="667">
        <v>0</v>
      </c>
      <c r="AE139" s="667">
        <v>0</v>
      </c>
      <c r="AF139" s="667">
        <f t="shared" si="99"/>
        <v>2</v>
      </c>
      <c r="AG139" s="776">
        <f t="shared" si="73"/>
        <v>0</v>
      </c>
      <c r="AH139" s="667">
        <v>0</v>
      </c>
      <c r="AI139" s="667">
        <v>0</v>
      </c>
      <c r="AJ139" s="667">
        <v>0</v>
      </c>
      <c r="AK139" s="667">
        <f t="shared" si="100"/>
        <v>1</v>
      </c>
      <c r="AL139" s="688">
        <f t="shared" si="108"/>
        <v>0</v>
      </c>
      <c r="AM139" s="667">
        <v>0</v>
      </c>
      <c r="AN139" s="667">
        <v>0</v>
      </c>
      <c r="AO139" s="667">
        <v>0</v>
      </c>
      <c r="AP139" s="667">
        <v>1</v>
      </c>
      <c r="AQ139" s="784">
        <f t="shared" si="109"/>
        <v>0</v>
      </c>
      <c r="AR139" s="667">
        <v>0</v>
      </c>
      <c r="AS139" s="667">
        <v>0</v>
      </c>
      <c r="AT139" s="667">
        <v>0</v>
      </c>
      <c r="AU139" s="667">
        <v>1</v>
      </c>
      <c r="AV139" s="784">
        <f t="shared" si="110"/>
        <v>0</v>
      </c>
      <c r="AW139" s="667">
        <v>0</v>
      </c>
      <c r="AX139" s="667">
        <v>0</v>
      </c>
      <c r="AY139" s="667">
        <v>0</v>
      </c>
      <c r="AZ139" s="667">
        <f t="shared" si="111"/>
        <v>1</v>
      </c>
      <c r="BA139" s="667">
        <v>0</v>
      </c>
      <c r="BB139" s="667">
        <v>0</v>
      </c>
      <c r="BC139" s="667">
        <v>0</v>
      </c>
      <c r="BD139" s="667">
        <v>0</v>
      </c>
      <c r="BE139" s="784">
        <f t="shared" si="112"/>
        <v>18</v>
      </c>
      <c r="BF139" s="654">
        <v>18</v>
      </c>
      <c r="BG139" s="654">
        <v>0</v>
      </c>
      <c r="BH139" s="654">
        <v>0</v>
      </c>
      <c r="BI139" s="654">
        <v>8</v>
      </c>
      <c r="BJ139" s="650">
        <f t="shared" si="93"/>
        <v>8</v>
      </c>
      <c r="BK139" s="784">
        <f t="shared" si="113"/>
        <v>5</v>
      </c>
      <c r="BL139" s="654">
        <v>2</v>
      </c>
      <c r="BM139" s="654">
        <v>3</v>
      </c>
      <c r="BN139" s="654">
        <v>0</v>
      </c>
      <c r="BO139" s="654">
        <v>3</v>
      </c>
      <c r="BP139" s="650">
        <f t="shared" si="94"/>
        <v>6</v>
      </c>
      <c r="BQ139" s="653">
        <v>0</v>
      </c>
      <c r="BR139" s="653">
        <v>0</v>
      </c>
      <c r="BS139" s="653">
        <v>0</v>
      </c>
      <c r="BT139" s="653">
        <v>0</v>
      </c>
      <c r="BU139" s="653">
        <v>2</v>
      </c>
      <c r="BV139" s="652">
        <v>10</v>
      </c>
      <c r="BW139" s="653">
        <v>0</v>
      </c>
      <c r="BX139" s="653">
        <v>10</v>
      </c>
      <c r="BY139" s="653">
        <v>0</v>
      </c>
      <c r="BZ139" s="649">
        <f t="shared" si="96"/>
        <v>-3</v>
      </c>
      <c r="CA139" s="648">
        <f>ROUND(D139/25,0)</f>
        <v>13</v>
      </c>
      <c r="CB139" s="653">
        <v>1</v>
      </c>
      <c r="CC139" s="653">
        <v>0</v>
      </c>
      <c r="CD139" s="653">
        <v>1</v>
      </c>
      <c r="CE139" s="653">
        <v>0</v>
      </c>
      <c r="CF139" s="653">
        <v>1</v>
      </c>
      <c r="CG139" s="653"/>
      <c r="CH139" s="653">
        <v>1</v>
      </c>
      <c r="CI139" s="648">
        <f t="shared" si="102"/>
        <v>0</v>
      </c>
      <c r="CJ139" s="648">
        <f t="shared" si="103"/>
        <v>0</v>
      </c>
      <c r="CK139" s="653">
        <v>1</v>
      </c>
      <c r="CL139" s="653"/>
      <c r="CM139" s="653"/>
      <c r="CN139" s="672">
        <v>869988680</v>
      </c>
      <c r="CO139" s="672"/>
      <c r="CP139" s="794"/>
    </row>
    <row r="140" spans="1:94" ht="15.75" customHeight="1">
      <c r="A140" s="653">
        <v>11</v>
      </c>
      <c r="B140" s="651" t="s">
        <v>742</v>
      </c>
      <c r="C140" s="653">
        <v>10</v>
      </c>
      <c r="D140" s="653">
        <v>366</v>
      </c>
      <c r="E140" s="653">
        <v>245</v>
      </c>
      <c r="F140" s="637">
        <f t="shared" si="68"/>
        <v>10</v>
      </c>
      <c r="G140" s="653">
        <v>10</v>
      </c>
      <c r="H140" s="653">
        <v>0</v>
      </c>
      <c r="I140" s="653">
        <v>0</v>
      </c>
      <c r="J140" s="777">
        <v>0</v>
      </c>
      <c r="K140" s="653">
        <f t="shared" si="105"/>
        <v>0</v>
      </c>
      <c r="L140" s="653"/>
      <c r="M140" s="653"/>
      <c r="N140" s="653"/>
      <c r="O140" s="653"/>
      <c r="P140" s="776">
        <f t="shared" si="106"/>
        <v>1</v>
      </c>
      <c r="Q140" s="653">
        <v>1</v>
      </c>
      <c r="R140" s="653">
        <v>0</v>
      </c>
      <c r="S140" s="653">
        <v>0</v>
      </c>
      <c r="T140" s="653">
        <v>13</v>
      </c>
      <c r="U140" s="653">
        <v>1</v>
      </c>
      <c r="V140" s="653">
        <v>25</v>
      </c>
      <c r="W140" s="776">
        <f t="shared" si="107"/>
        <v>0</v>
      </c>
      <c r="X140" s="653">
        <v>0</v>
      </c>
      <c r="Y140" s="653">
        <v>0</v>
      </c>
      <c r="Z140" s="653">
        <v>0</v>
      </c>
      <c r="AA140" s="653">
        <v>1</v>
      </c>
      <c r="AB140" s="776">
        <f t="shared" si="63"/>
        <v>1</v>
      </c>
      <c r="AC140" s="654">
        <v>1</v>
      </c>
      <c r="AD140" s="654">
        <v>0</v>
      </c>
      <c r="AE140" s="654">
        <v>0</v>
      </c>
      <c r="AF140" s="654">
        <f t="shared" si="99"/>
        <v>1</v>
      </c>
      <c r="AG140" s="776">
        <f t="shared" si="73"/>
        <v>1</v>
      </c>
      <c r="AH140" s="654">
        <v>1</v>
      </c>
      <c r="AI140" s="654">
        <v>0</v>
      </c>
      <c r="AJ140" s="654">
        <v>0</v>
      </c>
      <c r="AK140" s="654">
        <f t="shared" si="100"/>
        <v>0</v>
      </c>
      <c r="AL140" s="688">
        <f t="shared" si="108"/>
        <v>0</v>
      </c>
      <c r="AM140" s="654">
        <v>0</v>
      </c>
      <c r="AN140" s="654">
        <v>0</v>
      </c>
      <c r="AO140" s="654">
        <v>0</v>
      </c>
      <c r="AP140" s="654">
        <v>1</v>
      </c>
      <c r="AQ140" s="784">
        <f t="shared" si="109"/>
        <v>0</v>
      </c>
      <c r="AR140" s="654">
        <v>0</v>
      </c>
      <c r="AS140" s="654">
        <v>0</v>
      </c>
      <c r="AT140" s="654">
        <v>0</v>
      </c>
      <c r="AU140" s="654">
        <v>1</v>
      </c>
      <c r="AV140" s="784">
        <f t="shared" si="110"/>
        <v>0</v>
      </c>
      <c r="AW140" s="654">
        <v>0</v>
      </c>
      <c r="AX140" s="654">
        <v>0</v>
      </c>
      <c r="AY140" s="654">
        <v>0</v>
      </c>
      <c r="AZ140" s="654">
        <f t="shared" si="111"/>
        <v>1</v>
      </c>
      <c r="BA140" s="654">
        <v>0</v>
      </c>
      <c r="BB140" s="654">
        <v>0</v>
      </c>
      <c r="BC140" s="654">
        <v>0</v>
      </c>
      <c r="BD140" s="654">
        <v>0</v>
      </c>
      <c r="BE140" s="784">
        <f t="shared" si="112"/>
        <v>25</v>
      </c>
      <c r="BF140" s="654">
        <v>17</v>
      </c>
      <c r="BG140" s="654">
        <v>0</v>
      </c>
      <c r="BH140" s="654">
        <v>8</v>
      </c>
      <c r="BI140" s="654">
        <v>0</v>
      </c>
      <c r="BJ140" s="650">
        <f t="shared" si="93"/>
        <v>8</v>
      </c>
      <c r="BK140" s="784">
        <f t="shared" si="113"/>
        <v>0</v>
      </c>
      <c r="BL140" s="654">
        <v>0</v>
      </c>
      <c r="BM140" s="654">
        <v>0</v>
      </c>
      <c r="BN140" s="654">
        <v>0</v>
      </c>
      <c r="BO140" s="654">
        <v>7</v>
      </c>
      <c r="BP140" s="650">
        <f t="shared" si="94"/>
        <v>7</v>
      </c>
      <c r="BQ140" s="653">
        <v>3</v>
      </c>
      <c r="BR140" s="653">
        <v>0</v>
      </c>
      <c r="BS140" s="653">
        <v>3</v>
      </c>
      <c r="BT140" s="653">
        <v>0</v>
      </c>
      <c r="BU140" s="653">
        <v>1</v>
      </c>
      <c r="BV140" s="652">
        <v>14</v>
      </c>
      <c r="BW140" s="653">
        <v>0</v>
      </c>
      <c r="BX140" s="653">
        <v>8</v>
      </c>
      <c r="BY140" s="653">
        <v>6</v>
      </c>
      <c r="BZ140" s="649">
        <f t="shared" si="96"/>
        <v>-1</v>
      </c>
      <c r="CA140" s="648">
        <f>ROUND(D140/25,0)</f>
        <v>15</v>
      </c>
      <c r="CB140" s="653">
        <v>2</v>
      </c>
      <c r="CC140" s="653">
        <v>0</v>
      </c>
      <c r="CD140" s="653">
        <v>2</v>
      </c>
      <c r="CE140" s="653">
        <v>0</v>
      </c>
      <c r="CF140" s="653">
        <v>1</v>
      </c>
      <c r="CG140" s="653"/>
      <c r="CH140" s="653">
        <v>1</v>
      </c>
      <c r="CI140" s="648">
        <f t="shared" si="102"/>
        <v>0</v>
      </c>
      <c r="CJ140" s="648">
        <f t="shared" si="103"/>
        <v>0</v>
      </c>
      <c r="CK140" s="653">
        <v>1</v>
      </c>
      <c r="CL140" s="648">
        <v>0</v>
      </c>
      <c r="CM140" s="648">
        <v>0</v>
      </c>
      <c r="CN140" s="655" t="s">
        <v>743</v>
      </c>
      <c r="CO140" s="653"/>
      <c r="CP140" s="799"/>
    </row>
    <row r="141" spans="1:94" ht="15.75" customHeight="1">
      <c r="A141" s="663">
        <v>12</v>
      </c>
      <c r="B141" s="661" t="s">
        <v>744</v>
      </c>
      <c r="C141" s="663">
        <v>17</v>
      </c>
      <c r="D141" s="663">
        <v>614</v>
      </c>
      <c r="E141" s="663">
        <v>280</v>
      </c>
      <c r="F141" s="637">
        <f t="shared" si="68"/>
        <v>17</v>
      </c>
      <c r="G141" s="663">
        <v>17</v>
      </c>
      <c r="H141" s="663">
        <v>0</v>
      </c>
      <c r="I141" s="663">
        <v>0</v>
      </c>
      <c r="J141" s="778">
        <v>0</v>
      </c>
      <c r="K141" s="663">
        <f t="shared" si="105"/>
        <v>0</v>
      </c>
      <c r="L141" s="663"/>
      <c r="M141" s="663"/>
      <c r="N141" s="663"/>
      <c r="O141" s="663"/>
      <c r="P141" s="776">
        <f t="shared" si="106"/>
        <v>1</v>
      </c>
      <c r="Q141" s="663">
        <v>1</v>
      </c>
      <c r="R141" s="663">
        <v>0</v>
      </c>
      <c r="S141" s="663">
        <v>0</v>
      </c>
      <c r="T141" s="663">
        <v>15</v>
      </c>
      <c r="U141" s="663">
        <v>1</v>
      </c>
      <c r="V141" s="663">
        <v>35</v>
      </c>
      <c r="W141" s="776">
        <f t="shared" si="107"/>
        <v>0</v>
      </c>
      <c r="X141" s="663">
        <v>0</v>
      </c>
      <c r="Y141" s="663">
        <v>0</v>
      </c>
      <c r="Z141" s="663">
        <v>0</v>
      </c>
      <c r="AA141" s="663">
        <v>1</v>
      </c>
      <c r="AB141" s="776">
        <f t="shared" si="63"/>
        <v>1</v>
      </c>
      <c r="AC141" s="664">
        <v>1</v>
      </c>
      <c r="AD141" s="664">
        <v>0</v>
      </c>
      <c r="AE141" s="664">
        <v>0</v>
      </c>
      <c r="AF141" s="664">
        <f t="shared" si="99"/>
        <v>1</v>
      </c>
      <c r="AG141" s="776">
        <f t="shared" si="73"/>
        <v>0</v>
      </c>
      <c r="AH141" s="664">
        <v>0</v>
      </c>
      <c r="AI141" s="664">
        <v>0</v>
      </c>
      <c r="AJ141" s="664">
        <v>0</v>
      </c>
      <c r="AK141" s="664">
        <f t="shared" si="100"/>
        <v>1</v>
      </c>
      <c r="AL141" s="688">
        <f t="shared" si="108"/>
        <v>0</v>
      </c>
      <c r="AM141" s="664">
        <v>0</v>
      </c>
      <c r="AN141" s="664">
        <v>0</v>
      </c>
      <c r="AO141" s="664">
        <v>0</v>
      </c>
      <c r="AP141" s="664">
        <v>1</v>
      </c>
      <c r="AQ141" s="784">
        <f t="shared" si="109"/>
        <v>0</v>
      </c>
      <c r="AR141" s="664">
        <v>0</v>
      </c>
      <c r="AS141" s="664">
        <v>0</v>
      </c>
      <c r="AT141" s="664">
        <v>0</v>
      </c>
      <c r="AU141" s="664">
        <v>1</v>
      </c>
      <c r="AV141" s="784">
        <f t="shared" si="110"/>
        <v>0</v>
      </c>
      <c r="AW141" s="664">
        <v>0</v>
      </c>
      <c r="AX141" s="664">
        <v>0</v>
      </c>
      <c r="AY141" s="664">
        <v>0</v>
      </c>
      <c r="AZ141" s="664">
        <f t="shared" si="111"/>
        <v>1</v>
      </c>
      <c r="BA141" s="664">
        <v>0</v>
      </c>
      <c r="BB141" s="664">
        <v>0</v>
      </c>
      <c r="BC141" s="664">
        <v>0</v>
      </c>
      <c r="BD141" s="664">
        <v>0</v>
      </c>
      <c r="BE141" s="784">
        <f t="shared" si="112"/>
        <v>42</v>
      </c>
      <c r="BF141" s="654">
        <v>0</v>
      </c>
      <c r="BG141" s="654">
        <v>42</v>
      </c>
      <c r="BH141" s="654">
        <v>0</v>
      </c>
      <c r="BI141" s="654">
        <v>0</v>
      </c>
      <c r="BJ141" s="650">
        <f t="shared" si="93"/>
        <v>42</v>
      </c>
      <c r="BK141" s="784">
        <f t="shared" si="113"/>
        <v>5</v>
      </c>
      <c r="BL141" s="654">
        <v>5</v>
      </c>
      <c r="BM141" s="654">
        <v>0</v>
      </c>
      <c r="BN141" s="654">
        <v>0</v>
      </c>
      <c r="BO141" s="654">
        <v>0</v>
      </c>
      <c r="BP141" s="650">
        <f t="shared" si="94"/>
        <v>0</v>
      </c>
      <c r="BQ141" s="653">
        <v>2</v>
      </c>
      <c r="BR141" s="653">
        <v>2</v>
      </c>
      <c r="BS141" s="653">
        <v>0</v>
      </c>
      <c r="BT141" s="653">
        <v>0</v>
      </c>
      <c r="BU141" s="653">
        <v>0</v>
      </c>
      <c r="BV141" s="652">
        <v>20</v>
      </c>
      <c r="BW141" s="653">
        <v>20</v>
      </c>
      <c r="BX141" s="653">
        <v>0</v>
      </c>
      <c r="BY141" s="653">
        <v>0</v>
      </c>
      <c r="BZ141" s="649">
        <f t="shared" si="96"/>
        <v>-5</v>
      </c>
      <c r="CA141" s="648">
        <f>ROUND(D141/25,0)</f>
        <v>25</v>
      </c>
      <c r="CB141" s="653">
        <v>1</v>
      </c>
      <c r="CC141" s="653">
        <v>1</v>
      </c>
      <c r="CD141" s="653">
        <v>0</v>
      </c>
      <c r="CE141" s="653">
        <v>0</v>
      </c>
      <c r="CF141" s="653">
        <v>1</v>
      </c>
      <c r="CG141" s="653"/>
      <c r="CH141" s="653">
        <v>1</v>
      </c>
      <c r="CI141" s="648">
        <f t="shared" si="102"/>
        <v>0</v>
      </c>
      <c r="CJ141" s="648">
        <f t="shared" si="103"/>
        <v>0</v>
      </c>
      <c r="CK141" s="653">
        <v>1</v>
      </c>
      <c r="CL141" s="648">
        <v>0</v>
      </c>
      <c r="CM141" s="648">
        <v>0</v>
      </c>
      <c r="CN141" s="665" t="s">
        <v>745</v>
      </c>
      <c r="CO141" s="663"/>
      <c r="CP141" s="801"/>
    </row>
    <row r="142" spans="1:94" ht="15.75" customHeight="1">
      <c r="A142" s="563">
        <v>13</v>
      </c>
      <c r="B142" s="659" t="s">
        <v>746</v>
      </c>
      <c r="C142" s="653">
        <v>8</v>
      </c>
      <c r="D142" s="653">
        <v>276</v>
      </c>
      <c r="E142" s="653">
        <v>170</v>
      </c>
      <c r="F142" s="637">
        <f t="shared" si="68"/>
        <v>8</v>
      </c>
      <c r="G142" s="653">
        <v>8</v>
      </c>
      <c r="H142" s="653">
        <v>0</v>
      </c>
      <c r="I142" s="653">
        <v>0</v>
      </c>
      <c r="J142" s="777">
        <v>0</v>
      </c>
      <c r="K142" s="653">
        <f t="shared" si="105"/>
        <v>0</v>
      </c>
      <c r="L142" s="653"/>
      <c r="M142" s="653"/>
      <c r="N142" s="653"/>
      <c r="O142" s="653"/>
      <c r="P142" s="776">
        <f t="shared" si="106"/>
        <v>0</v>
      </c>
      <c r="Q142" s="653">
        <v>0</v>
      </c>
      <c r="R142" s="653">
        <v>0</v>
      </c>
      <c r="S142" s="653">
        <v>0</v>
      </c>
      <c r="T142" s="653">
        <v>0</v>
      </c>
      <c r="U142" s="653">
        <v>1</v>
      </c>
      <c r="V142" s="653">
        <v>25</v>
      </c>
      <c r="W142" s="776">
        <f t="shared" si="107"/>
        <v>0</v>
      </c>
      <c r="X142" s="653">
        <v>0</v>
      </c>
      <c r="Y142" s="653">
        <v>0</v>
      </c>
      <c r="Z142" s="653">
        <v>0</v>
      </c>
      <c r="AA142" s="653">
        <v>1</v>
      </c>
      <c r="AB142" s="776">
        <f>AC142+AD142+AE142</f>
        <v>0</v>
      </c>
      <c r="AC142" s="654">
        <v>0</v>
      </c>
      <c r="AD142" s="654">
        <v>0</v>
      </c>
      <c r="AE142" s="654">
        <v>0</v>
      </c>
      <c r="AF142" s="654">
        <f t="shared" si="99"/>
        <v>2</v>
      </c>
      <c r="AG142" s="776">
        <f t="shared" si="73"/>
        <v>0</v>
      </c>
      <c r="AH142" s="654">
        <v>0</v>
      </c>
      <c r="AI142" s="654">
        <v>0</v>
      </c>
      <c r="AJ142" s="654">
        <v>0</v>
      </c>
      <c r="AK142" s="654">
        <f t="shared" si="100"/>
        <v>1</v>
      </c>
      <c r="AL142" s="688">
        <f t="shared" si="108"/>
        <v>0</v>
      </c>
      <c r="AM142" s="654">
        <v>0</v>
      </c>
      <c r="AN142" s="654">
        <v>0</v>
      </c>
      <c r="AO142" s="654">
        <v>0</v>
      </c>
      <c r="AP142" s="654">
        <v>1</v>
      </c>
      <c r="AQ142" s="784">
        <f t="shared" si="109"/>
        <v>0</v>
      </c>
      <c r="AR142" s="654">
        <v>0</v>
      </c>
      <c r="AS142" s="654">
        <v>0</v>
      </c>
      <c r="AT142" s="654">
        <v>0</v>
      </c>
      <c r="AU142" s="654">
        <v>1</v>
      </c>
      <c r="AV142" s="784">
        <f t="shared" si="110"/>
        <v>0</v>
      </c>
      <c r="AW142" s="654">
        <v>0</v>
      </c>
      <c r="AX142" s="654">
        <v>0</v>
      </c>
      <c r="AY142" s="654">
        <v>0</v>
      </c>
      <c r="AZ142" s="654">
        <f t="shared" si="111"/>
        <v>1</v>
      </c>
      <c r="BA142" s="654">
        <v>0</v>
      </c>
      <c r="BB142" s="654">
        <v>0</v>
      </c>
      <c r="BC142" s="654">
        <v>0</v>
      </c>
      <c r="BD142" s="654">
        <v>0</v>
      </c>
      <c r="BE142" s="784">
        <f t="shared" si="112"/>
        <v>0</v>
      </c>
      <c r="BF142" s="654">
        <v>0</v>
      </c>
      <c r="BG142" s="654">
        <v>0</v>
      </c>
      <c r="BH142" s="654">
        <v>0</v>
      </c>
      <c r="BI142" s="654">
        <v>17</v>
      </c>
      <c r="BJ142" s="650">
        <f t="shared" si="93"/>
        <v>17</v>
      </c>
      <c r="BK142" s="784">
        <f t="shared" si="113"/>
        <v>0</v>
      </c>
      <c r="BL142" s="654">
        <v>0</v>
      </c>
      <c r="BM142" s="654">
        <v>0</v>
      </c>
      <c r="BN142" s="654">
        <v>0</v>
      </c>
      <c r="BO142" s="654">
        <v>0</v>
      </c>
      <c r="BP142" s="650">
        <f t="shared" si="94"/>
        <v>0</v>
      </c>
      <c r="BQ142" s="653">
        <v>2</v>
      </c>
      <c r="BR142" s="653">
        <v>2</v>
      </c>
      <c r="BS142" s="653">
        <v>0</v>
      </c>
      <c r="BT142" s="653">
        <v>0</v>
      </c>
      <c r="BU142" s="653">
        <v>0</v>
      </c>
      <c r="BV142" s="652">
        <v>17</v>
      </c>
      <c r="BW142" s="653">
        <v>17</v>
      </c>
      <c r="BX142" s="653">
        <v>0</v>
      </c>
      <c r="BY142" s="653">
        <v>0</v>
      </c>
      <c r="BZ142" s="649">
        <f t="shared" si="96"/>
        <v>-11</v>
      </c>
      <c r="CA142" s="648">
        <v>28</v>
      </c>
      <c r="CB142" s="653">
        <v>3</v>
      </c>
      <c r="CC142" s="653">
        <v>3</v>
      </c>
      <c r="CD142" s="653">
        <v>0</v>
      </c>
      <c r="CE142" s="653">
        <v>1</v>
      </c>
      <c r="CF142" s="653">
        <v>0</v>
      </c>
      <c r="CG142" s="653"/>
      <c r="CH142" s="653">
        <v>1</v>
      </c>
      <c r="CI142" s="648">
        <f t="shared" si="102"/>
        <v>0</v>
      </c>
      <c r="CJ142" s="648">
        <f t="shared" si="103"/>
        <v>0</v>
      </c>
      <c r="CK142" s="653">
        <v>3</v>
      </c>
      <c r="CL142" s="648">
        <v>0</v>
      </c>
      <c r="CM142" s="648">
        <v>0</v>
      </c>
      <c r="CN142" s="660" t="s">
        <v>747</v>
      </c>
      <c r="CO142" s="563"/>
      <c r="CP142" s="800"/>
    </row>
    <row r="143" spans="1:94" ht="15.75" customHeight="1">
      <c r="A143" s="563">
        <v>14</v>
      </c>
      <c r="B143" s="659" t="s">
        <v>748</v>
      </c>
      <c r="C143" s="653">
        <v>11</v>
      </c>
      <c r="D143" s="653">
        <v>399</v>
      </c>
      <c r="E143" s="653">
        <v>360</v>
      </c>
      <c r="F143" s="637">
        <f t="shared" si="68"/>
        <v>11</v>
      </c>
      <c r="G143" s="653">
        <v>11</v>
      </c>
      <c r="H143" s="653">
        <v>0</v>
      </c>
      <c r="I143" s="653">
        <v>0</v>
      </c>
      <c r="J143" s="777">
        <v>0</v>
      </c>
      <c r="K143" s="653">
        <f t="shared" si="105"/>
        <v>0</v>
      </c>
      <c r="L143" s="653"/>
      <c r="M143" s="653"/>
      <c r="N143" s="653"/>
      <c r="O143" s="653"/>
      <c r="P143" s="776">
        <f t="shared" si="106"/>
        <v>0</v>
      </c>
      <c r="Q143" s="653">
        <v>0</v>
      </c>
      <c r="R143" s="653">
        <v>0</v>
      </c>
      <c r="S143" s="653">
        <v>0</v>
      </c>
      <c r="T143" s="653">
        <v>7</v>
      </c>
      <c r="U143" s="653">
        <v>1</v>
      </c>
      <c r="V143" s="653">
        <v>28</v>
      </c>
      <c r="W143" s="776">
        <f t="shared" si="107"/>
        <v>0</v>
      </c>
      <c r="X143" s="653">
        <v>0</v>
      </c>
      <c r="Y143" s="653">
        <v>0</v>
      </c>
      <c r="Z143" s="653">
        <v>0</v>
      </c>
      <c r="AA143" s="653">
        <v>1</v>
      </c>
      <c r="AB143" s="776">
        <f>AC143+AD143+AE143</f>
        <v>0</v>
      </c>
      <c r="AC143" s="654">
        <v>0</v>
      </c>
      <c r="AD143" s="654">
        <v>0</v>
      </c>
      <c r="AE143" s="654">
        <v>0</v>
      </c>
      <c r="AF143" s="654">
        <f t="shared" si="99"/>
        <v>2</v>
      </c>
      <c r="AG143" s="776">
        <f t="shared" si="73"/>
        <v>0</v>
      </c>
      <c r="AH143" s="654">
        <v>0</v>
      </c>
      <c r="AI143" s="654">
        <v>0</v>
      </c>
      <c r="AJ143" s="768">
        <v>0</v>
      </c>
      <c r="AK143" s="654">
        <f t="shared" si="100"/>
        <v>1</v>
      </c>
      <c r="AL143" s="688">
        <f t="shared" si="108"/>
        <v>0</v>
      </c>
      <c r="AM143" s="654">
        <v>0</v>
      </c>
      <c r="AN143" s="654">
        <v>0</v>
      </c>
      <c r="AO143" s="654">
        <v>0</v>
      </c>
      <c r="AP143" s="654">
        <v>1</v>
      </c>
      <c r="AQ143" s="784">
        <f t="shared" si="109"/>
        <v>0</v>
      </c>
      <c r="AR143" s="654">
        <v>0</v>
      </c>
      <c r="AS143" s="654">
        <v>0</v>
      </c>
      <c r="AT143" s="654">
        <v>0</v>
      </c>
      <c r="AU143" s="654">
        <v>1</v>
      </c>
      <c r="AV143" s="784">
        <f t="shared" si="110"/>
        <v>0</v>
      </c>
      <c r="AW143" s="654">
        <v>0</v>
      </c>
      <c r="AX143" s="654">
        <v>0</v>
      </c>
      <c r="AY143" s="654">
        <v>0</v>
      </c>
      <c r="AZ143" s="654">
        <f t="shared" si="111"/>
        <v>1</v>
      </c>
      <c r="BA143" s="654">
        <v>0</v>
      </c>
      <c r="BB143" s="654">
        <v>0</v>
      </c>
      <c r="BC143" s="654">
        <v>0</v>
      </c>
      <c r="BD143" s="654">
        <v>0</v>
      </c>
      <c r="BE143" s="784">
        <f t="shared" si="112"/>
        <v>18</v>
      </c>
      <c r="BF143" s="654">
        <v>6</v>
      </c>
      <c r="BG143" s="654">
        <v>12</v>
      </c>
      <c r="BH143" s="654">
        <v>0</v>
      </c>
      <c r="BI143" s="654">
        <v>18</v>
      </c>
      <c r="BJ143" s="650">
        <f t="shared" si="93"/>
        <v>30</v>
      </c>
      <c r="BK143" s="784">
        <f t="shared" si="113"/>
        <v>0</v>
      </c>
      <c r="BL143" s="654">
        <v>0</v>
      </c>
      <c r="BM143" s="654">
        <v>0</v>
      </c>
      <c r="BN143" s="654">
        <v>0</v>
      </c>
      <c r="BO143" s="654">
        <v>10</v>
      </c>
      <c r="BP143" s="650">
        <f t="shared" si="94"/>
        <v>10</v>
      </c>
      <c r="BQ143" s="653">
        <v>2</v>
      </c>
      <c r="BR143" s="653">
        <v>2</v>
      </c>
      <c r="BS143" s="653">
        <v>0</v>
      </c>
      <c r="BT143" s="653">
        <v>0</v>
      </c>
      <c r="BU143" s="653">
        <v>1</v>
      </c>
      <c r="BV143" s="652">
        <v>11</v>
      </c>
      <c r="BW143" s="653">
        <v>0</v>
      </c>
      <c r="BX143" s="653">
        <v>0</v>
      </c>
      <c r="BY143" s="653">
        <v>11</v>
      </c>
      <c r="BZ143" s="649">
        <f t="shared" si="96"/>
        <v>-5</v>
      </c>
      <c r="CA143" s="648">
        <f>ROUND(D143/25,0)</f>
        <v>16</v>
      </c>
      <c r="CB143" s="653">
        <v>0</v>
      </c>
      <c r="CC143" s="653">
        <v>0</v>
      </c>
      <c r="CD143" s="653">
        <v>1</v>
      </c>
      <c r="CE143" s="653">
        <v>0</v>
      </c>
      <c r="CF143" s="653">
        <v>1</v>
      </c>
      <c r="CG143" s="653"/>
      <c r="CH143" s="653">
        <v>1</v>
      </c>
      <c r="CI143" s="648">
        <f t="shared" si="102"/>
        <v>0</v>
      </c>
      <c r="CJ143" s="648">
        <f t="shared" si="103"/>
        <v>0</v>
      </c>
      <c r="CK143" s="653">
        <v>1</v>
      </c>
      <c r="CL143" s="648">
        <v>0</v>
      </c>
      <c r="CM143" s="648">
        <v>0</v>
      </c>
      <c r="CN143" s="563">
        <v>859920464</v>
      </c>
      <c r="CO143" s="563"/>
      <c r="CP143" s="800"/>
    </row>
    <row r="144" spans="1:94" ht="15.75" customHeight="1">
      <c r="A144" s="663">
        <v>15</v>
      </c>
      <c r="B144" s="661" t="s">
        <v>749</v>
      </c>
      <c r="C144" s="663">
        <v>16</v>
      </c>
      <c r="D144" s="663">
        <v>565</v>
      </c>
      <c r="E144" s="663">
        <v>328</v>
      </c>
      <c r="F144" s="637">
        <f t="shared" si="68"/>
        <v>16</v>
      </c>
      <c r="G144" s="663">
        <v>16</v>
      </c>
      <c r="H144" s="663">
        <v>0</v>
      </c>
      <c r="I144" s="663">
        <v>0</v>
      </c>
      <c r="J144" s="778">
        <v>0</v>
      </c>
      <c r="K144" s="663">
        <f t="shared" si="105"/>
        <v>0</v>
      </c>
      <c r="L144" s="663"/>
      <c r="M144" s="663"/>
      <c r="N144" s="663"/>
      <c r="O144" s="663"/>
      <c r="P144" s="776">
        <f t="shared" si="106"/>
        <v>1</v>
      </c>
      <c r="Q144" s="663">
        <v>1</v>
      </c>
      <c r="R144" s="663">
        <v>0</v>
      </c>
      <c r="S144" s="663">
        <v>0</v>
      </c>
      <c r="T144" s="663">
        <v>8</v>
      </c>
      <c r="U144" s="663">
        <v>1</v>
      </c>
      <c r="V144" s="663">
        <v>25</v>
      </c>
      <c r="W144" s="776">
        <f t="shared" si="107"/>
        <v>0</v>
      </c>
      <c r="X144" s="663">
        <v>0</v>
      </c>
      <c r="Y144" s="663">
        <v>0</v>
      </c>
      <c r="Z144" s="663">
        <v>0</v>
      </c>
      <c r="AA144" s="663">
        <v>1</v>
      </c>
      <c r="AB144" s="776">
        <f>AC144+AD144+AE144</f>
        <v>2</v>
      </c>
      <c r="AC144" s="664">
        <v>2</v>
      </c>
      <c r="AD144" s="664">
        <v>0</v>
      </c>
      <c r="AE144" s="664">
        <v>0</v>
      </c>
      <c r="AF144" s="664">
        <f t="shared" si="99"/>
        <v>0</v>
      </c>
      <c r="AG144" s="776">
        <f t="shared" si="73"/>
        <v>0</v>
      </c>
      <c r="AH144" s="664">
        <v>0</v>
      </c>
      <c r="AI144" s="664">
        <v>0</v>
      </c>
      <c r="AJ144" s="664">
        <v>0</v>
      </c>
      <c r="AK144" s="664">
        <f t="shared" si="100"/>
        <v>1</v>
      </c>
      <c r="AL144" s="688">
        <f t="shared" si="108"/>
        <v>0</v>
      </c>
      <c r="AM144" s="664">
        <v>0</v>
      </c>
      <c r="AN144" s="664">
        <v>0</v>
      </c>
      <c r="AO144" s="664">
        <v>0</v>
      </c>
      <c r="AP144" s="664">
        <v>1</v>
      </c>
      <c r="AQ144" s="784">
        <f t="shared" si="109"/>
        <v>0</v>
      </c>
      <c r="AR144" s="664">
        <v>0</v>
      </c>
      <c r="AS144" s="664">
        <v>0</v>
      </c>
      <c r="AT144" s="664">
        <v>0</v>
      </c>
      <c r="AU144" s="664">
        <v>1</v>
      </c>
      <c r="AV144" s="784">
        <f t="shared" si="110"/>
        <v>0</v>
      </c>
      <c r="AW144" s="664">
        <v>0</v>
      </c>
      <c r="AX144" s="664">
        <v>0</v>
      </c>
      <c r="AY144" s="664">
        <v>0</v>
      </c>
      <c r="AZ144" s="664">
        <f t="shared" si="111"/>
        <v>1</v>
      </c>
      <c r="BA144" s="664">
        <v>0</v>
      </c>
      <c r="BB144" s="664">
        <v>0</v>
      </c>
      <c r="BC144" s="664">
        <v>0</v>
      </c>
      <c r="BD144" s="664">
        <v>0</v>
      </c>
      <c r="BE144" s="784">
        <f t="shared" si="112"/>
        <v>35</v>
      </c>
      <c r="BF144" s="654">
        <v>0</v>
      </c>
      <c r="BG144" s="654">
        <v>26</v>
      </c>
      <c r="BH144" s="654">
        <v>9</v>
      </c>
      <c r="BI144" s="654">
        <v>0</v>
      </c>
      <c r="BJ144" s="650">
        <f t="shared" si="93"/>
        <v>35</v>
      </c>
      <c r="BK144" s="784">
        <f t="shared" si="113"/>
        <v>3</v>
      </c>
      <c r="BL144" s="654">
        <v>0</v>
      </c>
      <c r="BM144" s="654">
        <v>3</v>
      </c>
      <c r="BN144" s="654">
        <v>0</v>
      </c>
      <c r="BO144" s="654">
        <v>0</v>
      </c>
      <c r="BP144" s="650">
        <f t="shared" si="94"/>
        <v>3</v>
      </c>
      <c r="BQ144" s="653">
        <v>1</v>
      </c>
      <c r="BR144" s="653">
        <v>0</v>
      </c>
      <c r="BS144" s="653">
        <v>1</v>
      </c>
      <c r="BT144" s="653">
        <v>0</v>
      </c>
      <c r="BU144" s="653">
        <v>1</v>
      </c>
      <c r="BV144" s="652">
        <v>25</v>
      </c>
      <c r="BW144" s="653">
        <v>0</v>
      </c>
      <c r="BX144" s="653">
        <v>25</v>
      </c>
      <c r="BY144" s="653">
        <v>0</v>
      </c>
      <c r="BZ144" s="649">
        <f t="shared" si="96"/>
        <v>2</v>
      </c>
      <c r="CA144" s="648">
        <f>ROUND(D144/25,0)</f>
        <v>23</v>
      </c>
      <c r="CB144" s="653">
        <v>3</v>
      </c>
      <c r="CC144" s="653">
        <v>3</v>
      </c>
      <c r="CD144" s="653">
        <v>0</v>
      </c>
      <c r="CE144" s="653">
        <v>0</v>
      </c>
      <c r="CF144" s="653">
        <v>1</v>
      </c>
      <c r="CG144" s="653"/>
      <c r="CH144" s="653">
        <v>1</v>
      </c>
      <c r="CI144" s="648">
        <f t="shared" si="102"/>
        <v>0</v>
      </c>
      <c r="CJ144" s="648">
        <f t="shared" si="103"/>
        <v>0</v>
      </c>
      <c r="CK144" s="653">
        <v>2</v>
      </c>
      <c r="CL144" s="648">
        <v>0</v>
      </c>
      <c r="CM144" s="648">
        <v>0</v>
      </c>
      <c r="CN144" s="663">
        <v>9.8422769600000001E-2</v>
      </c>
      <c r="CO144" s="663"/>
      <c r="CP144" s="801"/>
    </row>
    <row r="145" spans="1:94" ht="15.75" customHeight="1">
      <c r="A145" s="679"/>
      <c r="B145" s="678"/>
      <c r="C145" s="679"/>
      <c r="D145" s="679"/>
      <c r="E145" s="679"/>
      <c r="F145" s="679"/>
      <c r="G145" s="679"/>
      <c r="H145" s="679"/>
      <c r="I145" s="679"/>
      <c r="J145" s="679"/>
      <c r="K145" s="679"/>
      <c r="L145" s="944"/>
      <c r="M145" s="944"/>
      <c r="N145" s="944"/>
      <c r="O145" s="944"/>
      <c r="P145" s="679"/>
      <c r="Q145" s="679"/>
      <c r="R145" s="679"/>
      <c r="S145" s="679"/>
      <c r="T145" s="679"/>
      <c r="U145" s="679"/>
      <c r="V145" s="679"/>
      <c r="W145" s="679"/>
      <c r="X145" s="679"/>
      <c r="Y145" s="679"/>
      <c r="Z145" s="679"/>
      <c r="AA145" s="679"/>
      <c r="AB145" s="783"/>
      <c r="AC145" s="783"/>
      <c r="AD145" s="783"/>
      <c r="AE145" s="783"/>
      <c r="AF145" s="783"/>
      <c r="AG145" s="679"/>
      <c r="AH145" s="679"/>
      <c r="AI145" s="679"/>
      <c r="AJ145" s="679"/>
      <c r="AK145" s="679"/>
      <c r="AL145" s="679"/>
      <c r="AM145" s="679"/>
      <c r="AN145" s="679"/>
      <c r="AO145" s="679"/>
      <c r="AP145" s="679"/>
      <c r="AQ145" s="679"/>
      <c r="AR145" s="679"/>
      <c r="AS145" s="679"/>
      <c r="AT145" s="679"/>
      <c r="AU145" s="679"/>
      <c r="AV145" s="679"/>
      <c r="AW145" s="679"/>
      <c r="AX145" s="679"/>
      <c r="AY145" s="679"/>
      <c r="AZ145" s="679"/>
      <c r="BA145" s="679"/>
      <c r="BB145" s="679"/>
      <c r="BC145" s="679"/>
      <c r="BD145" s="679"/>
      <c r="BE145" s="679"/>
      <c r="BF145" s="679"/>
      <c r="BG145" s="679"/>
      <c r="BH145" s="679"/>
      <c r="BI145" s="679"/>
      <c r="BJ145" s="679"/>
      <c r="BK145" s="679"/>
      <c r="BL145" s="679"/>
      <c r="BM145" s="679"/>
      <c r="BN145" s="679"/>
      <c r="BO145" s="679"/>
      <c r="BP145" s="679"/>
      <c r="BQ145" s="679"/>
      <c r="BR145" s="679"/>
      <c r="BS145" s="679"/>
      <c r="BT145" s="679"/>
      <c r="BU145" s="679"/>
      <c r="BV145" s="679"/>
      <c r="BW145" s="679"/>
      <c r="BX145" s="679"/>
      <c r="BY145" s="679"/>
      <c r="BZ145" s="679"/>
      <c r="CA145" s="679"/>
      <c r="CB145" s="679"/>
      <c r="CC145" s="679"/>
      <c r="CD145" s="679"/>
      <c r="CE145" s="679"/>
      <c r="CF145" s="679"/>
      <c r="CG145" s="679"/>
      <c r="CH145" s="679"/>
      <c r="CI145" s="679"/>
      <c r="CJ145" s="679"/>
      <c r="CK145" s="679"/>
      <c r="CL145" s="679"/>
      <c r="CM145" s="679"/>
      <c r="CN145" s="680"/>
      <c r="CO145" s="680"/>
      <c r="CP145" s="589"/>
    </row>
    <row r="146" spans="1:94" ht="15.75" customHeight="1">
      <c r="A146" s="679"/>
      <c r="B146" s="678"/>
      <c r="C146" s="679"/>
      <c r="D146" s="679"/>
      <c r="E146" s="679"/>
      <c r="F146" s="679"/>
      <c r="G146" s="679"/>
      <c r="H146" s="679"/>
      <c r="I146" s="679"/>
      <c r="J146" s="679"/>
      <c r="K146" s="679"/>
      <c r="L146" s="944"/>
      <c r="M146" s="944"/>
      <c r="N146" s="944"/>
      <c r="O146" s="944"/>
      <c r="P146" s="679"/>
      <c r="Q146" s="679"/>
      <c r="R146" s="679"/>
      <c r="S146" s="679"/>
      <c r="T146" s="679"/>
      <c r="U146" s="679"/>
      <c r="V146" s="679"/>
      <c r="W146" s="679"/>
      <c r="X146" s="679"/>
      <c r="Y146" s="679"/>
      <c r="Z146" s="679"/>
      <c r="AA146" s="679"/>
      <c r="AB146" s="783"/>
      <c r="AC146" s="783"/>
      <c r="AD146" s="783"/>
      <c r="AE146" s="783"/>
      <c r="AF146" s="783"/>
      <c r="AG146" s="679"/>
      <c r="AH146" s="679"/>
      <c r="AI146" s="679"/>
      <c r="AJ146" s="679"/>
      <c r="AK146" s="679"/>
      <c r="AL146" s="679"/>
      <c r="AM146" s="679"/>
      <c r="AN146" s="679"/>
      <c r="AO146" s="679"/>
      <c r="AP146" s="679"/>
      <c r="AQ146" s="679"/>
      <c r="AR146" s="679"/>
      <c r="AS146" s="679"/>
      <c r="AT146" s="679"/>
      <c r="AU146" s="679"/>
      <c r="AV146" s="679"/>
      <c r="AW146" s="679"/>
      <c r="AX146" s="679"/>
      <c r="AY146" s="679"/>
      <c r="AZ146" s="679"/>
      <c r="BA146" s="679"/>
      <c r="BB146" s="679"/>
      <c r="BC146" s="679"/>
      <c r="BD146" s="679"/>
      <c r="BE146" s="679"/>
      <c r="BF146" s="679"/>
      <c r="BG146" s="679"/>
      <c r="BH146" s="679"/>
      <c r="BI146" s="679"/>
      <c r="BJ146" s="679"/>
      <c r="BK146" s="679"/>
      <c r="BL146" s="679"/>
      <c r="BM146" s="679"/>
      <c r="BN146" s="679"/>
      <c r="BO146" s="679"/>
      <c r="BP146" s="679"/>
      <c r="BQ146" s="679"/>
      <c r="BR146" s="679"/>
      <c r="BS146" s="679"/>
      <c r="BT146" s="679"/>
      <c r="BU146" s="679"/>
      <c r="BV146" s="679"/>
      <c r="BW146" s="679"/>
      <c r="BX146" s="679"/>
      <c r="BY146" s="679"/>
      <c r="BZ146" s="679"/>
      <c r="CA146" s="679"/>
      <c r="CB146" s="679"/>
      <c r="CC146" s="679"/>
      <c r="CD146" s="679"/>
      <c r="CE146" s="679"/>
      <c r="CF146" s="679"/>
      <c r="CG146" s="679"/>
      <c r="CH146" s="679"/>
      <c r="CI146" s="679"/>
      <c r="CJ146" s="679"/>
      <c r="CK146" s="679"/>
      <c r="CL146" s="679"/>
      <c r="CM146" s="679"/>
      <c r="CN146" s="680"/>
      <c r="CO146" s="680"/>
      <c r="CP146" s="589"/>
    </row>
    <row r="147" spans="1:94" ht="15.75" customHeight="1">
      <c r="A147" s="679"/>
      <c r="B147" s="678"/>
      <c r="C147" s="679"/>
      <c r="D147" s="679"/>
      <c r="E147" s="679"/>
      <c r="F147" s="679"/>
      <c r="G147" s="679"/>
      <c r="H147" s="679"/>
      <c r="I147" s="679"/>
      <c r="J147" s="679"/>
      <c r="K147" s="679"/>
      <c r="L147" s="944"/>
      <c r="M147" s="944"/>
      <c r="N147" s="944"/>
      <c r="O147" s="944"/>
      <c r="P147" s="679"/>
      <c r="Q147" s="679"/>
      <c r="R147" s="679"/>
      <c r="S147" s="679"/>
      <c r="T147" s="679"/>
      <c r="U147" s="679"/>
      <c r="V147" s="679"/>
      <c r="W147" s="679"/>
      <c r="X147" s="679"/>
      <c r="Y147" s="679"/>
      <c r="Z147" s="679"/>
      <c r="AA147" s="679"/>
      <c r="AB147" s="679"/>
      <c r="AC147" s="679"/>
      <c r="AD147" s="679"/>
      <c r="AE147" s="679"/>
      <c r="AF147" s="679"/>
      <c r="AG147" s="679"/>
      <c r="AH147" s="679"/>
      <c r="AI147" s="679"/>
      <c r="AJ147" s="679"/>
      <c r="AK147" s="679"/>
      <c r="AL147" s="679"/>
      <c r="AM147" s="679"/>
      <c r="AN147" s="679"/>
      <c r="AO147" s="679"/>
      <c r="AP147" s="679"/>
      <c r="AQ147" s="679"/>
      <c r="AR147" s="679"/>
      <c r="AS147" s="679"/>
      <c r="AT147" s="679"/>
      <c r="AU147" s="679"/>
      <c r="AV147" s="679"/>
      <c r="AW147" s="679"/>
      <c r="AX147" s="679"/>
      <c r="AY147" s="679"/>
      <c r="AZ147" s="679"/>
      <c r="BA147" s="679"/>
      <c r="BB147" s="679"/>
      <c r="BC147" s="679"/>
      <c r="BD147" s="679"/>
      <c r="BE147" s="679"/>
      <c r="BF147" s="679"/>
      <c r="BG147" s="679"/>
      <c r="BH147" s="679"/>
      <c r="BI147" s="679"/>
      <c r="BJ147" s="679"/>
      <c r="BK147" s="679"/>
      <c r="BL147" s="679"/>
      <c r="BM147" s="679"/>
      <c r="BN147" s="679"/>
      <c r="BO147" s="679"/>
      <c r="BP147" s="679"/>
      <c r="BQ147" s="679"/>
      <c r="BR147" s="679"/>
      <c r="BS147" s="679"/>
      <c r="BT147" s="679"/>
      <c r="BU147" s="679"/>
      <c r="BV147" s="679"/>
      <c r="BW147" s="679"/>
      <c r="BX147" s="679"/>
      <c r="BY147" s="679"/>
      <c r="BZ147" s="679"/>
      <c r="CA147" s="679"/>
      <c r="CB147" s="679"/>
      <c r="CC147" s="679"/>
      <c r="CD147" s="679"/>
      <c r="CE147" s="679"/>
      <c r="CF147" s="679"/>
      <c r="CG147" s="679"/>
      <c r="CH147" s="679"/>
      <c r="CI147" s="679"/>
      <c r="CJ147" s="679"/>
      <c r="CK147" s="679"/>
      <c r="CL147" s="679"/>
      <c r="CM147" s="679"/>
      <c r="CN147" s="680"/>
      <c r="CO147" s="680"/>
      <c r="CP147" s="589"/>
    </row>
    <row r="148" spans="1:94" ht="15.75" customHeight="1">
      <c r="A148" s="679"/>
      <c r="B148" s="678"/>
      <c r="C148" s="679"/>
      <c r="D148" s="679"/>
      <c r="E148" s="679"/>
      <c r="F148" s="679"/>
      <c r="G148" s="679"/>
      <c r="H148" s="679"/>
      <c r="I148" s="679"/>
      <c r="J148" s="679"/>
      <c r="K148" s="679"/>
      <c r="L148" s="944"/>
      <c r="M148" s="944"/>
      <c r="N148" s="944"/>
      <c r="O148" s="944"/>
      <c r="P148" s="679"/>
      <c r="Q148" s="679"/>
      <c r="R148" s="679"/>
      <c r="S148" s="679"/>
      <c r="T148" s="679"/>
      <c r="U148" s="679"/>
      <c r="V148" s="679"/>
      <c r="W148" s="679"/>
      <c r="X148" s="679"/>
      <c r="Y148" s="679"/>
      <c r="Z148" s="679"/>
      <c r="AA148" s="679"/>
      <c r="AB148" s="679"/>
      <c r="AC148" s="679"/>
      <c r="AD148" s="679"/>
      <c r="AE148" s="679"/>
      <c r="AF148" s="679"/>
      <c r="AG148" s="679"/>
      <c r="AH148" s="679"/>
      <c r="AI148" s="679"/>
      <c r="AJ148" s="679"/>
      <c r="AK148" s="679"/>
      <c r="AL148" s="679"/>
      <c r="AM148" s="679"/>
      <c r="AN148" s="679"/>
      <c r="AO148" s="679"/>
      <c r="AP148" s="679"/>
      <c r="AQ148" s="679"/>
      <c r="AR148" s="679"/>
      <c r="AS148" s="679"/>
      <c r="AT148" s="679"/>
      <c r="AU148" s="679"/>
      <c r="AV148" s="679"/>
      <c r="AW148" s="679"/>
      <c r="AX148" s="679"/>
      <c r="AY148" s="679"/>
      <c r="AZ148" s="679"/>
      <c r="BA148" s="679"/>
      <c r="BB148" s="679"/>
      <c r="BC148" s="679"/>
      <c r="BD148" s="679"/>
      <c r="BE148" s="679"/>
      <c r="BF148" s="679"/>
      <c r="BG148" s="679"/>
      <c r="BH148" s="679"/>
      <c r="BI148" s="679"/>
      <c r="BJ148" s="679"/>
      <c r="BK148" s="679"/>
      <c r="BL148" s="679"/>
      <c r="BM148" s="679"/>
      <c r="BN148" s="679"/>
      <c r="BO148" s="679"/>
      <c r="BP148" s="679"/>
      <c r="BQ148" s="679"/>
      <c r="BR148" s="679"/>
      <c r="BS148" s="679"/>
      <c r="BT148" s="679"/>
      <c r="BU148" s="679"/>
      <c r="BV148" s="679"/>
      <c r="BW148" s="679"/>
      <c r="BX148" s="679"/>
      <c r="BY148" s="679"/>
      <c r="BZ148" s="679"/>
      <c r="CA148" s="679"/>
      <c r="CB148" s="679"/>
      <c r="CC148" s="679"/>
      <c r="CD148" s="679"/>
      <c r="CE148" s="679"/>
      <c r="CF148" s="679"/>
      <c r="CG148" s="679"/>
      <c r="CH148" s="679"/>
      <c r="CI148" s="679"/>
      <c r="CJ148" s="679"/>
      <c r="CK148" s="679"/>
      <c r="CL148" s="679"/>
      <c r="CM148" s="679"/>
      <c r="CN148" s="680"/>
      <c r="CO148" s="680"/>
      <c r="CP148" s="589"/>
    </row>
    <row r="149" spans="1:94" ht="15.75" customHeight="1">
      <c r="A149" s="679"/>
      <c r="B149" s="678"/>
      <c r="C149" s="679"/>
      <c r="D149" s="679"/>
      <c r="E149" s="679"/>
      <c r="F149" s="679"/>
      <c r="G149" s="679"/>
      <c r="H149" s="679"/>
      <c r="I149" s="679"/>
      <c r="J149" s="679"/>
      <c r="K149" s="679"/>
      <c r="L149" s="944"/>
      <c r="M149" s="944"/>
      <c r="N149" s="944"/>
      <c r="O149" s="944"/>
      <c r="P149" s="679"/>
      <c r="Q149" s="679"/>
      <c r="R149" s="679"/>
      <c r="S149" s="679"/>
      <c r="T149" s="679"/>
      <c r="U149" s="679"/>
      <c r="V149" s="679"/>
      <c r="W149" s="679"/>
      <c r="X149" s="679"/>
      <c r="Y149" s="679"/>
      <c r="Z149" s="679"/>
      <c r="AA149" s="679"/>
      <c r="AB149" s="679"/>
      <c r="AC149" s="679"/>
      <c r="AD149" s="679"/>
      <c r="AE149" s="679"/>
      <c r="AF149" s="679"/>
      <c r="AG149" s="679"/>
      <c r="AH149" s="679"/>
      <c r="AI149" s="679"/>
      <c r="AJ149" s="679"/>
      <c r="AK149" s="679"/>
      <c r="AL149" s="679"/>
      <c r="AM149" s="679"/>
      <c r="AN149" s="679"/>
      <c r="AO149" s="679"/>
      <c r="AP149" s="679"/>
      <c r="AQ149" s="679"/>
      <c r="AR149" s="679"/>
      <c r="AS149" s="679"/>
      <c r="AT149" s="679"/>
      <c r="AU149" s="679"/>
      <c r="AV149" s="679"/>
      <c r="AW149" s="679"/>
      <c r="AX149" s="679"/>
      <c r="AY149" s="679"/>
      <c r="AZ149" s="679"/>
      <c r="BA149" s="679"/>
      <c r="BB149" s="679"/>
      <c r="BC149" s="679"/>
      <c r="BD149" s="679"/>
      <c r="BE149" s="679"/>
      <c r="BF149" s="679"/>
      <c r="BG149" s="679"/>
      <c r="BH149" s="679"/>
      <c r="BI149" s="679"/>
      <c r="BJ149" s="679"/>
      <c r="BK149" s="679"/>
      <c r="BL149" s="679"/>
      <c r="BM149" s="679"/>
      <c r="BN149" s="679"/>
      <c r="BO149" s="679"/>
      <c r="BP149" s="679"/>
      <c r="BQ149" s="679"/>
      <c r="BR149" s="679"/>
      <c r="BS149" s="679"/>
      <c r="BT149" s="679"/>
      <c r="BU149" s="679"/>
      <c r="BV149" s="679"/>
      <c r="BW149" s="679"/>
      <c r="BX149" s="679"/>
      <c r="BY149" s="679"/>
      <c r="BZ149" s="679"/>
      <c r="CA149" s="679"/>
      <c r="CB149" s="679"/>
      <c r="CC149" s="679"/>
      <c r="CD149" s="679"/>
      <c r="CE149" s="679"/>
      <c r="CF149" s="679"/>
      <c r="CG149" s="679"/>
      <c r="CH149" s="679"/>
      <c r="CI149" s="679"/>
      <c r="CJ149" s="679"/>
      <c r="CK149" s="679"/>
      <c r="CL149" s="679"/>
      <c r="CM149" s="679"/>
      <c r="CN149" s="680"/>
      <c r="CO149" s="680"/>
      <c r="CP149" s="589"/>
    </row>
    <row r="150" spans="1:94" ht="15.75" customHeight="1">
      <c r="A150" s="1"/>
      <c r="B150" s="2"/>
      <c r="C150" s="1"/>
      <c r="D150" s="1"/>
      <c r="E150" s="1"/>
      <c r="F150" s="1"/>
      <c r="G150" s="1"/>
      <c r="H150" s="1"/>
      <c r="I150" s="1"/>
      <c r="J150" s="1"/>
      <c r="K150" s="1"/>
      <c r="L150" s="1076"/>
      <c r="M150" s="1076"/>
      <c r="N150" s="1076"/>
      <c r="O150" s="1076"/>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23"/>
      <c r="CO150" s="23"/>
      <c r="CP150" s="789"/>
    </row>
    <row r="151" spans="1:94" ht="15.75" customHeight="1">
      <c r="A151" s="1"/>
      <c r="B151" s="2"/>
      <c r="C151" s="1"/>
      <c r="D151" s="1"/>
      <c r="E151" s="1"/>
      <c r="F151" s="1"/>
      <c r="G151" s="1"/>
      <c r="H151" s="1"/>
      <c r="I151" s="1"/>
      <c r="J151" s="1"/>
      <c r="K151" s="1"/>
      <c r="L151" s="1076"/>
      <c r="M151" s="1076"/>
      <c r="N151" s="1076"/>
      <c r="O151" s="1076"/>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23"/>
      <c r="CO151" s="23"/>
      <c r="CP151" s="789"/>
    </row>
    <row r="152" spans="1:94" ht="15.75" customHeight="1">
      <c r="A152" s="1"/>
      <c r="B152" s="2"/>
      <c r="C152" s="1"/>
      <c r="D152" s="1"/>
      <c r="E152" s="1"/>
      <c r="F152" s="1"/>
      <c r="G152" s="1"/>
      <c r="H152" s="1"/>
      <c r="I152" s="1"/>
      <c r="J152" s="1"/>
      <c r="K152" s="1"/>
      <c r="L152" s="1076"/>
      <c r="M152" s="1076"/>
      <c r="N152" s="1076"/>
      <c r="O152" s="1076"/>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23"/>
      <c r="CO152" s="23"/>
      <c r="CP152" s="789"/>
    </row>
    <row r="153" spans="1:94" ht="15.75" customHeight="1">
      <c r="A153" s="1"/>
      <c r="B153" s="2"/>
      <c r="C153" s="1"/>
      <c r="D153" s="1"/>
      <c r="E153" s="1"/>
      <c r="F153" s="1"/>
      <c r="G153" s="1"/>
      <c r="H153" s="1"/>
      <c r="I153" s="1"/>
      <c r="J153" s="1"/>
      <c r="K153" s="1"/>
      <c r="L153" s="1076"/>
      <c r="M153" s="1076"/>
      <c r="N153" s="1076"/>
      <c r="O153" s="1076"/>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23"/>
      <c r="CO153" s="23"/>
      <c r="CP153" s="789"/>
    </row>
    <row r="154" spans="1:94" ht="15.75" customHeight="1">
      <c r="A154" s="1"/>
      <c r="B154" s="2"/>
      <c r="C154" s="1"/>
      <c r="D154" s="1"/>
      <c r="E154" s="1"/>
      <c r="F154" s="1"/>
      <c r="G154" s="1"/>
      <c r="H154" s="1"/>
      <c r="I154" s="1"/>
      <c r="J154" s="1"/>
      <c r="K154" s="1"/>
      <c r="L154" s="1076"/>
      <c r="M154" s="1076"/>
      <c r="N154" s="1076"/>
      <c r="O154" s="1076"/>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23"/>
      <c r="CO154" s="23"/>
      <c r="CP154" s="789"/>
    </row>
    <row r="155" spans="1:94" ht="15.75" customHeight="1">
      <c r="A155" s="1"/>
      <c r="B155" s="2"/>
      <c r="C155" s="1"/>
      <c r="D155" s="1"/>
      <c r="E155" s="1"/>
      <c r="F155" s="1"/>
      <c r="G155" s="1"/>
      <c r="H155" s="1"/>
      <c r="I155" s="1"/>
      <c r="J155" s="1"/>
      <c r="K155" s="1"/>
      <c r="L155" s="1076"/>
      <c r="M155" s="1076"/>
      <c r="N155" s="1076"/>
      <c r="O155" s="1076"/>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23"/>
      <c r="CO155" s="23"/>
      <c r="CP155" s="789"/>
    </row>
    <row r="156" spans="1:94" ht="15.75" customHeight="1">
      <c r="A156" s="1"/>
      <c r="B156" s="2"/>
      <c r="C156" s="1"/>
      <c r="D156" s="1"/>
      <c r="E156" s="1"/>
      <c r="F156" s="1"/>
      <c r="G156" s="1"/>
      <c r="H156" s="1"/>
      <c r="I156" s="1"/>
      <c r="J156" s="1"/>
      <c r="K156" s="1"/>
      <c r="L156" s="1076"/>
      <c r="M156" s="1076"/>
      <c r="N156" s="1076"/>
      <c r="O156" s="1076"/>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23"/>
      <c r="CO156" s="23"/>
      <c r="CP156" s="789"/>
    </row>
    <row r="157" spans="1:94" ht="15.75" customHeight="1">
      <c r="A157" s="1"/>
      <c r="B157" s="2"/>
      <c r="C157" s="1"/>
      <c r="D157" s="1"/>
      <c r="E157" s="1"/>
      <c r="F157" s="1"/>
      <c r="G157" s="1"/>
      <c r="H157" s="1"/>
      <c r="I157" s="1"/>
      <c r="J157" s="1"/>
      <c r="K157" s="1"/>
      <c r="L157" s="1076"/>
      <c r="M157" s="1076"/>
      <c r="N157" s="1076"/>
      <c r="O157" s="1076"/>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23"/>
      <c r="CO157" s="23"/>
      <c r="CP157" s="789"/>
    </row>
    <row r="158" spans="1:94" ht="15.75" customHeight="1">
      <c r="A158" s="1"/>
      <c r="B158" s="2"/>
      <c r="C158" s="1"/>
      <c r="D158" s="1"/>
      <c r="E158" s="1"/>
      <c r="F158" s="1"/>
      <c r="G158" s="1"/>
      <c r="H158" s="1"/>
      <c r="I158" s="1"/>
      <c r="J158" s="1"/>
      <c r="K158" s="1"/>
      <c r="L158" s="1076"/>
      <c r="M158" s="1076"/>
      <c r="N158" s="1076"/>
      <c r="O158" s="1076"/>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23"/>
      <c r="CO158" s="23"/>
      <c r="CP158" s="789"/>
    </row>
    <row r="159" spans="1:94" ht="15.75" customHeight="1">
      <c r="A159" s="1"/>
      <c r="B159" s="2"/>
      <c r="C159" s="1"/>
      <c r="D159" s="1"/>
      <c r="E159" s="1"/>
      <c r="F159" s="1"/>
      <c r="G159" s="1"/>
      <c r="H159" s="1"/>
      <c r="I159" s="1"/>
      <c r="J159" s="1"/>
      <c r="K159" s="1"/>
      <c r="L159" s="1076"/>
      <c r="M159" s="1076"/>
      <c r="N159" s="1076"/>
      <c r="O159" s="1076"/>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23"/>
      <c r="CO159" s="23"/>
      <c r="CP159" s="789"/>
    </row>
    <row r="160" spans="1:94" ht="15.75" customHeight="1">
      <c r="A160" s="1"/>
      <c r="B160" s="2"/>
      <c r="C160" s="1"/>
      <c r="D160" s="1"/>
      <c r="E160" s="1"/>
      <c r="F160" s="1"/>
      <c r="G160" s="1"/>
      <c r="H160" s="1"/>
      <c r="I160" s="1"/>
      <c r="J160" s="1"/>
      <c r="K160" s="1"/>
      <c r="L160" s="1076"/>
      <c r="M160" s="1076"/>
      <c r="N160" s="1076"/>
      <c r="O160" s="1076"/>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23"/>
      <c r="CO160" s="23"/>
      <c r="CP160" s="789"/>
    </row>
    <row r="161" spans="1:94" ht="15.75" customHeight="1">
      <c r="A161" s="1"/>
      <c r="B161" s="2"/>
      <c r="C161" s="1"/>
      <c r="D161" s="1"/>
      <c r="E161" s="1"/>
      <c r="F161" s="1"/>
      <c r="G161" s="1"/>
      <c r="H161" s="1"/>
      <c r="I161" s="1"/>
      <c r="J161" s="1"/>
      <c r="K161" s="1"/>
      <c r="L161" s="1076"/>
      <c r="M161" s="1076"/>
      <c r="N161" s="1076"/>
      <c r="O161" s="1076"/>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23"/>
      <c r="CO161" s="23"/>
      <c r="CP161" s="789"/>
    </row>
    <row r="162" spans="1:94" ht="15.75" customHeight="1">
      <c r="A162" s="1"/>
      <c r="B162" s="2"/>
      <c r="C162" s="1"/>
      <c r="D162" s="1"/>
      <c r="E162" s="1"/>
      <c r="F162" s="1"/>
      <c r="G162" s="1"/>
      <c r="H162" s="1"/>
      <c r="I162" s="1"/>
      <c r="J162" s="1"/>
      <c r="K162" s="1"/>
      <c r="L162" s="1076"/>
      <c r="M162" s="1076"/>
      <c r="N162" s="1076"/>
      <c r="O162" s="1076"/>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23"/>
      <c r="CO162" s="23"/>
      <c r="CP162" s="789"/>
    </row>
    <row r="163" spans="1:94" ht="15.75" customHeight="1">
      <c r="A163" s="1"/>
      <c r="B163" s="2"/>
      <c r="C163" s="1"/>
      <c r="D163" s="1"/>
      <c r="E163" s="1"/>
      <c r="F163" s="1"/>
      <c r="G163" s="1"/>
      <c r="H163" s="1"/>
      <c r="I163" s="1"/>
      <c r="J163" s="1"/>
      <c r="K163" s="1"/>
      <c r="L163" s="1076"/>
      <c r="M163" s="1076"/>
      <c r="N163" s="1076"/>
      <c r="O163" s="1076"/>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23"/>
      <c r="CO163" s="23"/>
      <c r="CP163" s="789"/>
    </row>
    <row r="164" spans="1:94" ht="15.75" customHeight="1">
      <c r="A164" s="1"/>
      <c r="B164" s="2"/>
      <c r="C164" s="1"/>
      <c r="D164" s="1"/>
      <c r="E164" s="1"/>
      <c r="F164" s="1"/>
      <c r="G164" s="1"/>
      <c r="H164" s="1"/>
      <c r="I164" s="1"/>
      <c r="J164" s="1"/>
      <c r="K164" s="1"/>
      <c r="L164" s="1076"/>
      <c r="M164" s="1076"/>
      <c r="N164" s="1076"/>
      <c r="O164" s="1076"/>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23"/>
      <c r="CO164" s="23"/>
      <c r="CP164" s="789"/>
    </row>
    <row r="165" spans="1:94" ht="15.75" customHeight="1">
      <c r="A165" s="1"/>
      <c r="B165" s="2"/>
      <c r="C165" s="1"/>
      <c r="D165" s="1"/>
      <c r="E165" s="1"/>
      <c r="F165" s="1"/>
      <c r="G165" s="1"/>
      <c r="H165" s="1"/>
      <c r="I165" s="1"/>
      <c r="J165" s="1"/>
      <c r="K165" s="1"/>
      <c r="L165" s="1076"/>
      <c r="M165" s="1076"/>
      <c r="N165" s="1076"/>
      <c r="O165" s="1076"/>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23"/>
      <c r="CO165" s="23"/>
      <c r="CP165" s="789"/>
    </row>
    <row r="166" spans="1:94" ht="15.75" customHeight="1">
      <c r="A166" s="1"/>
      <c r="B166" s="2"/>
      <c r="C166" s="1"/>
      <c r="D166" s="1"/>
      <c r="E166" s="1"/>
      <c r="F166" s="1"/>
      <c r="G166" s="1"/>
      <c r="H166" s="1"/>
      <c r="I166" s="1"/>
      <c r="J166" s="1"/>
      <c r="K166" s="1"/>
      <c r="L166" s="1076"/>
      <c r="M166" s="1076"/>
      <c r="N166" s="1076"/>
      <c r="O166" s="1076"/>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23"/>
      <c r="CO166" s="23"/>
      <c r="CP166" s="789"/>
    </row>
    <row r="167" spans="1:94" ht="15.75" customHeight="1">
      <c r="A167" s="1"/>
      <c r="B167" s="2"/>
      <c r="C167" s="1"/>
      <c r="D167" s="1"/>
      <c r="E167" s="1"/>
      <c r="F167" s="1"/>
      <c r="G167" s="1"/>
      <c r="H167" s="1"/>
      <c r="I167" s="1"/>
      <c r="J167" s="1"/>
      <c r="K167" s="1"/>
      <c r="L167" s="1076"/>
      <c r="M167" s="1076"/>
      <c r="N167" s="1076"/>
      <c r="O167" s="1076"/>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23"/>
      <c r="CO167" s="23"/>
      <c r="CP167" s="789"/>
    </row>
    <row r="168" spans="1:94" ht="15.75" customHeight="1">
      <c r="A168" s="1"/>
      <c r="B168" s="2"/>
      <c r="C168" s="1"/>
      <c r="D168" s="1"/>
      <c r="E168" s="1"/>
      <c r="F168" s="1"/>
      <c r="G168" s="1"/>
      <c r="H168" s="1"/>
      <c r="I168" s="1"/>
      <c r="J168" s="1"/>
      <c r="K168" s="1"/>
      <c r="L168" s="1076"/>
      <c r="M168" s="1076"/>
      <c r="N168" s="1076"/>
      <c r="O168" s="1076"/>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23"/>
      <c r="CO168" s="23"/>
      <c r="CP168" s="789"/>
    </row>
    <row r="169" spans="1:94" ht="15.75" customHeight="1">
      <c r="A169" s="1"/>
      <c r="B169" s="2"/>
      <c r="C169" s="1"/>
      <c r="D169" s="1"/>
      <c r="E169" s="1"/>
      <c r="F169" s="1"/>
      <c r="G169" s="1"/>
      <c r="H169" s="1"/>
      <c r="I169" s="1"/>
      <c r="J169" s="1"/>
      <c r="K169" s="1"/>
      <c r="L169" s="1076"/>
      <c r="M169" s="1076"/>
      <c r="N169" s="1076"/>
      <c r="O169" s="1076"/>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23"/>
      <c r="CO169" s="23"/>
      <c r="CP169" s="789"/>
    </row>
    <row r="170" spans="1:94" ht="15.75" customHeight="1">
      <c r="A170" s="1"/>
      <c r="B170" s="2"/>
      <c r="C170" s="1"/>
      <c r="D170" s="1"/>
      <c r="E170" s="1"/>
      <c r="F170" s="1"/>
      <c r="G170" s="1"/>
      <c r="H170" s="1"/>
      <c r="I170" s="1"/>
      <c r="J170" s="1"/>
      <c r="K170" s="1"/>
      <c r="L170" s="1076"/>
      <c r="M170" s="1076"/>
      <c r="N170" s="1076"/>
      <c r="O170" s="1076"/>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23"/>
      <c r="CO170" s="23"/>
      <c r="CP170" s="789"/>
    </row>
    <row r="171" spans="1:94" ht="15.75" customHeight="1">
      <c r="A171" s="1"/>
      <c r="B171" s="2"/>
      <c r="C171" s="1"/>
      <c r="D171" s="1"/>
      <c r="E171" s="1"/>
      <c r="F171" s="1"/>
      <c r="G171" s="1"/>
      <c r="H171" s="1"/>
      <c r="I171" s="1"/>
      <c r="J171" s="1"/>
      <c r="K171" s="1"/>
      <c r="L171" s="1076"/>
      <c r="M171" s="1076"/>
      <c r="N171" s="1076"/>
      <c r="O171" s="1076"/>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23"/>
      <c r="CO171" s="23"/>
      <c r="CP171" s="789"/>
    </row>
    <row r="172" spans="1:94" ht="15.75" customHeight="1">
      <c r="A172" s="1"/>
      <c r="B172" s="2"/>
      <c r="C172" s="1"/>
      <c r="D172" s="1"/>
      <c r="E172" s="1"/>
      <c r="F172" s="1"/>
      <c r="G172" s="1"/>
      <c r="H172" s="1"/>
      <c r="I172" s="1"/>
      <c r="J172" s="1"/>
      <c r="K172" s="1"/>
      <c r="L172" s="1076"/>
      <c r="M172" s="1076"/>
      <c r="N172" s="1076"/>
      <c r="O172" s="1076"/>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23"/>
      <c r="CO172" s="23"/>
      <c r="CP172" s="789"/>
    </row>
    <row r="173" spans="1:94" ht="15.75" customHeight="1">
      <c r="A173" s="1"/>
      <c r="B173" s="2"/>
      <c r="C173" s="1"/>
      <c r="D173" s="1"/>
      <c r="E173" s="1"/>
      <c r="F173" s="1"/>
      <c r="G173" s="1"/>
      <c r="H173" s="1"/>
      <c r="I173" s="1"/>
      <c r="J173" s="1"/>
      <c r="K173" s="1"/>
      <c r="L173" s="1076"/>
      <c r="M173" s="1076"/>
      <c r="N173" s="1076"/>
      <c r="O173" s="1076"/>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23"/>
      <c r="CO173" s="23"/>
      <c r="CP173" s="789"/>
    </row>
    <row r="174" spans="1:94" ht="15.75" customHeight="1">
      <c r="A174" s="1"/>
      <c r="B174" s="2"/>
      <c r="C174" s="1"/>
      <c r="D174" s="1"/>
      <c r="E174" s="1"/>
      <c r="F174" s="1"/>
      <c r="G174" s="1"/>
      <c r="H174" s="1"/>
      <c r="I174" s="1"/>
      <c r="J174" s="1"/>
      <c r="K174" s="1"/>
      <c r="L174" s="1076"/>
      <c r="M174" s="1076"/>
      <c r="N174" s="1076"/>
      <c r="O174" s="1076"/>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23"/>
      <c r="CO174" s="23"/>
      <c r="CP174" s="789"/>
    </row>
    <row r="175" spans="1:94" ht="15.75" customHeight="1">
      <c r="A175" s="1"/>
      <c r="B175" s="2"/>
      <c r="C175" s="1"/>
      <c r="D175" s="1"/>
      <c r="E175" s="1"/>
      <c r="F175" s="1"/>
      <c r="G175" s="1"/>
      <c r="H175" s="1"/>
      <c r="I175" s="1"/>
      <c r="J175" s="1"/>
      <c r="K175" s="1"/>
      <c r="L175" s="1076"/>
      <c r="M175" s="1076"/>
      <c r="N175" s="1076"/>
      <c r="O175" s="1076"/>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23"/>
      <c r="CO175" s="23"/>
      <c r="CP175" s="789"/>
    </row>
    <row r="176" spans="1:94" ht="15.75" customHeight="1">
      <c r="A176" s="1"/>
      <c r="B176" s="2"/>
      <c r="C176" s="1"/>
      <c r="D176" s="1"/>
      <c r="E176" s="1"/>
      <c r="F176" s="1"/>
      <c r="G176" s="1"/>
      <c r="H176" s="1"/>
      <c r="I176" s="1"/>
      <c r="J176" s="1"/>
      <c r="K176" s="1"/>
      <c r="L176" s="1076"/>
      <c r="M176" s="1076"/>
      <c r="N176" s="1076"/>
      <c r="O176" s="1076"/>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23"/>
      <c r="CO176" s="23"/>
      <c r="CP176" s="789"/>
    </row>
    <row r="177" spans="1:94" ht="15.75" customHeight="1">
      <c r="A177" s="1"/>
      <c r="B177" s="2"/>
      <c r="C177" s="1"/>
      <c r="D177" s="1"/>
      <c r="E177" s="1"/>
      <c r="F177" s="1"/>
      <c r="G177" s="1"/>
      <c r="H177" s="1"/>
      <c r="I177" s="1"/>
      <c r="J177" s="1"/>
      <c r="K177" s="1"/>
      <c r="L177" s="1076"/>
      <c r="M177" s="1076"/>
      <c r="N177" s="1076"/>
      <c r="O177" s="1076"/>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23"/>
      <c r="CO177" s="23"/>
      <c r="CP177" s="789"/>
    </row>
    <row r="178" spans="1:94" ht="15.75" customHeight="1">
      <c r="A178" s="1"/>
      <c r="B178" s="2"/>
      <c r="C178" s="1"/>
      <c r="D178" s="1"/>
      <c r="E178" s="1"/>
      <c r="F178" s="1"/>
      <c r="G178" s="1"/>
      <c r="H178" s="1"/>
      <c r="I178" s="1"/>
      <c r="J178" s="1"/>
      <c r="K178" s="1"/>
      <c r="L178" s="1076"/>
      <c r="M178" s="1076"/>
      <c r="N178" s="1076"/>
      <c r="O178" s="1076"/>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23"/>
      <c r="CO178" s="23"/>
      <c r="CP178" s="789"/>
    </row>
    <row r="179" spans="1:94" ht="15.75" customHeight="1">
      <c r="A179" s="1"/>
      <c r="B179" s="2"/>
      <c r="C179" s="1"/>
      <c r="D179" s="1"/>
      <c r="E179" s="1"/>
      <c r="F179" s="1"/>
      <c r="G179" s="1"/>
      <c r="H179" s="1"/>
      <c r="I179" s="1"/>
      <c r="J179" s="1"/>
      <c r="K179" s="1"/>
      <c r="L179" s="1076"/>
      <c r="M179" s="1076"/>
      <c r="N179" s="1076"/>
      <c r="O179" s="1076"/>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23"/>
      <c r="CO179" s="23"/>
      <c r="CP179" s="789"/>
    </row>
    <row r="180" spans="1:94" ht="15.75" customHeight="1">
      <c r="A180" s="1"/>
      <c r="B180" s="2"/>
      <c r="C180" s="1"/>
      <c r="D180" s="1"/>
      <c r="E180" s="1"/>
      <c r="F180" s="1"/>
      <c r="G180" s="1"/>
      <c r="H180" s="1"/>
      <c r="I180" s="1"/>
      <c r="J180" s="1"/>
      <c r="K180" s="1"/>
      <c r="L180" s="1076"/>
      <c r="M180" s="1076"/>
      <c r="N180" s="1076"/>
      <c r="O180" s="1076"/>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23"/>
      <c r="CO180" s="23"/>
      <c r="CP180" s="789"/>
    </row>
    <row r="181" spans="1:94" ht="15.75" customHeight="1">
      <c r="A181" s="1"/>
      <c r="B181" s="2"/>
      <c r="C181" s="1"/>
      <c r="D181" s="1"/>
      <c r="E181" s="1"/>
      <c r="F181" s="1"/>
      <c r="G181" s="1"/>
      <c r="H181" s="1"/>
      <c r="I181" s="1"/>
      <c r="J181" s="1"/>
      <c r="K181" s="1"/>
      <c r="L181" s="1076"/>
      <c r="M181" s="1076"/>
      <c r="N181" s="1076"/>
      <c r="O181" s="1076"/>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23"/>
      <c r="CO181" s="23"/>
      <c r="CP181" s="789"/>
    </row>
    <row r="182" spans="1:94" ht="15.75" customHeight="1">
      <c r="A182" s="1"/>
      <c r="B182" s="2"/>
      <c r="C182" s="1"/>
      <c r="D182" s="1"/>
      <c r="E182" s="1"/>
      <c r="F182" s="1"/>
      <c r="G182" s="1"/>
      <c r="H182" s="1"/>
      <c r="I182" s="1"/>
      <c r="J182" s="1"/>
      <c r="K182" s="1"/>
      <c r="L182" s="1076"/>
      <c r="M182" s="1076"/>
      <c r="N182" s="1076"/>
      <c r="O182" s="1076"/>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23"/>
      <c r="CO182" s="23"/>
      <c r="CP182" s="789"/>
    </row>
    <row r="183" spans="1:94" ht="15.75" customHeight="1">
      <c r="A183" s="1"/>
      <c r="B183" s="2"/>
      <c r="C183" s="1"/>
      <c r="D183" s="1"/>
      <c r="E183" s="1"/>
      <c r="F183" s="1"/>
      <c r="G183" s="1"/>
      <c r="H183" s="1"/>
      <c r="I183" s="1"/>
      <c r="J183" s="1"/>
      <c r="K183" s="1"/>
      <c r="L183" s="1076"/>
      <c r="M183" s="1076"/>
      <c r="N183" s="1076"/>
      <c r="O183" s="1076"/>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23"/>
      <c r="CO183" s="23"/>
      <c r="CP183" s="789"/>
    </row>
    <row r="184" spans="1:94" ht="15.75" customHeight="1">
      <c r="A184" s="1"/>
      <c r="B184" s="2"/>
      <c r="C184" s="1"/>
      <c r="D184" s="1"/>
      <c r="E184" s="1"/>
      <c r="F184" s="1"/>
      <c r="G184" s="1"/>
      <c r="H184" s="1"/>
      <c r="I184" s="1"/>
      <c r="J184" s="1"/>
      <c r="K184" s="1"/>
      <c r="L184" s="1076"/>
      <c r="M184" s="1076"/>
      <c r="N184" s="1076"/>
      <c r="O184" s="1076"/>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23"/>
      <c r="CO184" s="23"/>
      <c r="CP184" s="789"/>
    </row>
    <row r="185" spans="1:94" ht="15.75" customHeight="1">
      <c r="A185" s="1"/>
      <c r="B185" s="2"/>
      <c r="C185" s="1"/>
      <c r="D185" s="1"/>
      <c r="E185" s="1"/>
      <c r="F185" s="1"/>
      <c r="G185" s="1"/>
      <c r="H185" s="1"/>
      <c r="I185" s="1"/>
      <c r="J185" s="1"/>
      <c r="K185" s="1"/>
      <c r="L185" s="1076"/>
      <c r="M185" s="1076"/>
      <c r="N185" s="1076"/>
      <c r="O185" s="1076"/>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23"/>
      <c r="CO185" s="23"/>
      <c r="CP185" s="789"/>
    </row>
    <row r="186" spans="1:94" ht="15.75" customHeight="1">
      <c r="A186" s="1"/>
      <c r="B186" s="2"/>
      <c r="C186" s="1"/>
      <c r="D186" s="1"/>
      <c r="E186" s="1"/>
      <c r="F186" s="1"/>
      <c r="G186" s="1"/>
      <c r="H186" s="1"/>
      <c r="I186" s="1"/>
      <c r="J186" s="1"/>
      <c r="K186" s="1"/>
      <c r="L186" s="1076"/>
      <c r="M186" s="1076"/>
      <c r="N186" s="1076"/>
      <c r="O186" s="1076"/>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23"/>
      <c r="CO186" s="23"/>
      <c r="CP186" s="789"/>
    </row>
    <row r="187" spans="1:94" ht="15.75" customHeight="1">
      <c r="A187" s="1"/>
      <c r="B187" s="2"/>
      <c r="C187" s="1"/>
      <c r="D187" s="1"/>
      <c r="E187" s="1"/>
      <c r="F187" s="1"/>
      <c r="G187" s="1"/>
      <c r="H187" s="1"/>
      <c r="I187" s="1"/>
      <c r="J187" s="1"/>
      <c r="K187" s="1"/>
      <c r="L187" s="1076"/>
      <c r="M187" s="1076"/>
      <c r="N187" s="1076"/>
      <c r="O187" s="1076"/>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23"/>
      <c r="CO187" s="23"/>
      <c r="CP187" s="789"/>
    </row>
    <row r="188" spans="1:94" ht="15.75" customHeight="1">
      <c r="A188" s="1"/>
      <c r="B188" s="2"/>
      <c r="C188" s="1"/>
      <c r="D188" s="1"/>
      <c r="E188" s="1"/>
      <c r="F188" s="1"/>
      <c r="G188" s="1"/>
      <c r="H188" s="1"/>
      <c r="I188" s="1"/>
      <c r="J188" s="1"/>
      <c r="K188" s="1"/>
      <c r="L188" s="1076"/>
      <c r="M188" s="1076"/>
      <c r="N188" s="1076"/>
      <c r="O188" s="1076"/>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23"/>
      <c r="CO188" s="23"/>
      <c r="CP188" s="789"/>
    </row>
    <row r="189" spans="1:94" ht="15.75" customHeight="1">
      <c r="A189" s="1"/>
      <c r="B189" s="2"/>
      <c r="C189" s="1"/>
      <c r="D189" s="1"/>
      <c r="E189" s="1"/>
      <c r="F189" s="1"/>
      <c r="G189" s="1"/>
      <c r="H189" s="1"/>
      <c r="I189" s="1"/>
      <c r="J189" s="1"/>
      <c r="K189" s="1"/>
      <c r="L189" s="1076"/>
      <c r="M189" s="1076"/>
      <c r="N189" s="1076"/>
      <c r="O189" s="1076"/>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23"/>
      <c r="CO189" s="23"/>
      <c r="CP189" s="789"/>
    </row>
    <row r="190" spans="1:94" ht="15.75" customHeight="1">
      <c r="A190" s="1"/>
      <c r="B190" s="2"/>
      <c r="C190" s="1"/>
      <c r="D190" s="1"/>
      <c r="E190" s="1"/>
      <c r="F190" s="1"/>
      <c r="G190" s="1"/>
      <c r="H190" s="1"/>
      <c r="I190" s="1"/>
      <c r="J190" s="1"/>
      <c r="K190" s="1"/>
      <c r="L190" s="1076"/>
      <c r="M190" s="1076"/>
      <c r="N190" s="1076"/>
      <c r="O190" s="1076"/>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23"/>
      <c r="CO190" s="23"/>
      <c r="CP190" s="789"/>
    </row>
    <row r="191" spans="1:94" ht="15.75" customHeight="1">
      <c r="A191" s="1"/>
      <c r="B191" s="2"/>
      <c r="C191" s="1"/>
      <c r="D191" s="1"/>
      <c r="E191" s="1"/>
      <c r="F191" s="1"/>
      <c r="G191" s="1"/>
      <c r="H191" s="1"/>
      <c r="I191" s="1"/>
      <c r="J191" s="1"/>
      <c r="K191" s="1"/>
      <c r="L191" s="1076"/>
      <c r="M191" s="1076"/>
      <c r="N191" s="1076"/>
      <c r="O191" s="1076"/>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23"/>
      <c r="CO191" s="23"/>
      <c r="CP191" s="789"/>
    </row>
    <row r="192" spans="1:94" ht="15.75" customHeight="1">
      <c r="A192" s="1"/>
      <c r="B192" s="2"/>
      <c r="C192" s="1"/>
      <c r="D192" s="1"/>
      <c r="E192" s="1"/>
      <c r="F192" s="1"/>
      <c r="G192" s="1"/>
      <c r="H192" s="1"/>
      <c r="I192" s="1"/>
      <c r="J192" s="1"/>
      <c r="K192" s="1"/>
      <c r="L192" s="1076"/>
      <c r="M192" s="1076"/>
      <c r="N192" s="1076"/>
      <c r="O192" s="1076"/>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23"/>
      <c r="CO192" s="23"/>
      <c r="CP192" s="789"/>
    </row>
    <row r="193" spans="1:94" ht="15.75" customHeight="1">
      <c r="A193" s="1"/>
      <c r="B193" s="2"/>
      <c r="C193" s="1"/>
      <c r="D193" s="1"/>
      <c r="E193" s="1"/>
      <c r="F193" s="1"/>
      <c r="G193" s="1"/>
      <c r="H193" s="1"/>
      <c r="I193" s="1"/>
      <c r="J193" s="1"/>
      <c r="K193" s="1"/>
      <c r="L193" s="1076"/>
      <c r="M193" s="1076"/>
      <c r="N193" s="1076"/>
      <c r="O193" s="1076"/>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23"/>
      <c r="CO193" s="23"/>
      <c r="CP193" s="789"/>
    </row>
    <row r="194" spans="1:94" ht="15.75" customHeight="1">
      <c r="A194" s="1"/>
      <c r="B194" s="2"/>
      <c r="C194" s="1"/>
      <c r="D194" s="1"/>
      <c r="E194" s="1"/>
      <c r="F194" s="1"/>
      <c r="G194" s="1"/>
      <c r="H194" s="1"/>
      <c r="I194" s="1"/>
      <c r="J194" s="1"/>
      <c r="K194" s="1"/>
      <c r="L194" s="1076"/>
      <c r="M194" s="1076"/>
      <c r="N194" s="1076"/>
      <c r="O194" s="1076"/>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23"/>
      <c r="CO194" s="23"/>
      <c r="CP194" s="789"/>
    </row>
    <row r="195" spans="1:94" ht="15.75" customHeight="1">
      <c r="A195" s="1"/>
      <c r="B195" s="2"/>
      <c r="C195" s="1"/>
      <c r="D195" s="1"/>
      <c r="E195" s="1"/>
      <c r="F195" s="1"/>
      <c r="G195" s="1"/>
      <c r="H195" s="1"/>
      <c r="I195" s="1"/>
      <c r="J195" s="1"/>
      <c r="K195" s="1"/>
      <c r="L195" s="1076"/>
      <c r="M195" s="1076"/>
      <c r="N195" s="1076"/>
      <c r="O195" s="1076"/>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23"/>
      <c r="CO195" s="23"/>
      <c r="CP195" s="789"/>
    </row>
    <row r="196" spans="1:94" ht="15.75" customHeight="1">
      <c r="A196" s="1"/>
      <c r="B196" s="2"/>
      <c r="C196" s="1"/>
      <c r="D196" s="1"/>
      <c r="E196" s="1"/>
      <c r="F196" s="1"/>
      <c r="G196" s="1"/>
      <c r="H196" s="1"/>
      <c r="I196" s="1"/>
      <c r="J196" s="1"/>
      <c r="K196" s="1"/>
      <c r="L196" s="1076"/>
      <c r="M196" s="1076"/>
      <c r="N196" s="1076"/>
      <c r="O196" s="1076"/>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23"/>
      <c r="CO196" s="23"/>
      <c r="CP196" s="789"/>
    </row>
    <row r="197" spans="1:94" ht="15.75" customHeight="1">
      <c r="A197" s="1"/>
      <c r="B197" s="2"/>
      <c r="C197" s="1"/>
      <c r="D197" s="1"/>
      <c r="E197" s="1"/>
      <c r="F197" s="1"/>
      <c r="G197" s="1"/>
      <c r="H197" s="1"/>
      <c r="I197" s="1"/>
      <c r="J197" s="1"/>
      <c r="K197" s="1"/>
      <c r="L197" s="1076"/>
      <c r="M197" s="1076"/>
      <c r="N197" s="1076"/>
      <c r="O197" s="1076"/>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23"/>
      <c r="CO197" s="23"/>
      <c r="CP197" s="789"/>
    </row>
    <row r="198" spans="1:94" ht="15.75" customHeight="1">
      <c r="A198" s="1"/>
      <c r="B198" s="2"/>
      <c r="C198" s="1"/>
      <c r="D198" s="1"/>
      <c r="E198" s="1"/>
      <c r="F198" s="1"/>
      <c r="G198" s="1"/>
      <c r="H198" s="1"/>
      <c r="I198" s="1"/>
      <c r="J198" s="1"/>
      <c r="K198" s="1"/>
      <c r="L198" s="1076"/>
      <c r="M198" s="1076"/>
      <c r="N198" s="1076"/>
      <c r="O198" s="1076"/>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23"/>
      <c r="CO198" s="23"/>
      <c r="CP198" s="789"/>
    </row>
    <row r="199" spans="1:94" ht="15.75" customHeight="1">
      <c r="A199" s="1"/>
      <c r="B199" s="2"/>
      <c r="C199" s="1"/>
      <c r="D199" s="1"/>
      <c r="E199" s="1"/>
      <c r="F199" s="1"/>
      <c r="G199" s="1"/>
      <c r="H199" s="1"/>
      <c r="I199" s="1"/>
      <c r="J199" s="1"/>
      <c r="K199" s="1"/>
      <c r="L199" s="1076"/>
      <c r="M199" s="1076"/>
      <c r="N199" s="1076"/>
      <c r="O199" s="1076"/>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23"/>
      <c r="CO199" s="23"/>
      <c r="CP199" s="789"/>
    </row>
    <row r="200" spans="1:94" ht="15.75" customHeight="1">
      <c r="A200" s="1"/>
      <c r="B200" s="2"/>
      <c r="C200" s="1"/>
      <c r="D200" s="1"/>
      <c r="E200" s="1"/>
      <c r="F200" s="1"/>
      <c r="G200" s="1"/>
      <c r="H200" s="1"/>
      <c r="I200" s="1"/>
      <c r="J200" s="1"/>
      <c r="K200" s="1"/>
      <c r="L200" s="1076"/>
      <c r="M200" s="1076"/>
      <c r="N200" s="1076"/>
      <c r="O200" s="1076"/>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23"/>
      <c r="CO200" s="23"/>
      <c r="CP200" s="789"/>
    </row>
    <row r="201" spans="1:94" ht="15.75" customHeight="1">
      <c r="A201" s="1"/>
      <c r="B201" s="2"/>
      <c r="C201" s="1"/>
      <c r="D201" s="1"/>
      <c r="E201" s="1"/>
      <c r="F201" s="1"/>
      <c r="G201" s="1"/>
      <c r="H201" s="1"/>
      <c r="I201" s="1"/>
      <c r="J201" s="1"/>
      <c r="K201" s="1"/>
      <c r="L201" s="1076"/>
      <c r="M201" s="1076"/>
      <c r="N201" s="1076"/>
      <c r="O201" s="1076"/>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23"/>
      <c r="CO201" s="23"/>
      <c r="CP201" s="789"/>
    </row>
    <row r="202" spans="1:94" ht="15.75" customHeight="1">
      <c r="A202" s="1"/>
      <c r="B202" s="2"/>
      <c r="C202" s="1"/>
      <c r="D202" s="1"/>
      <c r="E202" s="1"/>
      <c r="F202" s="1"/>
      <c r="G202" s="1"/>
      <c r="H202" s="1"/>
      <c r="I202" s="1"/>
      <c r="J202" s="1"/>
      <c r="K202" s="1"/>
      <c r="L202" s="1076"/>
      <c r="M202" s="1076"/>
      <c r="N202" s="1076"/>
      <c r="O202" s="1076"/>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23"/>
      <c r="CO202" s="23"/>
      <c r="CP202" s="789"/>
    </row>
    <row r="203" spans="1:94" ht="15.75" customHeight="1">
      <c r="A203" s="1"/>
      <c r="B203" s="2"/>
      <c r="C203" s="1"/>
      <c r="D203" s="1"/>
      <c r="E203" s="1"/>
      <c r="F203" s="1"/>
      <c r="G203" s="1"/>
      <c r="H203" s="1"/>
      <c r="I203" s="1"/>
      <c r="J203" s="1"/>
      <c r="K203" s="1"/>
      <c r="L203" s="1076"/>
      <c r="M203" s="1076"/>
      <c r="N203" s="1076"/>
      <c r="O203" s="1076"/>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23"/>
      <c r="CO203" s="23"/>
      <c r="CP203" s="789"/>
    </row>
    <row r="204" spans="1:94" ht="15.75" customHeight="1">
      <c r="A204" s="1"/>
      <c r="B204" s="2"/>
      <c r="C204" s="1"/>
      <c r="D204" s="1"/>
      <c r="E204" s="1"/>
      <c r="F204" s="1"/>
      <c r="G204" s="1"/>
      <c r="H204" s="1"/>
      <c r="I204" s="1"/>
      <c r="J204" s="1"/>
      <c r="K204" s="1"/>
      <c r="L204" s="1076"/>
      <c r="M204" s="1076"/>
      <c r="N204" s="1076"/>
      <c r="O204" s="1076"/>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23"/>
      <c r="CO204" s="23"/>
      <c r="CP204" s="789"/>
    </row>
    <row r="205" spans="1:94" ht="15.75" customHeight="1">
      <c r="A205" s="1"/>
      <c r="B205" s="2"/>
      <c r="C205" s="1"/>
      <c r="D205" s="1"/>
      <c r="E205" s="1"/>
      <c r="F205" s="1"/>
      <c r="G205" s="1"/>
      <c r="H205" s="1"/>
      <c r="I205" s="1"/>
      <c r="J205" s="1"/>
      <c r="K205" s="1"/>
      <c r="L205" s="1076"/>
      <c r="M205" s="1076"/>
      <c r="N205" s="1076"/>
      <c r="O205" s="1076"/>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23"/>
      <c r="CO205" s="23"/>
      <c r="CP205" s="789"/>
    </row>
    <row r="206" spans="1:94" ht="15.75" customHeight="1">
      <c r="A206" s="1"/>
      <c r="B206" s="2"/>
      <c r="C206" s="1"/>
      <c r="D206" s="1"/>
      <c r="E206" s="1"/>
      <c r="F206" s="1"/>
      <c r="G206" s="1"/>
      <c r="H206" s="1"/>
      <c r="I206" s="1"/>
      <c r="J206" s="1"/>
      <c r="K206" s="1"/>
      <c r="L206" s="1076"/>
      <c r="M206" s="1076"/>
      <c r="N206" s="1076"/>
      <c r="O206" s="1076"/>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23"/>
      <c r="CO206" s="23"/>
      <c r="CP206" s="789"/>
    </row>
    <row r="207" spans="1:94" ht="15.75" customHeight="1">
      <c r="A207" s="1"/>
      <c r="B207" s="2"/>
      <c r="C207" s="1"/>
      <c r="D207" s="1"/>
      <c r="E207" s="1"/>
      <c r="F207" s="1"/>
      <c r="G207" s="1"/>
      <c r="H207" s="1"/>
      <c r="I207" s="1"/>
      <c r="J207" s="1"/>
      <c r="K207" s="1"/>
      <c r="L207" s="1076"/>
      <c r="M207" s="1076"/>
      <c r="N207" s="1076"/>
      <c r="O207" s="1076"/>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23"/>
      <c r="CO207" s="23"/>
      <c r="CP207" s="789"/>
    </row>
    <row r="208" spans="1:94" ht="15.75" customHeight="1">
      <c r="A208" s="1"/>
      <c r="B208" s="2"/>
      <c r="C208" s="1"/>
      <c r="D208" s="1"/>
      <c r="E208" s="1"/>
      <c r="F208" s="1"/>
      <c r="G208" s="1"/>
      <c r="H208" s="1"/>
      <c r="I208" s="1"/>
      <c r="J208" s="1"/>
      <c r="K208" s="1"/>
      <c r="L208" s="1076"/>
      <c r="M208" s="1076"/>
      <c r="N208" s="1076"/>
      <c r="O208" s="1076"/>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23"/>
      <c r="CO208" s="23"/>
      <c r="CP208" s="789"/>
    </row>
    <row r="209" spans="1:94" ht="15.75" customHeight="1">
      <c r="A209" s="1"/>
      <c r="B209" s="2"/>
      <c r="C209" s="1"/>
      <c r="D209" s="1"/>
      <c r="E209" s="1"/>
      <c r="F209" s="1"/>
      <c r="G209" s="1"/>
      <c r="H209" s="1"/>
      <c r="I209" s="1"/>
      <c r="J209" s="1"/>
      <c r="K209" s="1"/>
      <c r="L209" s="1076"/>
      <c r="M209" s="1076"/>
      <c r="N209" s="1076"/>
      <c r="O209" s="1076"/>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23"/>
      <c r="CO209" s="23"/>
      <c r="CP209" s="789"/>
    </row>
    <row r="210" spans="1:94" ht="15.75" customHeight="1">
      <c r="A210" s="1"/>
      <c r="B210" s="2"/>
      <c r="C210" s="1"/>
      <c r="D210" s="1"/>
      <c r="E210" s="1"/>
      <c r="F210" s="1"/>
      <c r="G210" s="1"/>
      <c r="H210" s="1"/>
      <c r="I210" s="1"/>
      <c r="J210" s="1"/>
      <c r="K210" s="1"/>
      <c r="L210" s="1076"/>
      <c r="M210" s="1076"/>
      <c r="N210" s="1076"/>
      <c r="O210" s="1076"/>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23"/>
      <c r="CO210" s="23"/>
      <c r="CP210" s="789"/>
    </row>
    <row r="211" spans="1:94" ht="15.75" customHeight="1">
      <c r="A211" s="1"/>
      <c r="B211" s="2"/>
      <c r="C211" s="1"/>
      <c r="D211" s="1"/>
      <c r="E211" s="1"/>
      <c r="F211" s="1"/>
      <c r="G211" s="1"/>
      <c r="H211" s="1"/>
      <c r="I211" s="1"/>
      <c r="J211" s="1"/>
      <c r="K211" s="1"/>
      <c r="L211" s="1076"/>
      <c r="M211" s="1076"/>
      <c r="N211" s="1076"/>
      <c r="O211" s="1076"/>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23"/>
      <c r="CO211" s="23"/>
      <c r="CP211" s="789"/>
    </row>
    <row r="212" spans="1:94" ht="15.75" customHeight="1">
      <c r="A212" s="1"/>
      <c r="B212" s="2"/>
      <c r="C212" s="1"/>
      <c r="D212" s="1"/>
      <c r="E212" s="1"/>
      <c r="F212" s="1"/>
      <c r="G212" s="1"/>
      <c r="H212" s="1"/>
      <c r="I212" s="1"/>
      <c r="J212" s="1"/>
      <c r="K212" s="1"/>
      <c r="L212" s="1076"/>
      <c r="M212" s="1076"/>
      <c r="N212" s="1076"/>
      <c r="O212" s="1076"/>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23"/>
      <c r="CO212" s="23"/>
      <c r="CP212" s="789"/>
    </row>
    <row r="213" spans="1:94" ht="15.75" customHeight="1">
      <c r="A213" s="1"/>
      <c r="B213" s="2"/>
      <c r="C213" s="1"/>
      <c r="D213" s="1"/>
      <c r="E213" s="1"/>
      <c r="F213" s="1"/>
      <c r="G213" s="1"/>
      <c r="H213" s="1"/>
      <c r="I213" s="1"/>
      <c r="J213" s="1"/>
      <c r="K213" s="1"/>
      <c r="L213" s="1076"/>
      <c r="M213" s="1076"/>
      <c r="N213" s="1076"/>
      <c r="O213" s="1076"/>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23"/>
      <c r="CO213" s="23"/>
      <c r="CP213" s="789"/>
    </row>
    <row r="214" spans="1:94" ht="15.75" customHeight="1">
      <c r="A214" s="1"/>
      <c r="B214" s="2"/>
      <c r="C214" s="1"/>
      <c r="D214" s="1"/>
      <c r="E214" s="1"/>
      <c r="F214" s="1"/>
      <c r="G214" s="1"/>
      <c r="H214" s="1"/>
      <c r="I214" s="1"/>
      <c r="J214" s="1"/>
      <c r="K214" s="1"/>
      <c r="L214" s="1076"/>
      <c r="M214" s="1076"/>
      <c r="N214" s="1076"/>
      <c r="O214" s="1076"/>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23"/>
      <c r="CO214" s="23"/>
      <c r="CP214" s="789"/>
    </row>
    <row r="215" spans="1:94" ht="15.75" customHeight="1">
      <c r="A215" s="1"/>
      <c r="B215" s="2"/>
      <c r="C215" s="1"/>
      <c r="D215" s="1"/>
      <c r="E215" s="1"/>
      <c r="F215" s="1"/>
      <c r="G215" s="1"/>
      <c r="H215" s="1"/>
      <c r="I215" s="1"/>
      <c r="J215" s="1"/>
      <c r="K215" s="1"/>
      <c r="L215" s="1076"/>
      <c r="M215" s="1076"/>
      <c r="N215" s="1076"/>
      <c r="O215" s="1076"/>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23"/>
      <c r="CO215" s="23"/>
      <c r="CP215" s="789"/>
    </row>
    <row r="216" spans="1:94" ht="15.75" customHeight="1">
      <c r="A216" s="1"/>
      <c r="B216" s="2"/>
      <c r="C216" s="1"/>
      <c r="D216" s="1"/>
      <c r="E216" s="1"/>
      <c r="F216" s="1"/>
      <c r="G216" s="1"/>
      <c r="H216" s="1"/>
      <c r="I216" s="1"/>
      <c r="J216" s="1"/>
      <c r="K216" s="1"/>
      <c r="L216" s="1076"/>
      <c r="M216" s="1076"/>
      <c r="N216" s="1076"/>
      <c r="O216" s="1076"/>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23"/>
      <c r="CO216" s="23"/>
      <c r="CP216" s="789"/>
    </row>
    <row r="217" spans="1:94" ht="15.75" customHeight="1">
      <c r="A217" s="1"/>
      <c r="B217" s="2"/>
      <c r="C217" s="1"/>
      <c r="D217" s="1"/>
      <c r="E217" s="1"/>
      <c r="F217" s="1"/>
      <c r="G217" s="1"/>
      <c r="H217" s="1"/>
      <c r="I217" s="1"/>
      <c r="J217" s="1"/>
      <c r="K217" s="1"/>
      <c r="L217" s="1076"/>
      <c r="M217" s="1076"/>
      <c r="N217" s="1076"/>
      <c r="O217" s="1076"/>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23"/>
      <c r="CO217" s="23"/>
      <c r="CP217" s="789"/>
    </row>
    <row r="218" spans="1:94" ht="15.75" customHeight="1">
      <c r="A218" s="1"/>
      <c r="B218" s="2"/>
      <c r="C218" s="1"/>
      <c r="D218" s="1"/>
      <c r="E218" s="1"/>
      <c r="F218" s="1"/>
      <c r="G218" s="1"/>
      <c r="H218" s="1"/>
      <c r="I218" s="1"/>
      <c r="J218" s="1"/>
      <c r="K218" s="1"/>
      <c r="L218" s="1076"/>
      <c r="M218" s="1076"/>
      <c r="N218" s="1076"/>
      <c r="O218" s="1076"/>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23"/>
      <c r="CO218" s="23"/>
      <c r="CP218" s="789"/>
    </row>
    <row r="219" spans="1:94" ht="15.75" customHeight="1">
      <c r="A219" s="1"/>
      <c r="B219" s="2"/>
      <c r="C219" s="1"/>
      <c r="D219" s="1"/>
      <c r="E219" s="1"/>
      <c r="F219" s="1"/>
      <c r="G219" s="1"/>
      <c r="H219" s="1"/>
      <c r="I219" s="1"/>
      <c r="J219" s="1"/>
      <c r="K219" s="1"/>
      <c r="L219" s="1076"/>
      <c r="M219" s="1076"/>
      <c r="N219" s="1076"/>
      <c r="O219" s="1076"/>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23"/>
      <c r="CO219" s="23"/>
      <c r="CP219" s="789"/>
    </row>
    <row r="220" spans="1:94" ht="15.75" customHeight="1">
      <c r="A220" s="1"/>
      <c r="B220" s="2"/>
      <c r="C220" s="1"/>
      <c r="D220" s="1"/>
      <c r="E220" s="1"/>
      <c r="F220" s="1"/>
      <c r="G220" s="1"/>
      <c r="H220" s="1"/>
      <c r="I220" s="1"/>
      <c r="J220" s="1"/>
      <c r="K220" s="1"/>
      <c r="L220" s="1076"/>
      <c r="M220" s="1076"/>
      <c r="N220" s="1076"/>
      <c r="O220" s="1076"/>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23"/>
      <c r="CO220" s="23"/>
      <c r="CP220" s="789"/>
    </row>
    <row r="221" spans="1:94" ht="15.75" customHeight="1">
      <c r="A221" s="1"/>
      <c r="B221" s="2"/>
      <c r="C221" s="1"/>
      <c r="D221" s="1"/>
      <c r="E221" s="1"/>
      <c r="F221" s="1"/>
      <c r="G221" s="1"/>
      <c r="H221" s="1"/>
      <c r="I221" s="1"/>
      <c r="J221" s="1"/>
      <c r="K221" s="1"/>
      <c r="L221" s="1076"/>
      <c r="M221" s="1076"/>
      <c r="N221" s="1076"/>
      <c r="O221" s="1076"/>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23"/>
      <c r="CO221" s="23"/>
      <c r="CP221" s="789"/>
    </row>
    <row r="222" spans="1:94" ht="15.75" customHeight="1">
      <c r="A222" s="1"/>
      <c r="B222" s="2"/>
      <c r="C222" s="1"/>
      <c r="D222" s="1"/>
      <c r="E222" s="1"/>
      <c r="F222" s="1"/>
      <c r="G222" s="1"/>
      <c r="H222" s="1"/>
      <c r="I222" s="1"/>
      <c r="J222" s="1"/>
      <c r="K222" s="1"/>
      <c r="L222" s="1076"/>
      <c r="M222" s="1076"/>
      <c r="N222" s="1076"/>
      <c r="O222" s="1076"/>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23"/>
      <c r="CO222" s="23"/>
      <c r="CP222" s="789"/>
    </row>
    <row r="223" spans="1:94" ht="15.75" customHeight="1">
      <c r="A223" s="1"/>
      <c r="B223" s="2"/>
      <c r="C223" s="1"/>
      <c r="D223" s="1"/>
      <c r="E223" s="1"/>
      <c r="F223" s="1"/>
      <c r="G223" s="1"/>
      <c r="H223" s="1"/>
      <c r="I223" s="1"/>
      <c r="J223" s="1"/>
      <c r="K223" s="1"/>
      <c r="L223" s="1076"/>
      <c r="M223" s="1076"/>
      <c r="N223" s="1076"/>
      <c r="O223" s="1076"/>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23"/>
      <c r="CO223" s="23"/>
      <c r="CP223" s="789"/>
    </row>
    <row r="224" spans="1:94" ht="15.75" customHeight="1">
      <c r="A224" s="1"/>
      <c r="B224" s="2"/>
      <c r="C224" s="1"/>
      <c r="D224" s="1"/>
      <c r="E224" s="1"/>
      <c r="F224" s="1"/>
      <c r="G224" s="1"/>
      <c r="H224" s="1"/>
      <c r="I224" s="1"/>
      <c r="J224" s="1"/>
      <c r="K224" s="1"/>
      <c r="L224" s="1076"/>
      <c r="M224" s="1076"/>
      <c r="N224" s="1076"/>
      <c r="O224" s="1076"/>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23"/>
      <c r="CO224" s="23"/>
      <c r="CP224" s="789"/>
    </row>
    <row r="225" spans="1:94" ht="15.75" customHeight="1">
      <c r="A225" s="1"/>
      <c r="B225" s="2"/>
      <c r="C225" s="1"/>
      <c r="D225" s="1"/>
      <c r="E225" s="1"/>
      <c r="F225" s="1"/>
      <c r="G225" s="1"/>
      <c r="H225" s="1"/>
      <c r="I225" s="1"/>
      <c r="J225" s="1"/>
      <c r="K225" s="1"/>
      <c r="L225" s="1076"/>
      <c r="M225" s="1076"/>
      <c r="N225" s="1076"/>
      <c r="O225" s="1076"/>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23"/>
      <c r="CO225" s="23"/>
      <c r="CP225" s="789"/>
    </row>
    <row r="226" spans="1:94" ht="15.75" customHeight="1">
      <c r="A226" s="1"/>
      <c r="B226" s="2"/>
      <c r="C226" s="1"/>
      <c r="D226" s="1"/>
      <c r="E226" s="1"/>
      <c r="F226" s="1"/>
      <c r="G226" s="1"/>
      <c r="H226" s="1"/>
      <c r="I226" s="1"/>
      <c r="J226" s="1"/>
      <c r="K226" s="1"/>
      <c r="L226" s="1076"/>
      <c r="M226" s="1076"/>
      <c r="N226" s="1076"/>
      <c r="O226" s="1076"/>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23"/>
      <c r="CO226" s="23"/>
      <c r="CP226" s="789"/>
    </row>
    <row r="227" spans="1:94" ht="15.75" customHeight="1">
      <c r="A227" s="1"/>
      <c r="B227" s="2"/>
      <c r="C227" s="1"/>
      <c r="D227" s="1"/>
      <c r="E227" s="1"/>
      <c r="F227" s="1"/>
      <c r="G227" s="1"/>
      <c r="H227" s="1"/>
      <c r="I227" s="1"/>
      <c r="J227" s="1"/>
      <c r="K227" s="1"/>
      <c r="L227" s="1076"/>
      <c r="M227" s="1076"/>
      <c r="N227" s="1076"/>
      <c r="O227" s="1076"/>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23"/>
      <c r="CO227" s="23"/>
      <c r="CP227" s="789"/>
    </row>
    <row r="228" spans="1:94" ht="15.75" customHeight="1">
      <c r="A228" s="1"/>
      <c r="B228" s="2"/>
      <c r="C228" s="1"/>
      <c r="D228" s="1"/>
      <c r="E228" s="1"/>
      <c r="F228" s="1"/>
      <c r="G228" s="1"/>
      <c r="H228" s="1"/>
      <c r="I228" s="1"/>
      <c r="J228" s="1"/>
      <c r="K228" s="1"/>
      <c r="L228" s="1076"/>
      <c r="M228" s="1076"/>
      <c r="N228" s="1076"/>
      <c r="O228" s="1076"/>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23"/>
      <c r="CO228" s="23"/>
      <c r="CP228" s="789"/>
    </row>
    <row r="229" spans="1:94" ht="15.75" customHeight="1">
      <c r="A229" s="1"/>
      <c r="B229" s="2"/>
      <c r="C229" s="1"/>
      <c r="D229" s="1"/>
      <c r="E229" s="1"/>
      <c r="F229" s="1"/>
      <c r="G229" s="1"/>
      <c r="H229" s="1"/>
      <c r="I229" s="1"/>
      <c r="J229" s="1"/>
      <c r="K229" s="1"/>
      <c r="L229" s="1076"/>
      <c r="M229" s="1076"/>
      <c r="N229" s="1076"/>
      <c r="O229" s="1076"/>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23"/>
      <c r="CO229" s="23"/>
      <c r="CP229" s="789"/>
    </row>
    <row r="230" spans="1:94" ht="15.75" customHeight="1">
      <c r="A230" s="1"/>
      <c r="B230" s="2"/>
      <c r="C230" s="1"/>
      <c r="D230" s="1"/>
      <c r="E230" s="1"/>
      <c r="F230" s="1"/>
      <c r="G230" s="1"/>
      <c r="H230" s="1"/>
      <c r="I230" s="1"/>
      <c r="J230" s="1"/>
      <c r="K230" s="1"/>
      <c r="L230" s="1076"/>
      <c r="M230" s="1076"/>
      <c r="N230" s="1076"/>
      <c r="O230" s="1076"/>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23"/>
      <c r="CO230" s="23"/>
      <c r="CP230" s="789"/>
    </row>
    <row r="231" spans="1:94" ht="15.75" customHeight="1">
      <c r="A231" s="1"/>
      <c r="B231" s="2"/>
      <c r="C231" s="1"/>
      <c r="D231" s="1"/>
      <c r="E231" s="1"/>
      <c r="F231" s="1"/>
      <c r="G231" s="1"/>
      <c r="H231" s="1"/>
      <c r="I231" s="1"/>
      <c r="J231" s="1"/>
      <c r="K231" s="1"/>
      <c r="L231" s="1076"/>
      <c r="M231" s="1076"/>
      <c r="N231" s="1076"/>
      <c r="O231" s="1076"/>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23"/>
      <c r="CO231" s="23"/>
      <c r="CP231" s="789"/>
    </row>
    <row r="232" spans="1:94" ht="15.75" customHeight="1">
      <c r="A232" s="1"/>
      <c r="B232" s="2"/>
      <c r="C232" s="1"/>
      <c r="D232" s="1"/>
      <c r="E232" s="1"/>
      <c r="F232" s="1"/>
      <c r="G232" s="1"/>
      <c r="H232" s="1"/>
      <c r="I232" s="1"/>
      <c r="J232" s="1"/>
      <c r="K232" s="1"/>
      <c r="L232" s="1076"/>
      <c r="M232" s="1076"/>
      <c r="N232" s="1076"/>
      <c r="O232" s="1076"/>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23"/>
      <c r="CO232" s="23"/>
      <c r="CP232" s="789"/>
    </row>
    <row r="233" spans="1:94" ht="15.75" customHeight="1">
      <c r="A233" s="1"/>
      <c r="B233" s="2"/>
      <c r="C233" s="1"/>
      <c r="D233" s="1"/>
      <c r="E233" s="1"/>
      <c r="F233" s="1"/>
      <c r="G233" s="1"/>
      <c r="H233" s="1"/>
      <c r="I233" s="1"/>
      <c r="J233" s="1"/>
      <c r="K233" s="1"/>
      <c r="L233" s="1076"/>
      <c r="M233" s="1076"/>
      <c r="N233" s="1076"/>
      <c r="O233" s="1076"/>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23"/>
      <c r="CO233" s="23"/>
      <c r="CP233" s="789"/>
    </row>
    <row r="234" spans="1:94" ht="15.75" customHeight="1">
      <c r="A234" s="1"/>
      <c r="B234" s="2"/>
      <c r="C234" s="1"/>
      <c r="D234" s="1"/>
      <c r="E234" s="1"/>
      <c r="F234" s="1"/>
      <c r="G234" s="1"/>
      <c r="H234" s="1"/>
      <c r="I234" s="1"/>
      <c r="J234" s="1"/>
      <c r="K234" s="1"/>
      <c r="L234" s="1076"/>
      <c r="M234" s="1076"/>
      <c r="N234" s="1076"/>
      <c r="O234" s="1076"/>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23"/>
      <c r="CO234" s="23"/>
      <c r="CP234" s="789"/>
    </row>
    <row r="235" spans="1:94" ht="15.75" customHeight="1">
      <c r="A235" s="1"/>
      <c r="B235" s="2"/>
      <c r="C235" s="1"/>
      <c r="D235" s="1"/>
      <c r="E235" s="1"/>
      <c r="F235" s="1"/>
      <c r="G235" s="1"/>
      <c r="H235" s="1"/>
      <c r="I235" s="1"/>
      <c r="J235" s="1"/>
      <c r="K235" s="1"/>
      <c r="L235" s="1076"/>
      <c r="M235" s="1076"/>
      <c r="N235" s="1076"/>
      <c r="O235" s="1076"/>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23"/>
      <c r="CO235" s="23"/>
      <c r="CP235" s="789"/>
    </row>
    <row r="236" spans="1:94" ht="15.75" customHeight="1">
      <c r="A236" s="1"/>
      <c r="B236" s="2"/>
      <c r="C236" s="1"/>
      <c r="D236" s="1"/>
      <c r="E236" s="1"/>
      <c r="F236" s="1"/>
      <c r="G236" s="1"/>
      <c r="H236" s="1"/>
      <c r="I236" s="1"/>
      <c r="J236" s="1"/>
      <c r="K236" s="1"/>
      <c r="L236" s="1076"/>
      <c r="M236" s="1076"/>
      <c r="N236" s="1076"/>
      <c r="O236" s="1076"/>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23"/>
      <c r="CO236" s="23"/>
      <c r="CP236" s="789"/>
    </row>
    <row r="237" spans="1:94" ht="15.75" customHeight="1">
      <c r="A237" s="1"/>
      <c r="B237" s="2"/>
      <c r="C237" s="1"/>
      <c r="D237" s="1"/>
      <c r="E237" s="1"/>
      <c r="F237" s="1"/>
      <c r="G237" s="1"/>
      <c r="H237" s="1"/>
      <c r="I237" s="1"/>
      <c r="J237" s="1"/>
      <c r="K237" s="1"/>
      <c r="L237" s="1076"/>
      <c r="M237" s="1076"/>
      <c r="N237" s="1076"/>
      <c r="O237" s="1076"/>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23"/>
      <c r="CO237" s="23"/>
      <c r="CP237" s="789"/>
    </row>
    <row r="238" spans="1:94" ht="15.75" customHeight="1">
      <c r="A238" s="1"/>
      <c r="B238" s="2"/>
      <c r="C238" s="1"/>
      <c r="D238" s="1"/>
      <c r="E238" s="1"/>
      <c r="F238" s="1"/>
      <c r="G238" s="1"/>
      <c r="H238" s="1"/>
      <c r="I238" s="1"/>
      <c r="J238" s="1"/>
      <c r="K238" s="1"/>
      <c r="L238" s="1076"/>
      <c r="M238" s="1076"/>
      <c r="N238" s="1076"/>
      <c r="O238" s="1076"/>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23"/>
      <c r="CO238" s="23"/>
      <c r="CP238" s="789"/>
    </row>
    <row r="239" spans="1:94" ht="15.75" customHeight="1">
      <c r="A239" s="1"/>
      <c r="B239" s="2"/>
      <c r="C239" s="1"/>
      <c r="D239" s="1"/>
      <c r="E239" s="1"/>
      <c r="F239" s="1"/>
      <c r="G239" s="1"/>
      <c r="H239" s="1"/>
      <c r="I239" s="1"/>
      <c r="J239" s="1"/>
      <c r="K239" s="1"/>
      <c r="L239" s="1076"/>
      <c r="M239" s="1076"/>
      <c r="N239" s="1076"/>
      <c r="O239" s="1076"/>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23"/>
      <c r="CO239" s="23"/>
      <c r="CP239" s="789"/>
    </row>
    <row r="240" spans="1:94" ht="15.75" customHeight="1">
      <c r="A240" s="1"/>
      <c r="B240" s="2"/>
      <c r="C240" s="1"/>
      <c r="D240" s="1"/>
      <c r="E240" s="1"/>
      <c r="F240" s="1"/>
      <c r="G240" s="1"/>
      <c r="H240" s="1"/>
      <c r="I240" s="1"/>
      <c r="J240" s="1"/>
      <c r="K240" s="1"/>
      <c r="L240" s="1076"/>
      <c r="M240" s="1076"/>
      <c r="N240" s="1076"/>
      <c r="O240" s="1076"/>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23"/>
      <c r="CO240" s="23"/>
      <c r="CP240" s="789"/>
    </row>
    <row r="241" spans="1:94" ht="15.75" customHeight="1">
      <c r="A241" s="1"/>
      <c r="B241" s="2"/>
      <c r="C241" s="1"/>
      <c r="D241" s="1"/>
      <c r="E241" s="1"/>
      <c r="F241" s="1"/>
      <c r="G241" s="1"/>
      <c r="H241" s="1"/>
      <c r="I241" s="1"/>
      <c r="J241" s="1"/>
      <c r="K241" s="1"/>
      <c r="L241" s="1076"/>
      <c r="M241" s="1076"/>
      <c r="N241" s="1076"/>
      <c r="O241" s="1076"/>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23"/>
      <c r="CO241" s="23"/>
      <c r="CP241" s="789"/>
    </row>
    <row r="242" spans="1:94" ht="15.75" customHeight="1">
      <c r="A242" s="1"/>
      <c r="B242" s="2"/>
      <c r="C242" s="1"/>
      <c r="D242" s="1"/>
      <c r="E242" s="1"/>
      <c r="F242" s="1"/>
      <c r="G242" s="1"/>
      <c r="H242" s="1"/>
      <c r="I242" s="1"/>
      <c r="J242" s="1"/>
      <c r="K242" s="1"/>
      <c r="L242" s="1076"/>
      <c r="M242" s="1076"/>
      <c r="N242" s="1076"/>
      <c r="O242" s="1076"/>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23"/>
      <c r="CO242" s="23"/>
      <c r="CP242" s="789"/>
    </row>
    <row r="243" spans="1:94" ht="15.75" customHeight="1">
      <c r="A243" s="1"/>
      <c r="B243" s="2"/>
      <c r="C243" s="1"/>
      <c r="D243" s="1"/>
      <c r="E243" s="1"/>
      <c r="F243" s="1"/>
      <c r="G243" s="1"/>
      <c r="H243" s="1"/>
      <c r="I243" s="1"/>
      <c r="J243" s="1"/>
      <c r="K243" s="1"/>
      <c r="L243" s="1076"/>
      <c r="M243" s="1076"/>
      <c r="N243" s="1076"/>
      <c r="O243" s="1076"/>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23"/>
      <c r="CO243" s="23"/>
      <c r="CP243" s="789"/>
    </row>
    <row r="244" spans="1:94" ht="15.75" customHeight="1">
      <c r="A244" s="1"/>
      <c r="B244" s="2"/>
      <c r="C244" s="1"/>
      <c r="D244" s="1"/>
      <c r="E244" s="1"/>
      <c r="F244" s="1"/>
      <c r="G244" s="1"/>
      <c r="H244" s="1"/>
      <c r="I244" s="1"/>
      <c r="J244" s="1"/>
      <c r="K244" s="1"/>
      <c r="L244" s="1076"/>
      <c r="M244" s="1076"/>
      <c r="N244" s="1076"/>
      <c r="O244" s="1076"/>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23"/>
      <c r="CO244" s="23"/>
      <c r="CP244" s="789"/>
    </row>
    <row r="245" spans="1:94" ht="15.75" customHeight="1">
      <c r="A245" s="1"/>
      <c r="B245" s="2"/>
      <c r="C245" s="1"/>
      <c r="D245" s="1"/>
      <c r="E245" s="1"/>
      <c r="F245" s="1"/>
      <c r="G245" s="1"/>
      <c r="H245" s="1"/>
      <c r="I245" s="1"/>
      <c r="J245" s="1"/>
      <c r="K245" s="1"/>
      <c r="L245" s="1076"/>
      <c r="M245" s="1076"/>
      <c r="N245" s="1076"/>
      <c r="O245" s="1076"/>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23"/>
      <c r="CO245" s="23"/>
      <c r="CP245" s="789"/>
    </row>
    <row r="246" spans="1:94" ht="15.75" customHeight="1">
      <c r="A246" s="1"/>
      <c r="B246" s="2"/>
      <c r="C246" s="1"/>
      <c r="D246" s="1"/>
      <c r="E246" s="1"/>
      <c r="F246" s="1"/>
      <c r="G246" s="1"/>
      <c r="H246" s="1"/>
      <c r="I246" s="1"/>
      <c r="J246" s="1"/>
      <c r="K246" s="1"/>
      <c r="L246" s="1076"/>
      <c r="M246" s="1076"/>
      <c r="N246" s="1076"/>
      <c r="O246" s="1076"/>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23"/>
      <c r="CO246" s="23"/>
      <c r="CP246" s="789"/>
    </row>
    <row r="247" spans="1:94" ht="15.75" customHeight="1">
      <c r="A247" s="1"/>
      <c r="B247" s="2"/>
      <c r="C247" s="1"/>
      <c r="D247" s="1"/>
      <c r="E247" s="1"/>
      <c r="F247" s="1"/>
      <c r="G247" s="1"/>
      <c r="H247" s="1"/>
      <c r="I247" s="1"/>
      <c r="J247" s="1"/>
      <c r="K247" s="1"/>
      <c r="L247" s="1076"/>
      <c r="M247" s="1076"/>
      <c r="N247" s="1076"/>
      <c r="O247" s="1076"/>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23"/>
      <c r="CO247" s="23"/>
      <c r="CP247" s="789"/>
    </row>
    <row r="248" spans="1:94" ht="15.75" customHeight="1">
      <c r="A248" s="1"/>
      <c r="B248" s="2"/>
      <c r="C248" s="1"/>
      <c r="D248" s="1"/>
      <c r="E248" s="1"/>
      <c r="F248" s="1"/>
      <c r="G248" s="1"/>
      <c r="H248" s="1"/>
      <c r="I248" s="1"/>
      <c r="J248" s="1"/>
      <c r="K248" s="1"/>
      <c r="L248" s="1076"/>
      <c r="M248" s="1076"/>
      <c r="N248" s="1076"/>
      <c r="O248" s="1076"/>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23"/>
      <c r="CO248" s="23"/>
      <c r="CP248" s="789"/>
    </row>
    <row r="249" spans="1:94" ht="15.75" customHeight="1">
      <c r="A249" s="1"/>
      <c r="B249" s="2"/>
      <c r="C249" s="1"/>
      <c r="D249" s="1"/>
      <c r="E249" s="1"/>
      <c r="F249" s="1"/>
      <c r="G249" s="1"/>
      <c r="H249" s="1"/>
      <c r="I249" s="1"/>
      <c r="J249" s="1"/>
      <c r="K249" s="1"/>
      <c r="L249" s="1076"/>
      <c r="M249" s="1076"/>
      <c r="N249" s="1076"/>
      <c r="O249" s="1076"/>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23"/>
      <c r="CO249" s="23"/>
      <c r="CP249" s="789"/>
    </row>
    <row r="250" spans="1:94" ht="15.75" customHeight="1">
      <c r="A250" s="1"/>
      <c r="B250" s="2"/>
      <c r="C250" s="1"/>
      <c r="D250" s="1"/>
      <c r="E250" s="1"/>
      <c r="F250" s="1"/>
      <c r="G250" s="1"/>
      <c r="H250" s="1"/>
      <c r="I250" s="1"/>
      <c r="J250" s="1"/>
      <c r="K250" s="1"/>
      <c r="L250" s="1076"/>
      <c r="M250" s="1076"/>
      <c r="N250" s="1076"/>
      <c r="O250" s="1076"/>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23"/>
      <c r="CO250" s="23"/>
      <c r="CP250" s="789"/>
    </row>
    <row r="251" spans="1:94" ht="15.75" customHeight="1">
      <c r="A251" s="1"/>
      <c r="B251" s="2"/>
      <c r="C251" s="1"/>
      <c r="D251" s="1"/>
      <c r="E251" s="1"/>
      <c r="F251" s="1"/>
      <c r="G251" s="1"/>
      <c r="H251" s="1"/>
      <c r="I251" s="1"/>
      <c r="J251" s="1"/>
      <c r="K251" s="1"/>
      <c r="L251" s="1076"/>
      <c r="M251" s="1076"/>
      <c r="N251" s="1076"/>
      <c r="O251" s="1076"/>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23"/>
      <c r="CO251" s="23"/>
      <c r="CP251" s="789"/>
    </row>
    <row r="252" spans="1:94" ht="15.75" customHeight="1">
      <c r="A252" s="1"/>
      <c r="B252" s="2"/>
      <c r="C252" s="1"/>
      <c r="D252" s="1"/>
      <c r="E252" s="1"/>
      <c r="F252" s="1"/>
      <c r="G252" s="1"/>
      <c r="H252" s="1"/>
      <c r="I252" s="1"/>
      <c r="J252" s="1"/>
      <c r="K252" s="1"/>
      <c r="L252" s="1076"/>
      <c r="M252" s="1076"/>
      <c r="N252" s="1076"/>
      <c r="O252" s="1076"/>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23"/>
      <c r="CO252" s="23"/>
      <c r="CP252" s="789"/>
    </row>
    <row r="253" spans="1:94" ht="15.75" customHeight="1">
      <c r="A253" s="1"/>
      <c r="B253" s="2"/>
      <c r="C253" s="1"/>
      <c r="D253" s="1"/>
      <c r="E253" s="1"/>
      <c r="F253" s="1"/>
      <c r="G253" s="1"/>
      <c r="H253" s="1"/>
      <c r="I253" s="1"/>
      <c r="J253" s="1"/>
      <c r="K253" s="1"/>
      <c r="L253" s="1076"/>
      <c r="M253" s="1076"/>
      <c r="N253" s="1076"/>
      <c r="O253" s="1076"/>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23"/>
      <c r="CO253" s="23"/>
      <c r="CP253" s="789"/>
    </row>
    <row r="254" spans="1:94" ht="15.75" customHeight="1">
      <c r="A254" s="1"/>
      <c r="B254" s="2"/>
      <c r="C254" s="1"/>
      <c r="D254" s="1"/>
      <c r="E254" s="1"/>
      <c r="F254" s="1"/>
      <c r="G254" s="1"/>
      <c r="H254" s="1"/>
      <c r="I254" s="1"/>
      <c r="J254" s="1"/>
      <c r="K254" s="1"/>
      <c r="L254" s="1076"/>
      <c r="M254" s="1076"/>
      <c r="N254" s="1076"/>
      <c r="O254" s="1076"/>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23"/>
      <c r="CO254" s="23"/>
      <c r="CP254" s="789"/>
    </row>
    <row r="255" spans="1:94" ht="15.75" customHeight="1">
      <c r="A255" s="1"/>
      <c r="B255" s="2"/>
      <c r="C255" s="1"/>
      <c r="D255" s="1"/>
      <c r="E255" s="1"/>
      <c r="F255" s="1"/>
      <c r="G255" s="1"/>
      <c r="H255" s="1"/>
      <c r="I255" s="1"/>
      <c r="J255" s="1"/>
      <c r="K255" s="1"/>
      <c r="L255" s="1076"/>
      <c r="M255" s="1076"/>
      <c r="N255" s="1076"/>
      <c r="O255" s="1076"/>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23"/>
      <c r="CO255" s="23"/>
      <c r="CP255" s="789"/>
    </row>
    <row r="256" spans="1:94" ht="15.75" customHeight="1">
      <c r="A256" s="1"/>
      <c r="B256" s="2"/>
      <c r="C256" s="1"/>
      <c r="D256" s="1"/>
      <c r="E256" s="1"/>
      <c r="F256" s="1"/>
      <c r="G256" s="1"/>
      <c r="H256" s="1"/>
      <c r="I256" s="1"/>
      <c r="J256" s="1"/>
      <c r="K256" s="1"/>
      <c r="L256" s="1076"/>
      <c r="M256" s="1076"/>
      <c r="N256" s="1076"/>
      <c r="O256" s="1076"/>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23"/>
      <c r="CO256" s="23"/>
      <c r="CP256" s="789"/>
    </row>
    <row r="257" spans="1:94" ht="15.75" customHeight="1">
      <c r="A257" s="1"/>
      <c r="B257" s="2"/>
      <c r="C257" s="1"/>
      <c r="D257" s="1"/>
      <c r="E257" s="1"/>
      <c r="F257" s="1"/>
      <c r="G257" s="1"/>
      <c r="H257" s="1"/>
      <c r="I257" s="1"/>
      <c r="J257" s="1"/>
      <c r="K257" s="1"/>
      <c r="L257" s="1076"/>
      <c r="M257" s="1076"/>
      <c r="N257" s="1076"/>
      <c r="O257" s="1076"/>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23"/>
      <c r="CO257" s="23"/>
      <c r="CP257" s="789"/>
    </row>
    <row r="258" spans="1:94" ht="15.75" customHeight="1">
      <c r="A258" s="1"/>
      <c r="B258" s="2"/>
      <c r="C258" s="1"/>
      <c r="D258" s="1"/>
      <c r="E258" s="1"/>
      <c r="F258" s="1"/>
      <c r="G258" s="1"/>
      <c r="H258" s="1"/>
      <c r="I258" s="1"/>
      <c r="J258" s="1"/>
      <c r="K258" s="1"/>
      <c r="L258" s="1076"/>
      <c r="M258" s="1076"/>
      <c r="N258" s="1076"/>
      <c r="O258" s="1076"/>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23"/>
      <c r="CO258" s="23"/>
      <c r="CP258" s="789"/>
    </row>
    <row r="259" spans="1:94" ht="15.75" customHeight="1">
      <c r="A259" s="1"/>
      <c r="B259" s="2"/>
      <c r="C259" s="1"/>
      <c r="D259" s="1"/>
      <c r="E259" s="1"/>
      <c r="F259" s="1"/>
      <c r="G259" s="1"/>
      <c r="H259" s="1"/>
      <c r="I259" s="1"/>
      <c r="J259" s="1"/>
      <c r="K259" s="1"/>
      <c r="L259" s="1076"/>
      <c r="M259" s="1076"/>
      <c r="N259" s="1076"/>
      <c r="O259" s="1076"/>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23"/>
      <c r="CO259" s="23"/>
      <c r="CP259" s="789"/>
    </row>
    <row r="260" spans="1:94" ht="15.75" customHeight="1">
      <c r="A260" s="1"/>
      <c r="B260" s="2"/>
      <c r="C260" s="1"/>
      <c r="D260" s="1"/>
      <c r="E260" s="1"/>
      <c r="F260" s="1"/>
      <c r="G260" s="1"/>
      <c r="H260" s="1"/>
      <c r="I260" s="1"/>
      <c r="J260" s="1"/>
      <c r="K260" s="1"/>
      <c r="L260" s="1076"/>
      <c r="M260" s="1076"/>
      <c r="N260" s="1076"/>
      <c r="O260" s="1076"/>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23"/>
      <c r="CO260" s="23"/>
      <c r="CP260" s="789"/>
    </row>
    <row r="261" spans="1:94" ht="15.75" customHeight="1">
      <c r="A261" s="1"/>
      <c r="B261" s="2"/>
      <c r="C261" s="1"/>
      <c r="D261" s="1"/>
      <c r="E261" s="1"/>
      <c r="F261" s="1"/>
      <c r="G261" s="1"/>
      <c r="H261" s="1"/>
      <c r="I261" s="1"/>
      <c r="J261" s="1"/>
      <c r="K261" s="1"/>
      <c r="L261" s="1076"/>
      <c r="M261" s="1076"/>
      <c r="N261" s="1076"/>
      <c r="O261" s="1076"/>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23"/>
      <c r="CO261" s="23"/>
      <c r="CP261" s="789"/>
    </row>
    <row r="262" spans="1:94" ht="15.75" customHeight="1">
      <c r="A262" s="1"/>
      <c r="B262" s="2"/>
      <c r="C262" s="1"/>
      <c r="D262" s="1"/>
      <c r="E262" s="1"/>
      <c r="F262" s="1"/>
      <c r="G262" s="1"/>
      <c r="H262" s="1"/>
      <c r="I262" s="1"/>
      <c r="J262" s="1"/>
      <c r="K262" s="1"/>
      <c r="L262" s="1076"/>
      <c r="M262" s="1076"/>
      <c r="N262" s="1076"/>
      <c r="O262" s="1076"/>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23"/>
      <c r="CO262" s="23"/>
      <c r="CP262" s="789"/>
    </row>
    <row r="263" spans="1:94" ht="15.75" customHeight="1">
      <c r="A263" s="1"/>
      <c r="B263" s="2"/>
      <c r="C263" s="1"/>
      <c r="D263" s="1"/>
      <c r="E263" s="1"/>
      <c r="F263" s="1"/>
      <c r="G263" s="1"/>
      <c r="H263" s="1"/>
      <c r="I263" s="1"/>
      <c r="J263" s="1"/>
      <c r="K263" s="1"/>
      <c r="L263" s="1076"/>
      <c r="M263" s="1076"/>
      <c r="N263" s="1076"/>
      <c r="O263" s="1076"/>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23"/>
      <c r="CO263" s="23"/>
      <c r="CP263" s="789"/>
    </row>
    <row r="264" spans="1:94" ht="15.75" customHeight="1">
      <c r="A264" s="1"/>
      <c r="B264" s="2"/>
      <c r="C264" s="1"/>
      <c r="D264" s="1"/>
      <c r="E264" s="1"/>
      <c r="F264" s="1"/>
      <c r="G264" s="1"/>
      <c r="H264" s="1"/>
      <c r="I264" s="1"/>
      <c r="J264" s="1"/>
      <c r="K264" s="1"/>
      <c r="L264" s="1076"/>
      <c r="M264" s="1076"/>
      <c r="N264" s="1076"/>
      <c r="O264" s="1076"/>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23"/>
      <c r="CO264" s="23"/>
      <c r="CP264" s="789"/>
    </row>
    <row r="265" spans="1:94" ht="15.75" customHeight="1">
      <c r="A265" s="1"/>
      <c r="B265" s="2"/>
      <c r="C265" s="1"/>
      <c r="D265" s="1"/>
      <c r="E265" s="1"/>
      <c r="F265" s="1"/>
      <c r="G265" s="1"/>
      <c r="H265" s="1"/>
      <c r="I265" s="1"/>
      <c r="J265" s="1"/>
      <c r="K265" s="1"/>
      <c r="L265" s="1076"/>
      <c r="M265" s="1076"/>
      <c r="N265" s="1076"/>
      <c r="O265" s="1076"/>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23"/>
      <c r="CO265" s="23"/>
      <c r="CP265" s="789"/>
    </row>
    <row r="266" spans="1:94" ht="15.75" customHeight="1">
      <c r="A266" s="1"/>
      <c r="B266" s="2"/>
      <c r="C266" s="1"/>
      <c r="D266" s="1"/>
      <c r="E266" s="1"/>
      <c r="F266" s="1"/>
      <c r="G266" s="1"/>
      <c r="H266" s="1"/>
      <c r="I266" s="1"/>
      <c r="J266" s="1"/>
      <c r="K266" s="1"/>
      <c r="L266" s="1076"/>
      <c r="M266" s="1076"/>
      <c r="N266" s="1076"/>
      <c r="O266" s="1076"/>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23"/>
      <c r="CO266" s="23"/>
      <c r="CP266" s="789"/>
    </row>
    <row r="267" spans="1:94" ht="15.75" customHeight="1">
      <c r="A267" s="1"/>
      <c r="B267" s="2"/>
      <c r="C267" s="1"/>
      <c r="D267" s="1"/>
      <c r="E267" s="1"/>
      <c r="F267" s="1"/>
      <c r="G267" s="1"/>
      <c r="H267" s="1"/>
      <c r="I267" s="1"/>
      <c r="J267" s="1"/>
      <c r="K267" s="1"/>
      <c r="L267" s="1076"/>
      <c r="M267" s="1076"/>
      <c r="N267" s="1076"/>
      <c r="O267" s="1076"/>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23"/>
      <c r="CO267" s="23"/>
      <c r="CP267" s="789"/>
    </row>
    <row r="268" spans="1:94" ht="15.75" customHeight="1">
      <c r="A268" s="1"/>
      <c r="B268" s="2"/>
      <c r="C268" s="1"/>
      <c r="D268" s="1"/>
      <c r="E268" s="1"/>
      <c r="F268" s="1"/>
      <c r="G268" s="1"/>
      <c r="H268" s="1"/>
      <c r="I268" s="1"/>
      <c r="J268" s="1"/>
      <c r="K268" s="1"/>
      <c r="L268" s="1076"/>
      <c r="M268" s="1076"/>
      <c r="N268" s="1076"/>
      <c r="O268" s="1076"/>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23"/>
      <c r="CO268" s="23"/>
      <c r="CP268" s="789"/>
    </row>
    <row r="269" spans="1:94" ht="15.75" customHeight="1">
      <c r="A269" s="1"/>
      <c r="B269" s="2"/>
      <c r="C269" s="1"/>
      <c r="D269" s="1"/>
      <c r="E269" s="1"/>
      <c r="F269" s="1"/>
      <c r="G269" s="1"/>
      <c r="H269" s="1"/>
      <c r="I269" s="1"/>
      <c r="J269" s="1"/>
      <c r="K269" s="1"/>
      <c r="L269" s="1076"/>
      <c r="M269" s="1076"/>
      <c r="N269" s="1076"/>
      <c r="O269" s="1076"/>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23"/>
      <c r="CO269" s="23"/>
      <c r="CP269" s="789"/>
    </row>
    <row r="270" spans="1:94" ht="15.75" customHeight="1">
      <c r="A270" s="1"/>
      <c r="B270" s="2"/>
      <c r="C270" s="1"/>
      <c r="D270" s="1"/>
      <c r="E270" s="1"/>
      <c r="F270" s="1"/>
      <c r="G270" s="1"/>
      <c r="H270" s="1"/>
      <c r="I270" s="1"/>
      <c r="J270" s="1"/>
      <c r="K270" s="1"/>
      <c r="L270" s="1076"/>
      <c r="M270" s="1076"/>
      <c r="N270" s="1076"/>
      <c r="O270" s="1076"/>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23"/>
      <c r="CO270" s="23"/>
      <c r="CP270" s="789"/>
    </row>
    <row r="271" spans="1:94" ht="15.75" customHeight="1">
      <c r="A271" s="1"/>
      <c r="B271" s="2"/>
      <c r="C271" s="1"/>
      <c r="D271" s="1"/>
      <c r="E271" s="1"/>
      <c r="F271" s="1"/>
      <c r="G271" s="1"/>
      <c r="H271" s="1"/>
      <c r="I271" s="1"/>
      <c r="J271" s="1"/>
      <c r="K271" s="1"/>
      <c r="L271" s="1076"/>
      <c r="M271" s="1076"/>
      <c r="N271" s="1076"/>
      <c r="O271" s="1076"/>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23"/>
      <c r="CO271" s="23"/>
      <c r="CP271" s="789"/>
    </row>
    <row r="272" spans="1:94" ht="15.75" customHeight="1">
      <c r="A272" s="1"/>
      <c r="B272" s="2"/>
      <c r="C272" s="1"/>
      <c r="D272" s="1"/>
      <c r="E272" s="1"/>
      <c r="F272" s="1"/>
      <c r="G272" s="1"/>
      <c r="H272" s="1"/>
      <c r="I272" s="1"/>
      <c r="J272" s="1"/>
      <c r="K272" s="1"/>
      <c r="L272" s="1076"/>
      <c r="M272" s="1076"/>
      <c r="N272" s="1076"/>
      <c r="O272" s="1076"/>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23"/>
      <c r="CO272" s="23"/>
      <c r="CP272" s="789"/>
    </row>
    <row r="273" spans="1:94" ht="15.75" customHeight="1">
      <c r="A273" s="1"/>
      <c r="B273" s="2"/>
      <c r="C273" s="1"/>
      <c r="D273" s="1"/>
      <c r="E273" s="1"/>
      <c r="F273" s="1"/>
      <c r="G273" s="1"/>
      <c r="H273" s="1"/>
      <c r="I273" s="1"/>
      <c r="J273" s="1"/>
      <c r="K273" s="1"/>
      <c r="L273" s="1076"/>
      <c r="M273" s="1076"/>
      <c r="N273" s="1076"/>
      <c r="O273" s="1076"/>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23"/>
      <c r="CO273" s="23"/>
      <c r="CP273" s="789"/>
    </row>
    <row r="274" spans="1:94" ht="15.75" customHeight="1">
      <c r="A274" s="1"/>
      <c r="B274" s="2"/>
      <c r="C274" s="1"/>
      <c r="D274" s="1"/>
      <c r="E274" s="1"/>
      <c r="F274" s="1"/>
      <c r="G274" s="1"/>
      <c r="H274" s="1"/>
      <c r="I274" s="1"/>
      <c r="J274" s="1"/>
      <c r="K274" s="1"/>
      <c r="L274" s="1076"/>
      <c r="M274" s="1076"/>
      <c r="N274" s="1076"/>
      <c r="O274" s="1076"/>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23"/>
      <c r="CO274" s="23"/>
      <c r="CP274" s="789"/>
    </row>
    <row r="275" spans="1:94" ht="15.75" customHeight="1">
      <c r="A275" s="1"/>
      <c r="B275" s="2"/>
      <c r="C275" s="1"/>
      <c r="D275" s="1"/>
      <c r="E275" s="1"/>
      <c r="F275" s="1"/>
      <c r="G275" s="1"/>
      <c r="H275" s="1"/>
      <c r="I275" s="1"/>
      <c r="J275" s="1"/>
      <c r="K275" s="1"/>
      <c r="L275" s="1076"/>
      <c r="M275" s="1076"/>
      <c r="N275" s="1076"/>
      <c r="O275" s="1076"/>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23"/>
      <c r="CO275" s="23"/>
      <c r="CP275" s="789"/>
    </row>
    <row r="276" spans="1:94" ht="15.75" customHeight="1">
      <c r="A276" s="1"/>
      <c r="B276" s="2"/>
      <c r="C276" s="1"/>
      <c r="D276" s="1"/>
      <c r="E276" s="1"/>
      <c r="F276" s="1"/>
      <c r="G276" s="1"/>
      <c r="H276" s="1"/>
      <c r="I276" s="1"/>
      <c r="J276" s="1"/>
      <c r="K276" s="1"/>
      <c r="L276" s="1076"/>
      <c r="M276" s="1076"/>
      <c r="N276" s="1076"/>
      <c r="O276" s="1076"/>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23"/>
      <c r="CO276" s="23"/>
      <c r="CP276" s="789"/>
    </row>
    <row r="277" spans="1:94" ht="15.75" customHeight="1">
      <c r="A277" s="1"/>
      <c r="B277" s="2"/>
      <c r="C277" s="1"/>
      <c r="D277" s="1"/>
      <c r="E277" s="1"/>
      <c r="F277" s="1"/>
      <c r="G277" s="1"/>
      <c r="H277" s="1"/>
      <c r="I277" s="1"/>
      <c r="J277" s="1"/>
      <c r="K277" s="1"/>
      <c r="L277" s="1076"/>
      <c r="M277" s="1076"/>
      <c r="N277" s="1076"/>
      <c r="O277" s="1076"/>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23"/>
      <c r="CO277" s="23"/>
      <c r="CP277" s="789"/>
    </row>
    <row r="278" spans="1:94" ht="15.75" customHeight="1">
      <c r="A278" s="1"/>
      <c r="B278" s="2"/>
      <c r="C278" s="1"/>
      <c r="D278" s="1"/>
      <c r="E278" s="1"/>
      <c r="F278" s="1"/>
      <c r="G278" s="1"/>
      <c r="H278" s="1"/>
      <c r="I278" s="1"/>
      <c r="J278" s="1"/>
      <c r="K278" s="1"/>
      <c r="L278" s="1076"/>
      <c r="M278" s="1076"/>
      <c r="N278" s="1076"/>
      <c r="O278" s="1076"/>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23"/>
      <c r="CO278" s="23"/>
      <c r="CP278" s="789"/>
    </row>
    <row r="279" spans="1:94" ht="15.75" customHeight="1">
      <c r="A279" s="1"/>
      <c r="B279" s="2"/>
      <c r="C279" s="1"/>
      <c r="D279" s="1"/>
      <c r="E279" s="1"/>
      <c r="F279" s="1"/>
      <c r="G279" s="1"/>
      <c r="H279" s="1"/>
      <c r="I279" s="1"/>
      <c r="J279" s="1"/>
      <c r="K279" s="1"/>
      <c r="L279" s="1076"/>
      <c r="M279" s="1076"/>
      <c r="N279" s="1076"/>
      <c r="O279" s="1076"/>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23"/>
      <c r="CO279" s="23"/>
      <c r="CP279" s="789"/>
    </row>
    <row r="280" spans="1:94" ht="15.75" customHeight="1">
      <c r="A280" s="1"/>
      <c r="B280" s="2"/>
      <c r="C280" s="1"/>
      <c r="D280" s="1"/>
      <c r="E280" s="1"/>
      <c r="F280" s="1"/>
      <c r="G280" s="1"/>
      <c r="H280" s="1"/>
      <c r="I280" s="1"/>
      <c r="J280" s="1"/>
      <c r="K280" s="1"/>
      <c r="L280" s="1076"/>
      <c r="M280" s="1076"/>
      <c r="N280" s="1076"/>
      <c r="O280" s="1076"/>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23"/>
      <c r="CO280" s="23"/>
      <c r="CP280" s="789"/>
    </row>
    <row r="281" spans="1:94" ht="15.75" customHeight="1">
      <c r="A281" s="1"/>
      <c r="B281" s="2"/>
      <c r="C281" s="1"/>
      <c r="D281" s="1"/>
      <c r="E281" s="1"/>
      <c r="F281" s="1"/>
      <c r="G281" s="1"/>
      <c r="H281" s="1"/>
      <c r="I281" s="1"/>
      <c r="J281" s="1"/>
      <c r="K281" s="1"/>
      <c r="L281" s="1076"/>
      <c r="M281" s="1076"/>
      <c r="N281" s="1076"/>
      <c r="O281" s="1076"/>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23"/>
      <c r="CO281" s="23"/>
      <c r="CP281" s="789"/>
    </row>
    <row r="282" spans="1:94" ht="15.75" customHeight="1">
      <c r="A282" s="1"/>
      <c r="B282" s="2"/>
      <c r="C282" s="1"/>
      <c r="D282" s="1"/>
      <c r="E282" s="1"/>
      <c r="F282" s="1"/>
      <c r="G282" s="1"/>
      <c r="H282" s="1"/>
      <c r="I282" s="1"/>
      <c r="J282" s="1"/>
      <c r="K282" s="1"/>
      <c r="L282" s="1076"/>
      <c r="M282" s="1076"/>
      <c r="N282" s="1076"/>
      <c r="O282" s="1076"/>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23"/>
      <c r="CO282" s="23"/>
      <c r="CP282" s="789"/>
    </row>
    <row r="283" spans="1:94" ht="15.75" customHeight="1">
      <c r="A283" s="1"/>
      <c r="B283" s="2"/>
      <c r="C283" s="1"/>
      <c r="D283" s="1"/>
      <c r="E283" s="1"/>
      <c r="F283" s="1"/>
      <c r="G283" s="1"/>
      <c r="H283" s="1"/>
      <c r="I283" s="1"/>
      <c r="J283" s="1"/>
      <c r="K283" s="1"/>
      <c r="L283" s="1076"/>
      <c r="M283" s="1076"/>
      <c r="N283" s="1076"/>
      <c r="O283" s="1076"/>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23"/>
      <c r="CO283" s="23"/>
      <c r="CP283" s="789"/>
    </row>
    <row r="284" spans="1:94" ht="15.75" customHeight="1">
      <c r="A284" s="1"/>
      <c r="B284" s="2"/>
      <c r="C284" s="1"/>
      <c r="D284" s="1"/>
      <c r="E284" s="1"/>
      <c r="F284" s="1"/>
      <c r="G284" s="1"/>
      <c r="H284" s="1"/>
      <c r="I284" s="1"/>
      <c r="J284" s="1"/>
      <c r="K284" s="1"/>
      <c r="L284" s="1076"/>
      <c r="M284" s="1076"/>
      <c r="N284" s="1076"/>
      <c r="O284" s="1076"/>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23"/>
      <c r="CO284" s="23"/>
      <c r="CP284" s="789"/>
    </row>
    <row r="285" spans="1:94" ht="15.75" customHeight="1">
      <c r="A285" s="1"/>
      <c r="B285" s="2"/>
      <c r="C285" s="1"/>
      <c r="D285" s="1"/>
      <c r="E285" s="1"/>
      <c r="F285" s="1"/>
      <c r="G285" s="1"/>
      <c r="H285" s="1"/>
      <c r="I285" s="1"/>
      <c r="J285" s="1"/>
      <c r="K285" s="1"/>
      <c r="L285" s="1076"/>
      <c r="M285" s="1076"/>
      <c r="N285" s="1076"/>
      <c r="O285" s="1076"/>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23"/>
      <c r="CO285" s="23"/>
      <c r="CP285" s="789"/>
    </row>
    <row r="286" spans="1:94" ht="15.75" customHeight="1">
      <c r="A286" s="1"/>
      <c r="B286" s="2"/>
      <c r="C286" s="1"/>
      <c r="D286" s="1"/>
      <c r="E286" s="1"/>
      <c r="F286" s="1"/>
      <c r="G286" s="1"/>
      <c r="H286" s="1"/>
      <c r="I286" s="1"/>
      <c r="J286" s="1"/>
      <c r="K286" s="1"/>
      <c r="L286" s="1076"/>
      <c r="M286" s="1076"/>
      <c r="N286" s="1076"/>
      <c r="O286" s="1076"/>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23"/>
      <c r="CO286" s="23"/>
      <c r="CP286" s="789"/>
    </row>
    <row r="287" spans="1:94" ht="15.75" customHeight="1">
      <c r="A287" s="1"/>
      <c r="B287" s="2"/>
      <c r="C287" s="1"/>
      <c r="D287" s="1"/>
      <c r="E287" s="1"/>
      <c r="F287" s="1"/>
      <c r="G287" s="1"/>
      <c r="H287" s="1"/>
      <c r="I287" s="1"/>
      <c r="J287" s="1"/>
      <c r="K287" s="1"/>
      <c r="L287" s="1076"/>
      <c r="M287" s="1076"/>
      <c r="N287" s="1076"/>
      <c r="O287" s="1076"/>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23"/>
      <c r="CO287" s="23"/>
      <c r="CP287" s="789"/>
    </row>
    <row r="288" spans="1:94" ht="15.75" customHeight="1">
      <c r="A288" s="1"/>
      <c r="B288" s="2"/>
      <c r="C288" s="1"/>
      <c r="D288" s="1"/>
      <c r="E288" s="1"/>
      <c r="F288" s="1"/>
      <c r="G288" s="1"/>
      <c r="H288" s="1"/>
      <c r="I288" s="1"/>
      <c r="J288" s="1"/>
      <c r="K288" s="1"/>
      <c r="L288" s="1076"/>
      <c r="M288" s="1076"/>
      <c r="N288" s="1076"/>
      <c r="O288" s="1076"/>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23"/>
      <c r="CO288" s="23"/>
      <c r="CP288" s="789"/>
    </row>
    <row r="289" spans="1:94" ht="15.75" customHeight="1">
      <c r="A289" s="1"/>
      <c r="B289" s="2"/>
      <c r="C289" s="1"/>
      <c r="D289" s="1"/>
      <c r="E289" s="1"/>
      <c r="F289" s="1"/>
      <c r="G289" s="1"/>
      <c r="H289" s="1"/>
      <c r="I289" s="1"/>
      <c r="J289" s="1"/>
      <c r="K289" s="1"/>
      <c r="L289" s="1076"/>
      <c r="M289" s="1076"/>
      <c r="N289" s="1076"/>
      <c r="O289" s="1076"/>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23"/>
      <c r="CO289" s="23"/>
      <c r="CP289" s="789"/>
    </row>
    <row r="290" spans="1:94" ht="15.75" customHeight="1">
      <c r="A290" s="1"/>
      <c r="B290" s="2"/>
      <c r="C290" s="1"/>
      <c r="D290" s="1"/>
      <c r="E290" s="1"/>
      <c r="F290" s="1"/>
      <c r="G290" s="1"/>
      <c r="H290" s="1"/>
      <c r="I290" s="1"/>
      <c r="J290" s="1"/>
      <c r="K290" s="1"/>
      <c r="L290" s="1076"/>
      <c r="M290" s="1076"/>
      <c r="N290" s="1076"/>
      <c r="O290" s="1076"/>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23"/>
      <c r="CO290" s="23"/>
      <c r="CP290" s="789"/>
    </row>
    <row r="291" spans="1:94" ht="15.75" customHeight="1">
      <c r="A291" s="1"/>
      <c r="B291" s="2"/>
      <c r="C291" s="1"/>
      <c r="D291" s="1"/>
      <c r="E291" s="1"/>
      <c r="F291" s="1"/>
      <c r="G291" s="1"/>
      <c r="H291" s="1"/>
      <c r="I291" s="1"/>
      <c r="J291" s="1"/>
      <c r="K291" s="1"/>
      <c r="L291" s="1076"/>
      <c r="M291" s="1076"/>
      <c r="N291" s="1076"/>
      <c r="O291" s="1076"/>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23"/>
      <c r="CO291" s="23"/>
      <c r="CP291" s="789"/>
    </row>
    <row r="292" spans="1:94" ht="15.75" customHeight="1">
      <c r="A292" s="1"/>
      <c r="B292" s="2"/>
      <c r="C292" s="1"/>
      <c r="D292" s="1"/>
      <c r="E292" s="1"/>
      <c r="F292" s="1"/>
      <c r="G292" s="1"/>
      <c r="H292" s="1"/>
      <c r="I292" s="1"/>
      <c r="J292" s="1"/>
      <c r="K292" s="1"/>
      <c r="L292" s="1076"/>
      <c r="M292" s="1076"/>
      <c r="N292" s="1076"/>
      <c r="O292" s="1076"/>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23"/>
      <c r="CO292" s="23"/>
      <c r="CP292" s="789"/>
    </row>
    <row r="293" spans="1:94" ht="15.75" customHeight="1">
      <c r="A293" s="1"/>
      <c r="B293" s="2"/>
      <c r="C293" s="1"/>
      <c r="D293" s="1"/>
      <c r="E293" s="1"/>
      <c r="F293" s="1"/>
      <c r="G293" s="1"/>
      <c r="H293" s="1"/>
      <c r="I293" s="1"/>
      <c r="J293" s="1"/>
      <c r="K293" s="1"/>
      <c r="L293" s="1076"/>
      <c r="M293" s="1076"/>
      <c r="N293" s="1076"/>
      <c r="O293" s="1076"/>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23"/>
      <c r="CO293" s="23"/>
      <c r="CP293" s="789"/>
    </row>
    <row r="294" spans="1:94" ht="15.75" customHeight="1">
      <c r="A294" s="1"/>
      <c r="B294" s="2"/>
      <c r="C294" s="1"/>
      <c r="D294" s="1"/>
      <c r="E294" s="1"/>
      <c r="F294" s="1"/>
      <c r="G294" s="1"/>
      <c r="H294" s="1"/>
      <c r="I294" s="1"/>
      <c r="J294" s="1"/>
      <c r="K294" s="1"/>
      <c r="L294" s="1076"/>
      <c r="M294" s="1076"/>
      <c r="N294" s="1076"/>
      <c r="O294" s="1076"/>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23"/>
      <c r="CO294" s="23"/>
      <c r="CP294" s="789"/>
    </row>
    <row r="295" spans="1:94" ht="15.75" customHeight="1">
      <c r="A295" s="1"/>
      <c r="B295" s="2"/>
      <c r="C295" s="1"/>
      <c r="D295" s="1"/>
      <c r="E295" s="1"/>
      <c r="F295" s="1"/>
      <c r="G295" s="1"/>
      <c r="H295" s="1"/>
      <c r="I295" s="1"/>
      <c r="J295" s="1"/>
      <c r="K295" s="1"/>
      <c r="L295" s="1076"/>
      <c r="M295" s="1076"/>
      <c r="N295" s="1076"/>
      <c r="O295" s="1076"/>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23"/>
      <c r="CO295" s="23"/>
      <c r="CP295" s="789"/>
    </row>
    <row r="296" spans="1:94" ht="15.75" customHeight="1">
      <c r="A296" s="1"/>
      <c r="B296" s="2"/>
      <c r="C296" s="1"/>
      <c r="D296" s="1"/>
      <c r="E296" s="1"/>
      <c r="F296" s="1"/>
      <c r="G296" s="1"/>
      <c r="H296" s="1"/>
      <c r="I296" s="1"/>
      <c r="J296" s="1"/>
      <c r="K296" s="1"/>
      <c r="L296" s="1076"/>
      <c r="M296" s="1076"/>
      <c r="N296" s="1076"/>
      <c r="O296" s="1076"/>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23"/>
      <c r="CO296" s="23"/>
      <c r="CP296" s="789"/>
    </row>
    <row r="297" spans="1:94" ht="15.75" customHeight="1">
      <c r="A297" s="1"/>
      <c r="B297" s="2"/>
      <c r="C297" s="1"/>
      <c r="D297" s="1"/>
      <c r="E297" s="1"/>
      <c r="F297" s="1"/>
      <c r="G297" s="1"/>
      <c r="H297" s="1"/>
      <c r="I297" s="1"/>
      <c r="J297" s="1"/>
      <c r="K297" s="1"/>
      <c r="L297" s="1076"/>
      <c r="M297" s="1076"/>
      <c r="N297" s="1076"/>
      <c r="O297" s="1076"/>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23"/>
      <c r="CO297" s="23"/>
      <c r="CP297" s="789"/>
    </row>
    <row r="298" spans="1:94" ht="15.75" customHeight="1">
      <c r="A298" s="1"/>
      <c r="B298" s="2"/>
      <c r="C298" s="1"/>
      <c r="D298" s="1"/>
      <c r="E298" s="1"/>
      <c r="F298" s="1"/>
      <c r="G298" s="1"/>
      <c r="H298" s="1"/>
      <c r="I298" s="1"/>
      <c r="J298" s="1"/>
      <c r="K298" s="1"/>
      <c r="L298" s="1076"/>
      <c r="M298" s="1076"/>
      <c r="N298" s="1076"/>
      <c r="O298" s="1076"/>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23"/>
      <c r="CO298" s="23"/>
      <c r="CP298" s="789"/>
    </row>
    <row r="299" spans="1:94" ht="15.75" customHeight="1">
      <c r="A299" s="1"/>
      <c r="B299" s="2"/>
      <c r="C299" s="1"/>
      <c r="D299" s="1"/>
      <c r="E299" s="1"/>
      <c r="F299" s="1"/>
      <c r="G299" s="1"/>
      <c r="H299" s="1"/>
      <c r="I299" s="1"/>
      <c r="J299" s="1"/>
      <c r="K299" s="1"/>
      <c r="L299" s="1076"/>
      <c r="M299" s="1076"/>
      <c r="N299" s="1076"/>
      <c r="O299" s="1076"/>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23"/>
      <c r="CO299" s="23"/>
      <c r="CP299" s="789"/>
    </row>
    <row r="300" spans="1:94" ht="15.75" customHeight="1">
      <c r="A300" s="1"/>
      <c r="B300" s="2"/>
      <c r="C300" s="1"/>
      <c r="D300" s="1"/>
      <c r="E300" s="1"/>
      <c r="F300" s="1"/>
      <c r="G300" s="1"/>
      <c r="H300" s="1"/>
      <c r="I300" s="1"/>
      <c r="J300" s="1"/>
      <c r="K300" s="1"/>
      <c r="L300" s="1076"/>
      <c r="M300" s="1076"/>
      <c r="N300" s="1076"/>
      <c r="O300" s="1076"/>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23"/>
      <c r="CO300" s="23"/>
      <c r="CP300" s="789"/>
    </row>
    <row r="301" spans="1:94" ht="15.75" customHeight="1">
      <c r="A301" s="1"/>
      <c r="B301" s="2"/>
      <c r="C301" s="1"/>
      <c r="D301" s="1"/>
      <c r="E301" s="1"/>
      <c r="F301" s="1"/>
      <c r="G301" s="1"/>
      <c r="H301" s="1"/>
      <c r="I301" s="1"/>
      <c r="J301" s="1"/>
      <c r="K301" s="1"/>
      <c r="L301" s="1076"/>
      <c r="M301" s="1076"/>
      <c r="N301" s="1076"/>
      <c r="O301" s="1076"/>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23"/>
      <c r="CO301" s="23"/>
      <c r="CP301" s="789"/>
    </row>
    <row r="302" spans="1:94" ht="15.75" customHeight="1">
      <c r="A302" s="1"/>
      <c r="B302" s="2"/>
      <c r="C302" s="1"/>
      <c r="D302" s="1"/>
      <c r="E302" s="1"/>
      <c r="F302" s="1"/>
      <c r="G302" s="1"/>
      <c r="H302" s="1"/>
      <c r="I302" s="1"/>
      <c r="J302" s="1"/>
      <c r="K302" s="1"/>
      <c r="L302" s="1076"/>
      <c r="M302" s="1076"/>
      <c r="N302" s="1076"/>
      <c r="O302" s="1076"/>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23"/>
      <c r="CO302" s="23"/>
      <c r="CP302" s="789"/>
    </row>
    <row r="303" spans="1:94" ht="15.75" customHeight="1">
      <c r="A303" s="1"/>
      <c r="B303" s="2"/>
      <c r="C303" s="1"/>
      <c r="D303" s="1"/>
      <c r="E303" s="1"/>
      <c r="F303" s="1"/>
      <c r="G303" s="1"/>
      <c r="H303" s="1"/>
      <c r="I303" s="1"/>
      <c r="J303" s="1"/>
      <c r="K303" s="1"/>
      <c r="L303" s="1076"/>
      <c r="M303" s="1076"/>
      <c r="N303" s="1076"/>
      <c r="O303" s="1076"/>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23"/>
      <c r="CO303" s="23"/>
      <c r="CP303" s="789"/>
    </row>
    <row r="304" spans="1:94" ht="15.75" customHeight="1">
      <c r="A304" s="1"/>
      <c r="B304" s="2"/>
      <c r="C304" s="1"/>
      <c r="D304" s="1"/>
      <c r="E304" s="1"/>
      <c r="F304" s="1"/>
      <c r="G304" s="1"/>
      <c r="H304" s="1"/>
      <c r="I304" s="1"/>
      <c r="J304" s="1"/>
      <c r="K304" s="1"/>
      <c r="L304" s="1076"/>
      <c r="M304" s="1076"/>
      <c r="N304" s="1076"/>
      <c r="O304" s="1076"/>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23"/>
      <c r="CO304" s="23"/>
      <c r="CP304" s="789"/>
    </row>
    <row r="305" spans="1:94" ht="15.75" customHeight="1">
      <c r="A305" s="1"/>
      <c r="B305" s="2"/>
      <c r="C305" s="1"/>
      <c r="D305" s="1"/>
      <c r="E305" s="1"/>
      <c r="F305" s="1"/>
      <c r="G305" s="1"/>
      <c r="H305" s="1"/>
      <c r="I305" s="1"/>
      <c r="J305" s="1"/>
      <c r="K305" s="1"/>
      <c r="L305" s="1076"/>
      <c r="M305" s="1076"/>
      <c r="N305" s="1076"/>
      <c r="O305" s="1076"/>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23"/>
      <c r="CO305" s="23"/>
      <c r="CP305" s="789"/>
    </row>
    <row r="306" spans="1:94" ht="15.75" customHeight="1">
      <c r="A306" s="1"/>
      <c r="B306" s="2"/>
      <c r="C306" s="1"/>
      <c r="D306" s="1"/>
      <c r="E306" s="1"/>
      <c r="F306" s="1"/>
      <c r="G306" s="1"/>
      <c r="H306" s="1"/>
      <c r="I306" s="1"/>
      <c r="J306" s="1"/>
      <c r="K306" s="1"/>
      <c r="L306" s="1076"/>
      <c r="M306" s="1076"/>
      <c r="N306" s="1076"/>
      <c r="O306" s="1076"/>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23"/>
      <c r="CO306" s="23"/>
      <c r="CP306" s="789"/>
    </row>
    <row r="307" spans="1:94" ht="15.75" customHeight="1">
      <c r="A307" s="1"/>
      <c r="B307" s="2"/>
      <c r="C307" s="1"/>
      <c r="D307" s="1"/>
      <c r="E307" s="1"/>
      <c r="F307" s="1"/>
      <c r="G307" s="1"/>
      <c r="H307" s="1"/>
      <c r="I307" s="1"/>
      <c r="J307" s="1"/>
      <c r="K307" s="1"/>
      <c r="L307" s="1076"/>
      <c r="M307" s="1076"/>
      <c r="N307" s="1076"/>
      <c r="O307" s="1076"/>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23"/>
      <c r="CO307" s="23"/>
      <c r="CP307" s="789"/>
    </row>
    <row r="308" spans="1:94" ht="15.75" customHeight="1">
      <c r="A308" s="1"/>
      <c r="B308" s="2"/>
      <c r="C308" s="1"/>
      <c r="D308" s="1"/>
      <c r="E308" s="1"/>
      <c r="F308" s="1"/>
      <c r="G308" s="1"/>
      <c r="H308" s="1"/>
      <c r="I308" s="1"/>
      <c r="J308" s="1"/>
      <c r="K308" s="1"/>
      <c r="L308" s="1076"/>
      <c r="M308" s="1076"/>
      <c r="N308" s="1076"/>
      <c r="O308" s="1076"/>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23"/>
      <c r="CO308" s="23"/>
      <c r="CP308" s="789"/>
    </row>
    <row r="309" spans="1:94" ht="15.75" customHeight="1">
      <c r="A309" s="1"/>
      <c r="B309" s="2"/>
      <c r="C309" s="1"/>
      <c r="D309" s="1"/>
      <c r="E309" s="1"/>
      <c r="F309" s="1"/>
      <c r="G309" s="1"/>
      <c r="H309" s="1"/>
      <c r="I309" s="1"/>
      <c r="J309" s="1"/>
      <c r="K309" s="1"/>
      <c r="L309" s="1076"/>
      <c r="M309" s="1076"/>
      <c r="N309" s="1076"/>
      <c r="O309" s="1076"/>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23"/>
      <c r="CO309" s="23"/>
      <c r="CP309" s="789"/>
    </row>
    <row r="310" spans="1:94" ht="15.75" customHeight="1">
      <c r="A310" s="1"/>
      <c r="B310" s="2"/>
      <c r="C310" s="1"/>
      <c r="D310" s="1"/>
      <c r="E310" s="1"/>
      <c r="F310" s="1"/>
      <c r="G310" s="1"/>
      <c r="H310" s="1"/>
      <c r="I310" s="1"/>
      <c r="J310" s="1"/>
      <c r="K310" s="1"/>
      <c r="L310" s="1076"/>
      <c r="M310" s="1076"/>
      <c r="N310" s="1076"/>
      <c r="O310" s="1076"/>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23"/>
      <c r="CO310" s="23"/>
      <c r="CP310" s="789"/>
    </row>
    <row r="311" spans="1:94" ht="15.75" customHeight="1">
      <c r="A311" s="1"/>
      <c r="B311" s="2"/>
      <c r="C311" s="1"/>
      <c r="D311" s="1"/>
      <c r="E311" s="1"/>
      <c r="F311" s="1"/>
      <c r="G311" s="1"/>
      <c r="H311" s="1"/>
      <c r="I311" s="1"/>
      <c r="J311" s="1"/>
      <c r="K311" s="1"/>
      <c r="L311" s="1076"/>
      <c r="M311" s="1076"/>
      <c r="N311" s="1076"/>
      <c r="O311" s="1076"/>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23"/>
      <c r="CO311" s="23"/>
      <c r="CP311" s="789"/>
    </row>
    <row r="312" spans="1:94" ht="15.75" customHeight="1">
      <c r="A312" s="1"/>
      <c r="B312" s="2"/>
      <c r="C312" s="1"/>
      <c r="D312" s="1"/>
      <c r="E312" s="1"/>
      <c r="F312" s="1"/>
      <c r="G312" s="1"/>
      <c r="H312" s="1"/>
      <c r="I312" s="1"/>
      <c r="J312" s="1"/>
      <c r="K312" s="1"/>
      <c r="L312" s="1076"/>
      <c r="M312" s="1076"/>
      <c r="N312" s="1076"/>
      <c r="O312" s="1076"/>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23"/>
      <c r="CO312" s="23"/>
      <c r="CP312" s="789"/>
    </row>
    <row r="313" spans="1:94" ht="15.75" customHeight="1">
      <c r="A313" s="1"/>
      <c r="B313" s="2"/>
      <c r="C313" s="1"/>
      <c r="D313" s="1"/>
      <c r="E313" s="1"/>
      <c r="F313" s="1"/>
      <c r="G313" s="1"/>
      <c r="H313" s="1"/>
      <c r="I313" s="1"/>
      <c r="J313" s="1"/>
      <c r="K313" s="1"/>
      <c r="L313" s="1076"/>
      <c r="M313" s="1076"/>
      <c r="N313" s="1076"/>
      <c r="O313" s="1076"/>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23"/>
      <c r="CO313" s="23"/>
      <c r="CP313" s="789"/>
    </row>
    <row r="314" spans="1:94" ht="15.75" customHeight="1">
      <c r="A314" s="1"/>
      <c r="B314" s="2"/>
      <c r="C314" s="1"/>
      <c r="D314" s="1"/>
      <c r="E314" s="1"/>
      <c r="F314" s="1"/>
      <c r="G314" s="1"/>
      <c r="H314" s="1"/>
      <c r="I314" s="1"/>
      <c r="J314" s="1"/>
      <c r="K314" s="1"/>
      <c r="L314" s="1076"/>
      <c r="M314" s="1076"/>
      <c r="N314" s="1076"/>
      <c r="O314" s="1076"/>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23"/>
      <c r="CO314" s="23"/>
      <c r="CP314" s="789"/>
    </row>
    <row r="315" spans="1:94" ht="15.75" customHeight="1">
      <c r="A315" s="1"/>
      <c r="B315" s="2"/>
      <c r="C315" s="1"/>
      <c r="D315" s="1"/>
      <c r="E315" s="1"/>
      <c r="F315" s="1"/>
      <c r="G315" s="1"/>
      <c r="H315" s="1"/>
      <c r="I315" s="1"/>
      <c r="J315" s="1"/>
      <c r="K315" s="1"/>
      <c r="L315" s="1076"/>
      <c r="M315" s="1076"/>
      <c r="N315" s="1076"/>
      <c r="O315" s="1076"/>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23"/>
      <c r="CO315" s="23"/>
      <c r="CP315" s="789"/>
    </row>
    <row r="316" spans="1:94" ht="15.75" customHeight="1">
      <c r="A316" s="1"/>
      <c r="B316" s="2"/>
      <c r="C316" s="1"/>
      <c r="D316" s="1"/>
      <c r="E316" s="1"/>
      <c r="F316" s="1"/>
      <c r="G316" s="1"/>
      <c r="H316" s="1"/>
      <c r="I316" s="1"/>
      <c r="J316" s="1"/>
      <c r="K316" s="1"/>
      <c r="L316" s="1076"/>
      <c r="M316" s="1076"/>
      <c r="N316" s="1076"/>
      <c r="O316" s="1076"/>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23"/>
      <c r="CO316" s="23"/>
      <c r="CP316" s="789"/>
    </row>
    <row r="317" spans="1:94" ht="15.75" customHeight="1">
      <c r="A317" s="1"/>
      <c r="B317" s="2"/>
      <c r="C317" s="1"/>
      <c r="D317" s="1"/>
      <c r="E317" s="1"/>
      <c r="F317" s="1"/>
      <c r="G317" s="1"/>
      <c r="H317" s="1"/>
      <c r="I317" s="1"/>
      <c r="J317" s="1"/>
      <c r="K317" s="1"/>
      <c r="L317" s="1076"/>
      <c r="M317" s="1076"/>
      <c r="N317" s="1076"/>
      <c r="O317" s="1076"/>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23"/>
      <c r="CO317" s="23"/>
      <c r="CP317" s="789"/>
    </row>
    <row r="318" spans="1:94" ht="15.75" customHeight="1">
      <c r="A318" s="1"/>
      <c r="B318" s="2"/>
      <c r="C318" s="1"/>
      <c r="D318" s="1"/>
      <c r="E318" s="1"/>
      <c r="F318" s="1"/>
      <c r="G318" s="1"/>
      <c r="H318" s="1"/>
      <c r="I318" s="1"/>
      <c r="J318" s="1"/>
      <c r="K318" s="1"/>
      <c r="L318" s="1076"/>
      <c r="M318" s="1076"/>
      <c r="N318" s="1076"/>
      <c r="O318" s="1076"/>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23"/>
      <c r="CO318" s="23"/>
      <c r="CP318" s="789"/>
    </row>
    <row r="319" spans="1:94" ht="15.75" customHeight="1">
      <c r="A319" s="1"/>
      <c r="B319" s="2"/>
      <c r="C319" s="1"/>
      <c r="D319" s="1"/>
      <c r="E319" s="1"/>
      <c r="F319" s="1"/>
      <c r="G319" s="1"/>
      <c r="H319" s="1"/>
      <c r="I319" s="1"/>
      <c r="J319" s="1"/>
      <c r="K319" s="1"/>
      <c r="L319" s="1076"/>
      <c r="M319" s="1076"/>
      <c r="N319" s="1076"/>
      <c r="O319" s="1076"/>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23"/>
      <c r="CO319" s="23"/>
      <c r="CP319" s="789"/>
    </row>
    <row r="320" spans="1:94" ht="15.75" customHeight="1">
      <c r="A320" s="1"/>
      <c r="B320" s="2"/>
      <c r="C320" s="1"/>
      <c r="D320" s="1"/>
      <c r="E320" s="1"/>
      <c r="F320" s="1"/>
      <c r="G320" s="1"/>
      <c r="H320" s="1"/>
      <c r="I320" s="1"/>
      <c r="J320" s="1"/>
      <c r="K320" s="1"/>
      <c r="L320" s="1076"/>
      <c r="M320" s="1076"/>
      <c r="N320" s="1076"/>
      <c r="O320" s="1076"/>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23"/>
      <c r="CO320" s="23"/>
      <c r="CP320" s="789"/>
    </row>
    <row r="321" spans="1:94" ht="15.75" customHeight="1">
      <c r="A321" s="1"/>
      <c r="B321" s="2"/>
      <c r="C321" s="1"/>
      <c r="D321" s="1"/>
      <c r="E321" s="1"/>
      <c r="F321" s="1"/>
      <c r="G321" s="1"/>
      <c r="H321" s="1"/>
      <c r="I321" s="1"/>
      <c r="J321" s="1"/>
      <c r="K321" s="1"/>
      <c r="L321" s="1076"/>
      <c r="M321" s="1076"/>
      <c r="N321" s="1076"/>
      <c r="O321" s="1076"/>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23"/>
      <c r="CO321" s="23"/>
      <c r="CP321" s="789"/>
    </row>
    <row r="322" spans="1:94" ht="15.75" customHeight="1">
      <c r="A322" s="1"/>
      <c r="B322" s="2"/>
      <c r="C322" s="1"/>
      <c r="D322" s="1"/>
      <c r="E322" s="1"/>
      <c r="F322" s="1"/>
      <c r="G322" s="1"/>
      <c r="H322" s="1"/>
      <c r="I322" s="1"/>
      <c r="J322" s="1"/>
      <c r="K322" s="1"/>
      <c r="L322" s="1076"/>
      <c r="M322" s="1076"/>
      <c r="N322" s="1076"/>
      <c r="O322" s="1076"/>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23"/>
      <c r="CO322" s="23"/>
      <c r="CP322" s="789"/>
    </row>
    <row r="323" spans="1:94" ht="15.75" customHeight="1">
      <c r="A323" s="1"/>
      <c r="B323" s="2"/>
      <c r="C323" s="1"/>
      <c r="D323" s="1"/>
      <c r="E323" s="1"/>
      <c r="F323" s="1"/>
      <c r="G323" s="1"/>
      <c r="H323" s="1"/>
      <c r="I323" s="1"/>
      <c r="J323" s="1"/>
      <c r="K323" s="1"/>
      <c r="L323" s="1076"/>
      <c r="M323" s="1076"/>
      <c r="N323" s="1076"/>
      <c r="O323" s="1076"/>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23"/>
      <c r="CO323" s="23"/>
      <c r="CP323" s="789"/>
    </row>
    <row r="324" spans="1:94" ht="15.75" customHeight="1">
      <c r="A324" s="1"/>
      <c r="B324" s="2"/>
      <c r="C324" s="1"/>
      <c r="D324" s="1"/>
      <c r="E324" s="1"/>
      <c r="F324" s="1"/>
      <c r="G324" s="1"/>
      <c r="H324" s="1"/>
      <c r="I324" s="1"/>
      <c r="J324" s="1"/>
      <c r="K324" s="1"/>
      <c r="L324" s="1076"/>
      <c r="M324" s="1076"/>
      <c r="N324" s="1076"/>
      <c r="O324" s="1076"/>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23"/>
      <c r="CO324" s="23"/>
      <c r="CP324" s="789"/>
    </row>
    <row r="325" spans="1:94" ht="15.75" customHeight="1">
      <c r="A325" s="1"/>
      <c r="B325" s="2"/>
      <c r="C325" s="1"/>
      <c r="D325" s="1"/>
      <c r="E325" s="1"/>
      <c r="F325" s="1"/>
      <c r="G325" s="1"/>
      <c r="H325" s="1"/>
      <c r="I325" s="1"/>
      <c r="J325" s="1"/>
      <c r="K325" s="1"/>
      <c r="L325" s="1076"/>
      <c r="M325" s="1076"/>
      <c r="N325" s="1076"/>
      <c r="O325" s="1076"/>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23"/>
      <c r="CO325" s="23"/>
      <c r="CP325" s="789"/>
    </row>
    <row r="326" spans="1:94" ht="15.75" customHeight="1">
      <c r="A326" s="1"/>
      <c r="B326" s="2"/>
      <c r="C326" s="1"/>
      <c r="D326" s="1"/>
      <c r="E326" s="1"/>
      <c r="F326" s="1"/>
      <c r="G326" s="1"/>
      <c r="H326" s="1"/>
      <c r="I326" s="1"/>
      <c r="J326" s="1"/>
      <c r="K326" s="1"/>
      <c r="L326" s="1076"/>
      <c r="M326" s="1076"/>
      <c r="N326" s="1076"/>
      <c r="O326" s="1076"/>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23"/>
      <c r="CO326" s="23"/>
      <c r="CP326" s="789"/>
    </row>
    <row r="327" spans="1:94" ht="15.75" customHeight="1">
      <c r="A327" s="1"/>
      <c r="B327" s="2"/>
      <c r="C327" s="1"/>
      <c r="D327" s="1"/>
      <c r="E327" s="1"/>
      <c r="F327" s="1"/>
      <c r="G327" s="1"/>
      <c r="H327" s="1"/>
      <c r="I327" s="1"/>
      <c r="J327" s="1"/>
      <c r="K327" s="1"/>
      <c r="L327" s="1076"/>
      <c r="M327" s="1076"/>
      <c r="N327" s="1076"/>
      <c r="O327" s="1076"/>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23"/>
      <c r="CO327" s="23"/>
      <c r="CP327" s="789"/>
    </row>
  </sheetData>
  <mergeCells count="24">
    <mergeCell ref="CO4:CO5"/>
    <mergeCell ref="BK4:BP4"/>
    <mergeCell ref="BQ4:BU4"/>
    <mergeCell ref="BV4:CA4"/>
    <mergeCell ref="CB4:CD4"/>
    <mergeCell ref="CE4:CG4"/>
    <mergeCell ref="CH4:CJ4"/>
    <mergeCell ref="CK4:CM4"/>
    <mergeCell ref="AQ4:AU4"/>
    <mergeCell ref="AV4:AZ4"/>
    <mergeCell ref="BA4:BD4"/>
    <mergeCell ref="BE4:BJ4"/>
    <mergeCell ref="CN4:CN5"/>
    <mergeCell ref="U4:V4"/>
    <mergeCell ref="W4:AA4"/>
    <mergeCell ref="AB4:AF4"/>
    <mergeCell ref="AG4:AK4"/>
    <mergeCell ref="AL4:AP4"/>
    <mergeCell ref="A4:A5"/>
    <mergeCell ref="B4:B5"/>
    <mergeCell ref="C4:E4"/>
    <mergeCell ref="F4:K4"/>
    <mergeCell ref="P4:T4"/>
    <mergeCell ref="L4:O4"/>
  </mergeCells>
  <pageMargins left="0.25" right="0.25" top="0.75" bottom="0.75"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57CA1-F058-4ED2-B3E5-3A1BADC9C85E}">
  <dimension ref="A1:J38"/>
  <sheetViews>
    <sheetView workbookViewId="0">
      <selection activeCell="L12" sqref="L12"/>
    </sheetView>
  </sheetViews>
  <sheetFormatPr defaultRowHeight="15.75"/>
  <cols>
    <col min="1" max="1" width="4.5703125" style="1079" customWidth="1"/>
    <col min="2" max="2" width="32.7109375" style="1079" customWidth="1"/>
    <col min="3" max="3" width="12.85546875" style="1079" customWidth="1"/>
    <col min="4" max="4" width="13.85546875" style="1079" customWidth="1"/>
    <col min="5" max="5" width="13.140625" style="1079" customWidth="1"/>
    <col min="6" max="6" width="15.140625" style="1079" customWidth="1"/>
    <col min="7" max="7" width="11.5703125" style="1079" customWidth="1"/>
    <col min="8" max="8" width="14.140625" style="1079" customWidth="1"/>
    <col min="9" max="9" width="11.5703125" style="1079" customWidth="1"/>
    <col min="10" max="10" width="14.140625" style="1079" customWidth="1"/>
    <col min="11" max="256" width="9.140625" style="1079"/>
    <col min="257" max="257" width="4.5703125" style="1079" customWidth="1"/>
    <col min="258" max="258" width="32.7109375" style="1079" customWidth="1"/>
    <col min="259" max="259" width="12.85546875" style="1079" customWidth="1"/>
    <col min="260" max="260" width="13.85546875" style="1079" customWidth="1"/>
    <col min="261" max="261" width="13.140625" style="1079" customWidth="1"/>
    <col min="262" max="262" width="15.140625" style="1079" customWidth="1"/>
    <col min="263" max="263" width="11.5703125" style="1079" customWidth="1"/>
    <col min="264" max="264" width="14.140625" style="1079" customWidth="1"/>
    <col min="265" max="265" width="11.5703125" style="1079" customWidth="1"/>
    <col min="266" max="266" width="14.140625" style="1079" customWidth="1"/>
    <col min="267" max="512" width="9.140625" style="1079"/>
    <col min="513" max="513" width="4.5703125" style="1079" customWidth="1"/>
    <col min="514" max="514" width="32.7109375" style="1079" customWidth="1"/>
    <col min="515" max="515" width="12.85546875" style="1079" customWidth="1"/>
    <col min="516" max="516" width="13.85546875" style="1079" customWidth="1"/>
    <col min="517" max="517" width="13.140625" style="1079" customWidth="1"/>
    <col min="518" max="518" width="15.140625" style="1079" customWidth="1"/>
    <col min="519" max="519" width="11.5703125" style="1079" customWidth="1"/>
    <col min="520" max="520" width="14.140625" style="1079" customWidth="1"/>
    <col min="521" max="521" width="11.5703125" style="1079" customWidth="1"/>
    <col min="522" max="522" width="14.140625" style="1079" customWidth="1"/>
    <col min="523" max="768" width="9.140625" style="1079"/>
    <col min="769" max="769" width="4.5703125" style="1079" customWidth="1"/>
    <col min="770" max="770" width="32.7109375" style="1079" customWidth="1"/>
    <col min="771" max="771" width="12.85546875" style="1079" customWidth="1"/>
    <col min="772" max="772" width="13.85546875" style="1079" customWidth="1"/>
    <col min="773" max="773" width="13.140625" style="1079" customWidth="1"/>
    <col min="774" max="774" width="15.140625" style="1079" customWidth="1"/>
    <col min="775" max="775" width="11.5703125" style="1079" customWidth="1"/>
    <col min="776" max="776" width="14.140625" style="1079" customWidth="1"/>
    <col min="777" max="777" width="11.5703125" style="1079" customWidth="1"/>
    <col min="778" max="778" width="14.140625" style="1079" customWidth="1"/>
    <col min="779" max="1024" width="9.140625" style="1079"/>
    <col min="1025" max="1025" width="4.5703125" style="1079" customWidth="1"/>
    <col min="1026" max="1026" width="32.7109375" style="1079" customWidth="1"/>
    <col min="1027" max="1027" width="12.85546875" style="1079" customWidth="1"/>
    <col min="1028" max="1028" width="13.85546875" style="1079" customWidth="1"/>
    <col min="1029" max="1029" width="13.140625" style="1079" customWidth="1"/>
    <col min="1030" max="1030" width="15.140625" style="1079" customWidth="1"/>
    <col min="1031" max="1031" width="11.5703125" style="1079" customWidth="1"/>
    <col min="1032" max="1032" width="14.140625" style="1079" customWidth="1"/>
    <col min="1033" max="1033" width="11.5703125" style="1079" customWidth="1"/>
    <col min="1034" max="1034" width="14.140625" style="1079" customWidth="1"/>
    <col min="1035" max="1280" width="9.140625" style="1079"/>
    <col min="1281" max="1281" width="4.5703125" style="1079" customWidth="1"/>
    <col min="1282" max="1282" width="32.7109375" style="1079" customWidth="1"/>
    <col min="1283" max="1283" width="12.85546875" style="1079" customWidth="1"/>
    <col min="1284" max="1284" width="13.85546875" style="1079" customWidth="1"/>
    <col min="1285" max="1285" width="13.140625" style="1079" customWidth="1"/>
    <col min="1286" max="1286" width="15.140625" style="1079" customWidth="1"/>
    <col min="1287" max="1287" width="11.5703125" style="1079" customWidth="1"/>
    <col min="1288" max="1288" width="14.140625" style="1079" customWidth="1"/>
    <col min="1289" max="1289" width="11.5703125" style="1079" customWidth="1"/>
    <col min="1290" max="1290" width="14.140625" style="1079" customWidth="1"/>
    <col min="1291" max="1536" width="9.140625" style="1079"/>
    <col min="1537" max="1537" width="4.5703125" style="1079" customWidth="1"/>
    <col min="1538" max="1538" width="32.7109375" style="1079" customWidth="1"/>
    <col min="1539" max="1539" width="12.85546875" style="1079" customWidth="1"/>
    <col min="1540" max="1540" width="13.85546875" style="1079" customWidth="1"/>
    <col min="1541" max="1541" width="13.140625" style="1079" customWidth="1"/>
    <col min="1542" max="1542" width="15.140625" style="1079" customWidth="1"/>
    <col min="1543" max="1543" width="11.5703125" style="1079" customWidth="1"/>
    <col min="1544" max="1544" width="14.140625" style="1079" customWidth="1"/>
    <col min="1545" max="1545" width="11.5703125" style="1079" customWidth="1"/>
    <col min="1546" max="1546" width="14.140625" style="1079" customWidth="1"/>
    <col min="1547" max="1792" width="9.140625" style="1079"/>
    <col min="1793" max="1793" width="4.5703125" style="1079" customWidth="1"/>
    <col min="1794" max="1794" width="32.7109375" style="1079" customWidth="1"/>
    <col min="1795" max="1795" width="12.85546875" style="1079" customWidth="1"/>
    <col min="1796" max="1796" width="13.85546875" style="1079" customWidth="1"/>
    <col min="1797" max="1797" width="13.140625" style="1079" customWidth="1"/>
    <col min="1798" max="1798" width="15.140625" style="1079" customWidth="1"/>
    <col min="1799" max="1799" width="11.5703125" style="1079" customWidth="1"/>
    <col min="1800" max="1800" width="14.140625" style="1079" customWidth="1"/>
    <col min="1801" max="1801" width="11.5703125" style="1079" customWidth="1"/>
    <col min="1802" max="1802" width="14.140625" style="1079" customWidth="1"/>
    <col min="1803" max="2048" width="9.140625" style="1079"/>
    <col min="2049" max="2049" width="4.5703125" style="1079" customWidth="1"/>
    <col min="2050" max="2050" width="32.7109375" style="1079" customWidth="1"/>
    <col min="2051" max="2051" width="12.85546875" style="1079" customWidth="1"/>
    <col min="2052" max="2052" width="13.85546875" style="1079" customWidth="1"/>
    <col min="2053" max="2053" width="13.140625" style="1079" customWidth="1"/>
    <col min="2054" max="2054" width="15.140625" style="1079" customWidth="1"/>
    <col min="2055" max="2055" width="11.5703125" style="1079" customWidth="1"/>
    <col min="2056" max="2056" width="14.140625" style="1079" customWidth="1"/>
    <col min="2057" max="2057" width="11.5703125" style="1079" customWidth="1"/>
    <col min="2058" max="2058" width="14.140625" style="1079" customWidth="1"/>
    <col min="2059" max="2304" width="9.140625" style="1079"/>
    <col min="2305" max="2305" width="4.5703125" style="1079" customWidth="1"/>
    <col min="2306" max="2306" width="32.7109375" style="1079" customWidth="1"/>
    <col min="2307" max="2307" width="12.85546875" style="1079" customWidth="1"/>
    <col min="2308" max="2308" width="13.85546875" style="1079" customWidth="1"/>
    <col min="2309" max="2309" width="13.140625" style="1079" customWidth="1"/>
    <col min="2310" max="2310" width="15.140625" style="1079" customWidth="1"/>
    <col min="2311" max="2311" width="11.5703125" style="1079" customWidth="1"/>
    <col min="2312" max="2312" width="14.140625" style="1079" customWidth="1"/>
    <col min="2313" max="2313" width="11.5703125" style="1079" customWidth="1"/>
    <col min="2314" max="2314" width="14.140625" style="1079" customWidth="1"/>
    <col min="2315" max="2560" width="9.140625" style="1079"/>
    <col min="2561" max="2561" width="4.5703125" style="1079" customWidth="1"/>
    <col min="2562" max="2562" width="32.7109375" style="1079" customWidth="1"/>
    <col min="2563" max="2563" width="12.85546875" style="1079" customWidth="1"/>
    <col min="2564" max="2564" width="13.85546875" style="1079" customWidth="1"/>
    <col min="2565" max="2565" width="13.140625" style="1079" customWidth="1"/>
    <col min="2566" max="2566" width="15.140625" style="1079" customWidth="1"/>
    <col min="2567" max="2567" width="11.5703125" style="1079" customWidth="1"/>
    <col min="2568" max="2568" width="14.140625" style="1079" customWidth="1"/>
    <col min="2569" max="2569" width="11.5703125" style="1079" customWidth="1"/>
    <col min="2570" max="2570" width="14.140625" style="1079" customWidth="1"/>
    <col min="2571" max="2816" width="9.140625" style="1079"/>
    <col min="2817" max="2817" width="4.5703125" style="1079" customWidth="1"/>
    <col min="2818" max="2818" width="32.7109375" style="1079" customWidth="1"/>
    <col min="2819" max="2819" width="12.85546875" style="1079" customWidth="1"/>
    <col min="2820" max="2820" width="13.85546875" style="1079" customWidth="1"/>
    <col min="2821" max="2821" width="13.140625" style="1079" customWidth="1"/>
    <col min="2822" max="2822" width="15.140625" style="1079" customWidth="1"/>
    <col min="2823" max="2823" width="11.5703125" style="1079" customWidth="1"/>
    <col min="2824" max="2824" width="14.140625" style="1079" customWidth="1"/>
    <col min="2825" max="2825" width="11.5703125" style="1079" customWidth="1"/>
    <col min="2826" max="2826" width="14.140625" style="1079" customWidth="1"/>
    <col min="2827" max="3072" width="9.140625" style="1079"/>
    <col min="3073" max="3073" width="4.5703125" style="1079" customWidth="1"/>
    <col min="3074" max="3074" width="32.7109375" style="1079" customWidth="1"/>
    <col min="3075" max="3075" width="12.85546875" style="1079" customWidth="1"/>
    <col min="3076" max="3076" width="13.85546875" style="1079" customWidth="1"/>
    <col min="3077" max="3077" width="13.140625" style="1079" customWidth="1"/>
    <col min="3078" max="3078" width="15.140625" style="1079" customWidth="1"/>
    <col min="3079" max="3079" width="11.5703125" style="1079" customWidth="1"/>
    <col min="3080" max="3080" width="14.140625" style="1079" customWidth="1"/>
    <col min="3081" max="3081" width="11.5703125" style="1079" customWidth="1"/>
    <col min="3082" max="3082" width="14.140625" style="1079" customWidth="1"/>
    <col min="3083" max="3328" width="9.140625" style="1079"/>
    <col min="3329" max="3329" width="4.5703125" style="1079" customWidth="1"/>
    <col min="3330" max="3330" width="32.7109375" style="1079" customWidth="1"/>
    <col min="3331" max="3331" width="12.85546875" style="1079" customWidth="1"/>
    <col min="3332" max="3332" width="13.85546875" style="1079" customWidth="1"/>
    <col min="3333" max="3333" width="13.140625" style="1079" customWidth="1"/>
    <col min="3334" max="3334" width="15.140625" style="1079" customWidth="1"/>
    <col min="3335" max="3335" width="11.5703125" style="1079" customWidth="1"/>
    <col min="3336" max="3336" width="14.140625" style="1079" customWidth="1"/>
    <col min="3337" max="3337" width="11.5703125" style="1079" customWidth="1"/>
    <col min="3338" max="3338" width="14.140625" style="1079" customWidth="1"/>
    <col min="3339" max="3584" width="9.140625" style="1079"/>
    <col min="3585" max="3585" width="4.5703125" style="1079" customWidth="1"/>
    <col min="3586" max="3586" width="32.7109375" style="1079" customWidth="1"/>
    <col min="3587" max="3587" width="12.85546875" style="1079" customWidth="1"/>
    <col min="3588" max="3588" width="13.85546875" style="1079" customWidth="1"/>
    <col min="3589" max="3589" width="13.140625" style="1079" customWidth="1"/>
    <col min="3590" max="3590" width="15.140625" style="1079" customWidth="1"/>
    <col min="3591" max="3591" width="11.5703125" style="1079" customWidth="1"/>
    <col min="3592" max="3592" width="14.140625" style="1079" customWidth="1"/>
    <col min="3593" max="3593" width="11.5703125" style="1079" customWidth="1"/>
    <col min="3594" max="3594" width="14.140625" style="1079" customWidth="1"/>
    <col min="3595" max="3840" width="9.140625" style="1079"/>
    <col min="3841" max="3841" width="4.5703125" style="1079" customWidth="1"/>
    <col min="3842" max="3842" width="32.7109375" style="1079" customWidth="1"/>
    <col min="3843" max="3843" width="12.85546875" style="1079" customWidth="1"/>
    <col min="3844" max="3844" width="13.85546875" style="1079" customWidth="1"/>
    <col min="3845" max="3845" width="13.140625" style="1079" customWidth="1"/>
    <col min="3846" max="3846" width="15.140625" style="1079" customWidth="1"/>
    <col min="3847" max="3847" width="11.5703125" style="1079" customWidth="1"/>
    <col min="3848" max="3848" width="14.140625" style="1079" customWidth="1"/>
    <col min="3849" max="3849" width="11.5703125" style="1079" customWidth="1"/>
    <col min="3850" max="3850" width="14.140625" style="1079" customWidth="1"/>
    <col min="3851" max="4096" width="9.140625" style="1079"/>
    <col min="4097" max="4097" width="4.5703125" style="1079" customWidth="1"/>
    <col min="4098" max="4098" width="32.7109375" style="1079" customWidth="1"/>
    <col min="4099" max="4099" width="12.85546875" style="1079" customWidth="1"/>
    <col min="4100" max="4100" width="13.85546875" style="1079" customWidth="1"/>
    <col min="4101" max="4101" width="13.140625" style="1079" customWidth="1"/>
    <col min="4102" max="4102" width="15.140625" style="1079" customWidth="1"/>
    <col min="4103" max="4103" width="11.5703125" style="1079" customWidth="1"/>
    <col min="4104" max="4104" width="14.140625" style="1079" customWidth="1"/>
    <col min="4105" max="4105" width="11.5703125" style="1079" customWidth="1"/>
    <col min="4106" max="4106" width="14.140625" style="1079" customWidth="1"/>
    <col min="4107" max="4352" width="9.140625" style="1079"/>
    <col min="4353" max="4353" width="4.5703125" style="1079" customWidth="1"/>
    <col min="4354" max="4354" width="32.7109375" style="1079" customWidth="1"/>
    <col min="4355" max="4355" width="12.85546875" style="1079" customWidth="1"/>
    <col min="4356" max="4356" width="13.85546875" style="1079" customWidth="1"/>
    <col min="4357" max="4357" width="13.140625" style="1079" customWidth="1"/>
    <col min="4358" max="4358" width="15.140625" style="1079" customWidth="1"/>
    <col min="4359" max="4359" width="11.5703125" style="1079" customWidth="1"/>
    <col min="4360" max="4360" width="14.140625" style="1079" customWidth="1"/>
    <col min="4361" max="4361" width="11.5703125" style="1079" customWidth="1"/>
    <col min="4362" max="4362" width="14.140625" style="1079" customWidth="1"/>
    <col min="4363" max="4608" width="9.140625" style="1079"/>
    <col min="4609" max="4609" width="4.5703125" style="1079" customWidth="1"/>
    <col min="4610" max="4610" width="32.7109375" style="1079" customWidth="1"/>
    <col min="4611" max="4611" width="12.85546875" style="1079" customWidth="1"/>
    <col min="4612" max="4612" width="13.85546875" style="1079" customWidth="1"/>
    <col min="4613" max="4613" width="13.140625" style="1079" customWidth="1"/>
    <col min="4614" max="4614" width="15.140625" style="1079" customWidth="1"/>
    <col min="4615" max="4615" width="11.5703125" style="1079" customWidth="1"/>
    <col min="4616" max="4616" width="14.140625" style="1079" customWidth="1"/>
    <col min="4617" max="4617" width="11.5703125" style="1079" customWidth="1"/>
    <col min="4618" max="4618" width="14.140625" style="1079" customWidth="1"/>
    <col min="4619" max="4864" width="9.140625" style="1079"/>
    <col min="4865" max="4865" width="4.5703125" style="1079" customWidth="1"/>
    <col min="4866" max="4866" width="32.7109375" style="1079" customWidth="1"/>
    <col min="4867" max="4867" width="12.85546875" style="1079" customWidth="1"/>
    <col min="4868" max="4868" width="13.85546875" style="1079" customWidth="1"/>
    <col min="4869" max="4869" width="13.140625" style="1079" customWidth="1"/>
    <col min="4870" max="4870" width="15.140625" style="1079" customWidth="1"/>
    <col min="4871" max="4871" width="11.5703125" style="1079" customWidth="1"/>
    <col min="4872" max="4872" width="14.140625" style="1079" customWidth="1"/>
    <col min="4873" max="4873" width="11.5703125" style="1079" customWidth="1"/>
    <col min="4874" max="4874" width="14.140625" style="1079" customWidth="1"/>
    <col min="4875" max="5120" width="9.140625" style="1079"/>
    <col min="5121" max="5121" width="4.5703125" style="1079" customWidth="1"/>
    <col min="5122" max="5122" width="32.7109375" style="1079" customWidth="1"/>
    <col min="5123" max="5123" width="12.85546875" style="1079" customWidth="1"/>
    <col min="5124" max="5124" width="13.85546875" style="1079" customWidth="1"/>
    <col min="5125" max="5125" width="13.140625" style="1079" customWidth="1"/>
    <col min="5126" max="5126" width="15.140625" style="1079" customWidth="1"/>
    <col min="5127" max="5127" width="11.5703125" style="1079" customWidth="1"/>
    <col min="5128" max="5128" width="14.140625" style="1079" customWidth="1"/>
    <col min="5129" max="5129" width="11.5703125" style="1079" customWidth="1"/>
    <col min="5130" max="5130" width="14.140625" style="1079" customWidth="1"/>
    <col min="5131" max="5376" width="9.140625" style="1079"/>
    <col min="5377" max="5377" width="4.5703125" style="1079" customWidth="1"/>
    <col min="5378" max="5378" width="32.7109375" style="1079" customWidth="1"/>
    <col min="5379" max="5379" width="12.85546875" style="1079" customWidth="1"/>
    <col min="5380" max="5380" width="13.85546875" style="1079" customWidth="1"/>
    <col min="5381" max="5381" width="13.140625" style="1079" customWidth="1"/>
    <col min="5382" max="5382" width="15.140625" style="1079" customWidth="1"/>
    <col min="5383" max="5383" width="11.5703125" style="1079" customWidth="1"/>
    <col min="5384" max="5384" width="14.140625" style="1079" customWidth="1"/>
    <col min="5385" max="5385" width="11.5703125" style="1079" customWidth="1"/>
    <col min="5386" max="5386" width="14.140625" style="1079" customWidth="1"/>
    <col min="5387" max="5632" width="9.140625" style="1079"/>
    <col min="5633" max="5633" width="4.5703125" style="1079" customWidth="1"/>
    <col min="5634" max="5634" width="32.7109375" style="1079" customWidth="1"/>
    <col min="5635" max="5635" width="12.85546875" style="1079" customWidth="1"/>
    <col min="5636" max="5636" width="13.85546875" style="1079" customWidth="1"/>
    <col min="5637" max="5637" width="13.140625" style="1079" customWidth="1"/>
    <col min="5638" max="5638" width="15.140625" style="1079" customWidth="1"/>
    <col min="5639" max="5639" width="11.5703125" style="1079" customWidth="1"/>
    <col min="5640" max="5640" width="14.140625" style="1079" customWidth="1"/>
    <col min="5641" max="5641" width="11.5703125" style="1079" customWidth="1"/>
    <col min="5642" max="5642" width="14.140625" style="1079" customWidth="1"/>
    <col min="5643" max="5888" width="9.140625" style="1079"/>
    <col min="5889" max="5889" width="4.5703125" style="1079" customWidth="1"/>
    <col min="5890" max="5890" width="32.7109375" style="1079" customWidth="1"/>
    <col min="5891" max="5891" width="12.85546875" style="1079" customWidth="1"/>
    <col min="5892" max="5892" width="13.85546875" style="1079" customWidth="1"/>
    <col min="5893" max="5893" width="13.140625" style="1079" customWidth="1"/>
    <col min="5894" max="5894" width="15.140625" style="1079" customWidth="1"/>
    <col min="5895" max="5895" width="11.5703125" style="1079" customWidth="1"/>
    <col min="5896" max="5896" width="14.140625" style="1079" customWidth="1"/>
    <col min="5897" max="5897" width="11.5703125" style="1079" customWidth="1"/>
    <col min="5898" max="5898" width="14.140625" style="1079" customWidth="1"/>
    <col min="5899" max="6144" width="9.140625" style="1079"/>
    <col min="6145" max="6145" width="4.5703125" style="1079" customWidth="1"/>
    <col min="6146" max="6146" width="32.7109375" style="1079" customWidth="1"/>
    <col min="6147" max="6147" width="12.85546875" style="1079" customWidth="1"/>
    <col min="6148" max="6148" width="13.85546875" style="1079" customWidth="1"/>
    <col min="6149" max="6149" width="13.140625" style="1079" customWidth="1"/>
    <col min="6150" max="6150" width="15.140625" style="1079" customWidth="1"/>
    <col min="6151" max="6151" width="11.5703125" style="1079" customWidth="1"/>
    <col min="6152" max="6152" width="14.140625" style="1079" customWidth="1"/>
    <col min="6153" max="6153" width="11.5703125" style="1079" customWidth="1"/>
    <col min="6154" max="6154" width="14.140625" style="1079" customWidth="1"/>
    <col min="6155" max="6400" width="9.140625" style="1079"/>
    <col min="6401" max="6401" width="4.5703125" style="1079" customWidth="1"/>
    <col min="6402" max="6402" width="32.7109375" style="1079" customWidth="1"/>
    <col min="6403" max="6403" width="12.85546875" style="1079" customWidth="1"/>
    <col min="6404" max="6404" width="13.85546875" style="1079" customWidth="1"/>
    <col min="6405" max="6405" width="13.140625" style="1079" customWidth="1"/>
    <col min="6406" max="6406" width="15.140625" style="1079" customWidth="1"/>
    <col min="6407" max="6407" width="11.5703125" style="1079" customWidth="1"/>
    <col min="6408" max="6408" width="14.140625" style="1079" customWidth="1"/>
    <col min="6409" max="6409" width="11.5703125" style="1079" customWidth="1"/>
    <col min="6410" max="6410" width="14.140625" style="1079" customWidth="1"/>
    <col min="6411" max="6656" width="9.140625" style="1079"/>
    <col min="6657" max="6657" width="4.5703125" style="1079" customWidth="1"/>
    <col min="6658" max="6658" width="32.7109375" style="1079" customWidth="1"/>
    <col min="6659" max="6659" width="12.85546875" style="1079" customWidth="1"/>
    <col min="6660" max="6660" width="13.85546875" style="1079" customWidth="1"/>
    <col min="6661" max="6661" width="13.140625" style="1079" customWidth="1"/>
    <col min="6662" max="6662" width="15.140625" style="1079" customWidth="1"/>
    <col min="6663" max="6663" width="11.5703125" style="1079" customWidth="1"/>
    <col min="6664" max="6664" width="14.140625" style="1079" customWidth="1"/>
    <col min="6665" max="6665" width="11.5703125" style="1079" customWidth="1"/>
    <col min="6666" max="6666" width="14.140625" style="1079" customWidth="1"/>
    <col min="6667" max="6912" width="9.140625" style="1079"/>
    <col min="6913" max="6913" width="4.5703125" style="1079" customWidth="1"/>
    <col min="6914" max="6914" width="32.7109375" style="1079" customWidth="1"/>
    <col min="6915" max="6915" width="12.85546875" style="1079" customWidth="1"/>
    <col min="6916" max="6916" width="13.85546875" style="1079" customWidth="1"/>
    <col min="6917" max="6917" width="13.140625" style="1079" customWidth="1"/>
    <col min="6918" max="6918" width="15.140625" style="1079" customWidth="1"/>
    <col min="6919" max="6919" width="11.5703125" style="1079" customWidth="1"/>
    <col min="6920" max="6920" width="14.140625" style="1079" customWidth="1"/>
    <col min="6921" max="6921" width="11.5703125" style="1079" customWidth="1"/>
    <col min="6922" max="6922" width="14.140625" style="1079" customWidth="1"/>
    <col min="6923" max="7168" width="9.140625" style="1079"/>
    <col min="7169" max="7169" width="4.5703125" style="1079" customWidth="1"/>
    <col min="7170" max="7170" width="32.7109375" style="1079" customWidth="1"/>
    <col min="7171" max="7171" width="12.85546875" style="1079" customWidth="1"/>
    <col min="7172" max="7172" width="13.85546875" style="1079" customWidth="1"/>
    <col min="7173" max="7173" width="13.140625" style="1079" customWidth="1"/>
    <col min="7174" max="7174" width="15.140625" style="1079" customWidth="1"/>
    <col min="7175" max="7175" width="11.5703125" style="1079" customWidth="1"/>
    <col min="7176" max="7176" width="14.140625" style="1079" customWidth="1"/>
    <col min="7177" max="7177" width="11.5703125" style="1079" customWidth="1"/>
    <col min="7178" max="7178" width="14.140625" style="1079" customWidth="1"/>
    <col min="7179" max="7424" width="9.140625" style="1079"/>
    <col min="7425" max="7425" width="4.5703125" style="1079" customWidth="1"/>
    <col min="7426" max="7426" width="32.7109375" style="1079" customWidth="1"/>
    <col min="7427" max="7427" width="12.85546875" style="1079" customWidth="1"/>
    <col min="7428" max="7428" width="13.85546875" style="1079" customWidth="1"/>
    <col min="7429" max="7429" width="13.140625" style="1079" customWidth="1"/>
    <col min="7430" max="7430" width="15.140625" style="1079" customWidth="1"/>
    <col min="7431" max="7431" width="11.5703125" style="1079" customWidth="1"/>
    <col min="7432" max="7432" width="14.140625" style="1079" customWidth="1"/>
    <col min="7433" max="7433" width="11.5703125" style="1079" customWidth="1"/>
    <col min="7434" max="7434" width="14.140625" style="1079" customWidth="1"/>
    <col min="7435" max="7680" width="9.140625" style="1079"/>
    <col min="7681" max="7681" width="4.5703125" style="1079" customWidth="1"/>
    <col min="7682" max="7682" width="32.7109375" style="1079" customWidth="1"/>
    <col min="7683" max="7683" width="12.85546875" style="1079" customWidth="1"/>
    <col min="7684" max="7684" width="13.85546875" style="1079" customWidth="1"/>
    <col min="7685" max="7685" width="13.140625" style="1079" customWidth="1"/>
    <col min="7686" max="7686" width="15.140625" style="1079" customWidth="1"/>
    <col min="7687" max="7687" width="11.5703125" style="1079" customWidth="1"/>
    <col min="7688" max="7688" width="14.140625" style="1079" customWidth="1"/>
    <col min="7689" max="7689" width="11.5703125" style="1079" customWidth="1"/>
    <col min="7690" max="7690" width="14.140625" style="1079" customWidth="1"/>
    <col min="7691" max="7936" width="9.140625" style="1079"/>
    <col min="7937" max="7937" width="4.5703125" style="1079" customWidth="1"/>
    <col min="7938" max="7938" width="32.7109375" style="1079" customWidth="1"/>
    <col min="7939" max="7939" width="12.85546875" style="1079" customWidth="1"/>
    <col min="7940" max="7940" width="13.85546875" style="1079" customWidth="1"/>
    <col min="7941" max="7941" width="13.140625" style="1079" customWidth="1"/>
    <col min="7942" max="7942" width="15.140625" style="1079" customWidth="1"/>
    <col min="7943" max="7943" width="11.5703125" style="1079" customWidth="1"/>
    <col min="7944" max="7944" width="14.140625" style="1079" customWidth="1"/>
    <col min="7945" max="7945" width="11.5703125" style="1079" customWidth="1"/>
    <col min="7946" max="7946" width="14.140625" style="1079" customWidth="1"/>
    <col min="7947" max="8192" width="9.140625" style="1079"/>
    <col min="8193" max="8193" width="4.5703125" style="1079" customWidth="1"/>
    <col min="8194" max="8194" width="32.7109375" style="1079" customWidth="1"/>
    <col min="8195" max="8195" width="12.85546875" style="1079" customWidth="1"/>
    <col min="8196" max="8196" width="13.85546875" style="1079" customWidth="1"/>
    <col min="8197" max="8197" width="13.140625" style="1079" customWidth="1"/>
    <col min="8198" max="8198" width="15.140625" style="1079" customWidth="1"/>
    <col min="8199" max="8199" width="11.5703125" style="1079" customWidth="1"/>
    <col min="8200" max="8200" width="14.140625" style="1079" customWidth="1"/>
    <col min="8201" max="8201" width="11.5703125" style="1079" customWidth="1"/>
    <col min="8202" max="8202" width="14.140625" style="1079" customWidth="1"/>
    <col min="8203" max="8448" width="9.140625" style="1079"/>
    <col min="8449" max="8449" width="4.5703125" style="1079" customWidth="1"/>
    <col min="8450" max="8450" width="32.7109375" style="1079" customWidth="1"/>
    <col min="8451" max="8451" width="12.85546875" style="1079" customWidth="1"/>
    <col min="8452" max="8452" width="13.85546875" style="1079" customWidth="1"/>
    <col min="8453" max="8453" width="13.140625" style="1079" customWidth="1"/>
    <col min="8454" max="8454" width="15.140625" style="1079" customWidth="1"/>
    <col min="8455" max="8455" width="11.5703125" style="1079" customWidth="1"/>
    <col min="8456" max="8456" width="14.140625" style="1079" customWidth="1"/>
    <col min="8457" max="8457" width="11.5703125" style="1079" customWidth="1"/>
    <col min="8458" max="8458" width="14.140625" style="1079" customWidth="1"/>
    <col min="8459" max="8704" width="9.140625" style="1079"/>
    <col min="8705" max="8705" width="4.5703125" style="1079" customWidth="1"/>
    <col min="8706" max="8706" width="32.7109375" style="1079" customWidth="1"/>
    <col min="8707" max="8707" width="12.85546875" style="1079" customWidth="1"/>
    <col min="8708" max="8708" width="13.85546875" style="1079" customWidth="1"/>
    <col min="8709" max="8709" width="13.140625" style="1079" customWidth="1"/>
    <col min="8710" max="8710" width="15.140625" style="1079" customWidth="1"/>
    <col min="8711" max="8711" width="11.5703125" style="1079" customWidth="1"/>
    <col min="8712" max="8712" width="14.140625" style="1079" customWidth="1"/>
    <col min="8713" max="8713" width="11.5703125" style="1079" customWidth="1"/>
    <col min="8714" max="8714" width="14.140625" style="1079" customWidth="1"/>
    <col min="8715" max="8960" width="9.140625" style="1079"/>
    <col min="8961" max="8961" width="4.5703125" style="1079" customWidth="1"/>
    <col min="8962" max="8962" width="32.7109375" style="1079" customWidth="1"/>
    <col min="8963" max="8963" width="12.85546875" style="1079" customWidth="1"/>
    <col min="8964" max="8964" width="13.85546875" style="1079" customWidth="1"/>
    <col min="8965" max="8965" width="13.140625" style="1079" customWidth="1"/>
    <col min="8966" max="8966" width="15.140625" style="1079" customWidth="1"/>
    <col min="8967" max="8967" width="11.5703125" style="1079" customWidth="1"/>
    <col min="8968" max="8968" width="14.140625" style="1079" customWidth="1"/>
    <col min="8969" max="8969" width="11.5703125" style="1079" customWidth="1"/>
    <col min="8970" max="8970" width="14.140625" style="1079" customWidth="1"/>
    <col min="8971" max="9216" width="9.140625" style="1079"/>
    <col min="9217" max="9217" width="4.5703125" style="1079" customWidth="1"/>
    <col min="9218" max="9218" width="32.7109375" style="1079" customWidth="1"/>
    <col min="9219" max="9219" width="12.85546875" style="1079" customWidth="1"/>
    <col min="9220" max="9220" width="13.85546875" style="1079" customWidth="1"/>
    <col min="9221" max="9221" width="13.140625" style="1079" customWidth="1"/>
    <col min="9222" max="9222" width="15.140625" style="1079" customWidth="1"/>
    <col min="9223" max="9223" width="11.5703125" style="1079" customWidth="1"/>
    <col min="9224" max="9224" width="14.140625" style="1079" customWidth="1"/>
    <col min="9225" max="9225" width="11.5703125" style="1079" customWidth="1"/>
    <col min="9226" max="9226" width="14.140625" style="1079" customWidth="1"/>
    <col min="9227" max="9472" width="9.140625" style="1079"/>
    <col min="9473" max="9473" width="4.5703125" style="1079" customWidth="1"/>
    <col min="9474" max="9474" width="32.7109375" style="1079" customWidth="1"/>
    <col min="9475" max="9475" width="12.85546875" style="1079" customWidth="1"/>
    <col min="9476" max="9476" width="13.85546875" style="1079" customWidth="1"/>
    <col min="9477" max="9477" width="13.140625" style="1079" customWidth="1"/>
    <col min="9478" max="9478" width="15.140625" style="1079" customWidth="1"/>
    <col min="9479" max="9479" width="11.5703125" style="1079" customWidth="1"/>
    <col min="9480" max="9480" width="14.140625" style="1079" customWidth="1"/>
    <col min="9481" max="9481" width="11.5703125" style="1079" customWidth="1"/>
    <col min="9482" max="9482" width="14.140625" style="1079" customWidth="1"/>
    <col min="9483" max="9728" width="9.140625" style="1079"/>
    <col min="9729" max="9729" width="4.5703125" style="1079" customWidth="1"/>
    <col min="9730" max="9730" width="32.7109375" style="1079" customWidth="1"/>
    <col min="9731" max="9731" width="12.85546875" style="1079" customWidth="1"/>
    <col min="9732" max="9732" width="13.85546875" style="1079" customWidth="1"/>
    <col min="9733" max="9733" width="13.140625" style="1079" customWidth="1"/>
    <col min="9734" max="9734" width="15.140625" style="1079" customWidth="1"/>
    <col min="9735" max="9735" width="11.5703125" style="1079" customWidth="1"/>
    <col min="9736" max="9736" width="14.140625" style="1079" customWidth="1"/>
    <col min="9737" max="9737" width="11.5703125" style="1079" customWidth="1"/>
    <col min="9738" max="9738" width="14.140625" style="1079" customWidth="1"/>
    <col min="9739" max="9984" width="9.140625" style="1079"/>
    <col min="9985" max="9985" width="4.5703125" style="1079" customWidth="1"/>
    <col min="9986" max="9986" width="32.7109375" style="1079" customWidth="1"/>
    <col min="9987" max="9987" width="12.85546875" style="1079" customWidth="1"/>
    <col min="9988" max="9988" width="13.85546875" style="1079" customWidth="1"/>
    <col min="9989" max="9989" width="13.140625" style="1079" customWidth="1"/>
    <col min="9990" max="9990" width="15.140625" style="1079" customWidth="1"/>
    <col min="9991" max="9991" width="11.5703125" style="1079" customWidth="1"/>
    <col min="9992" max="9992" width="14.140625" style="1079" customWidth="1"/>
    <col min="9993" max="9993" width="11.5703125" style="1079" customWidth="1"/>
    <col min="9994" max="9994" width="14.140625" style="1079" customWidth="1"/>
    <col min="9995" max="10240" width="9.140625" style="1079"/>
    <col min="10241" max="10241" width="4.5703125" style="1079" customWidth="1"/>
    <col min="10242" max="10242" width="32.7109375" style="1079" customWidth="1"/>
    <col min="10243" max="10243" width="12.85546875" style="1079" customWidth="1"/>
    <col min="10244" max="10244" width="13.85546875" style="1079" customWidth="1"/>
    <col min="10245" max="10245" width="13.140625" style="1079" customWidth="1"/>
    <col min="10246" max="10246" width="15.140625" style="1079" customWidth="1"/>
    <col min="10247" max="10247" width="11.5703125" style="1079" customWidth="1"/>
    <col min="10248" max="10248" width="14.140625" style="1079" customWidth="1"/>
    <col min="10249" max="10249" width="11.5703125" style="1079" customWidth="1"/>
    <col min="10250" max="10250" width="14.140625" style="1079" customWidth="1"/>
    <col min="10251" max="10496" width="9.140625" style="1079"/>
    <col min="10497" max="10497" width="4.5703125" style="1079" customWidth="1"/>
    <col min="10498" max="10498" width="32.7109375" style="1079" customWidth="1"/>
    <col min="10499" max="10499" width="12.85546875" style="1079" customWidth="1"/>
    <col min="10500" max="10500" width="13.85546875" style="1079" customWidth="1"/>
    <col min="10501" max="10501" width="13.140625" style="1079" customWidth="1"/>
    <col min="10502" max="10502" width="15.140625" style="1079" customWidth="1"/>
    <col min="10503" max="10503" width="11.5703125" style="1079" customWidth="1"/>
    <col min="10504" max="10504" width="14.140625" style="1079" customWidth="1"/>
    <col min="10505" max="10505" width="11.5703125" style="1079" customWidth="1"/>
    <col min="10506" max="10506" width="14.140625" style="1079" customWidth="1"/>
    <col min="10507" max="10752" width="9.140625" style="1079"/>
    <col min="10753" max="10753" width="4.5703125" style="1079" customWidth="1"/>
    <col min="10754" max="10754" width="32.7109375" style="1079" customWidth="1"/>
    <col min="10755" max="10755" width="12.85546875" style="1079" customWidth="1"/>
    <col min="10756" max="10756" width="13.85546875" style="1079" customWidth="1"/>
    <col min="10757" max="10757" width="13.140625" style="1079" customWidth="1"/>
    <col min="10758" max="10758" width="15.140625" style="1079" customWidth="1"/>
    <col min="10759" max="10759" width="11.5703125" style="1079" customWidth="1"/>
    <col min="10760" max="10760" width="14.140625" style="1079" customWidth="1"/>
    <col min="10761" max="10761" width="11.5703125" style="1079" customWidth="1"/>
    <col min="10762" max="10762" width="14.140625" style="1079" customWidth="1"/>
    <col min="10763" max="11008" width="9.140625" style="1079"/>
    <col min="11009" max="11009" width="4.5703125" style="1079" customWidth="1"/>
    <col min="11010" max="11010" width="32.7109375" style="1079" customWidth="1"/>
    <col min="11011" max="11011" width="12.85546875" style="1079" customWidth="1"/>
    <col min="11012" max="11012" width="13.85546875" style="1079" customWidth="1"/>
    <col min="11013" max="11013" width="13.140625" style="1079" customWidth="1"/>
    <col min="11014" max="11014" width="15.140625" style="1079" customWidth="1"/>
    <col min="11015" max="11015" width="11.5703125" style="1079" customWidth="1"/>
    <col min="11016" max="11016" width="14.140625" style="1079" customWidth="1"/>
    <col min="11017" max="11017" width="11.5703125" style="1079" customWidth="1"/>
    <col min="11018" max="11018" width="14.140625" style="1079" customWidth="1"/>
    <col min="11019" max="11264" width="9.140625" style="1079"/>
    <col min="11265" max="11265" width="4.5703125" style="1079" customWidth="1"/>
    <col min="11266" max="11266" width="32.7109375" style="1079" customWidth="1"/>
    <col min="11267" max="11267" width="12.85546875" style="1079" customWidth="1"/>
    <col min="11268" max="11268" width="13.85546875" style="1079" customWidth="1"/>
    <col min="11269" max="11269" width="13.140625" style="1079" customWidth="1"/>
    <col min="11270" max="11270" width="15.140625" style="1079" customWidth="1"/>
    <col min="11271" max="11271" width="11.5703125" style="1079" customWidth="1"/>
    <col min="11272" max="11272" width="14.140625" style="1079" customWidth="1"/>
    <col min="11273" max="11273" width="11.5703125" style="1079" customWidth="1"/>
    <col min="11274" max="11274" width="14.140625" style="1079" customWidth="1"/>
    <col min="11275" max="11520" width="9.140625" style="1079"/>
    <col min="11521" max="11521" width="4.5703125" style="1079" customWidth="1"/>
    <col min="11522" max="11522" width="32.7109375" style="1079" customWidth="1"/>
    <col min="11523" max="11523" width="12.85546875" style="1079" customWidth="1"/>
    <col min="11524" max="11524" width="13.85546875" style="1079" customWidth="1"/>
    <col min="11525" max="11525" width="13.140625" style="1079" customWidth="1"/>
    <col min="11526" max="11526" width="15.140625" style="1079" customWidth="1"/>
    <col min="11527" max="11527" width="11.5703125" style="1079" customWidth="1"/>
    <col min="11528" max="11528" width="14.140625" style="1079" customWidth="1"/>
    <col min="11529" max="11529" width="11.5703125" style="1079" customWidth="1"/>
    <col min="11530" max="11530" width="14.140625" style="1079" customWidth="1"/>
    <col min="11531" max="11776" width="9.140625" style="1079"/>
    <col min="11777" max="11777" width="4.5703125" style="1079" customWidth="1"/>
    <col min="11778" max="11778" width="32.7109375" style="1079" customWidth="1"/>
    <col min="11779" max="11779" width="12.85546875" style="1079" customWidth="1"/>
    <col min="11780" max="11780" width="13.85546875" style="1079" customWidth="1"/>
    <col min="11781" max="11781" width="13.140625" style="1079" customWidth="1"/>
    <col min="11782" max="11782" width="15.140625" style="1079" customWidth="1"/>
    <col min="11783" max="11783" width="11.5703125" style="1079" customWidth="1"/>
    <col min="11784" max="11784" width="14.140625" style="1079" customWidth="1"/>
    <col min="11785" max="11785" width="11.5703125" style="1079" customWidth="1"/>
    <col min="11786" max="11786" width="14.140625" style="1079" customWidth="1"/>
    <col min="11787" max="12032" width="9.140625" style="1079"/>
    <col min="12033" max="12033" width="4.5703125" style="1079" customWidth="1"/>
    <col min="12034" max="12034" width="32.7109375" style="1079" customWidth="1"/>
    <col min="12035" max="12035" width="12.85546875" style="1079" customWidth="1"/>
    <col min="12036" max="12036" width="13.85546875" style="1079" customWidth="1"/>
    <col min="12037" max="12037" width="13.140625" style="1079" customWidth="1"/>
    <col min="12038" max="12038" width="15.140625" style="1079" customWidth="1"/>
    <col min="12039" max="12039" width="11.5703125" style="1079" customWidth="1"/>
    <col min="12040" max="12040" width="14.140625" style="1079" customWidth="1"/>
    <col min="12041" max="12041" width="11.5703125" style="1079" customWidth="1"/>
    <col min="12042" max="12042" width="14.140625" style="1079" customWidth="1"/>
    <col min="12043" max="12288" width="9.140625" style="1079"/>
    <col min="12289" max="12289" width="4.5703125" style="1079" customWidth="1"/>
    <col min="12290" max="12290" width="32.7109375" style="1079" customWidth="1"/>
    <col min="12291" max="12291" width="12.85546875" style="1079" customWidth="1"/>
    <col min="12292" max="12292" width="13.85546875" style="1079" customWidth="1"/>
    <col min="12293" max="12293" width="13.140625" style="1079" customWidth="1"/>
    <col min="12294" max="12294" width="15.140625" style="1079" customWidth="1"/>
    <col min="12295" max="12295" width="11.5703125" style="1079" customWidth="1"/>
    <col min="12296" max="12296" width="14.140625" style="1079" customWidth="1"/>
    <col min="12297" max="12297" width="11.5703125" style="1079" customWidth="1"/>
    <col min="12298" max="12298" width="14.140625" style="1079" customWidth="1"/>
    <col min="12299" max="12544" width="9.140625" style="1079"/>
    <col min="12545" max="12545" width="4.5703125" style="1079" customWidth="1"/>
    <col min="12546" max="12546" width="32.7109375" style="1079" customWidth="1"/>
    <col min="12547" max="12547" width="12.85546875" style="1079" customWidth="1"/>
    <col min="12548" max="12548" width="13.85546875" style="1079" customWidth="1"/>
    <col min="12549" max="12549" width="13.140625" style="1079" customWidth="1"/>
    <col min="12550" max="12550" width="15.140625" style="1079" customWidth="1"/>
    <col min="12551" max="12551" width="11.5703125" style="1079" customWidth="1"/>
    <col min="12552" max="12552" width="14.140625" style="1079" customWidth="1"/>
    <col min="12553" max="12553" width="11.5703125" style="1079" customWidth="1"/>
    <col min="12554" max="12554" width="14.140625" style="1079" customWidth="1"/>
    <col min="12555" max="12800" width="9.140625" style="1079"/>
    <col min="12801" max="12801" width="4.5703125" style="1079" customWidth="1"/>
    <col min="12802" max="12802" width="32.7109375" style="1079" customWidth="1"/>
    <col min="12803" max="12803" width="12.85546875" style="1079" customWidth="1"/>
    <col min="12804" max="12804" width="13.85546875" style="1079" customWidth="1"/>
    <col min="12805" max="12805" width="13.140625" style="1079" customWidth="1"/>
    <col min="12806" max="12806" width="15.140625" style="1079" customWidth="1"/>
    <col min="12807" max="12807" width="11.5703125" style="1079" customWidth="1"/>
    <col min="12808" max="12808" width="14.140625" style="1079" customWidth="1"/>
    <col min="12809" max="12809" width="11.5703125" style="1079" customWidth="1"/>
    <col min="12810" max="12810" width="14.140625" style="1079" customWidth="1"/>
    <col min="12811" max="13056" width="9.140625" style="1079"/>
    <col min="13057" max="13057" width="4.5703125" style="1079" customWidth="1"/>
    <col min="13058" max="13058" width="32.7109375" style="1079" customWidth="1"/>
    <col min="13059" max="13059" width="12.85546875" style="1079" customWidth="1"/>
    <col min="13060" max="13060" width="13.85546875" style="1079" customWidth="1"/>
    <col min="13061" max="13061" width="13.140625" style="1079" customWidth="1"/>
    <col min="13062" max="13062" width="15.140625" style="1079" customWidth="1"/>
    <col min="13063" max="13063" width="11.5703125" style="1079" customWidth="1"/>
    <col min="13064" max="13064" width="14.140625" style="1079" customWidth="1"/>
    <col min="13065" max="13065" width="11.5703125" style="1079" customWidth="1"/>
    <col min="13066" max="13066" width="14.140625" style="1079" customWidth="1"/>
    <col min="13067" max="13312" width="9.140625" style="1079"/>
    <col min="13313" max="13313" width="4.5703125" style="1079" customWidth="1"/>
    <col min="13314" max="13314" width="32.7109375" style="1079" customWidth="1"/>
    <col min="13315" max="13315" width="12.85546875" style="1079" customWidth="1"/>
    <col min="13316" max="13316" width="13.85546875" style="1079" customWidth="1"/>
    <col min="13317" max="13317" width="13.140625" style="1079" customWidth="1"/>
    <col min="13318" max="13318" width="15.140625" style="1079" customWidth="1"/>
    <col min="13319" max="13319" width="11.5703125" style="1079" customWidth="1"/>
    <col min="13320" max="13320" width="14.140625" style="1079" customWidth="1"/>
    <col min="13321" max="13321" width="11.5703125" style="1079" customWidth="1"/>
    <col min="13322" max="13322" width="14.140625" style="1079" customWidth="1"/>
    <col min="13323" max="13568" width="9.140625" style="1079"/>
    <col min="13569" max="13569" width="4.5703125" style="1079" customWidth="1"/>
    <col min="13570" max="13570" width="32.7109375" style="1079" customWidth="1"/>
    <col min="13571" max="13571" width="12.85546875" style="1079" customWidth="1"/>
    <col min="13572" max="13572" width="13.85546875" style="1079" customWidth="1"/>
    <col min="13573" max="13573" width="13.140625" style="1079" customWidth="1"/>
    <col min="13574" max="13574" width="15.140625" style="1079" customWidth="1"/>
    <col min="13575" max="13575" width="11.5703125" style="1079" customWidth="1"/>
    <col min="13576" max="13576" width="14.140625" style="1079" customWidth="1"/>
    <col min="13577" max="13577" width="11.5703125" style="1079" customWidth="1"/>
    <col min="13578" max="13578" width="14.140625" style="1079" customWidth="1"/>
    <col min="13579" max="13824" width="9.140625" style="1079"/>
    <col min="13825" max="13825" width="4.5703125" style="1079" customWidth="1"/>
    <col min="13826" max="13826" width="32.7109375" style="1079" customWidth="1"/>
    <col min="13827" max="13827" width="12.85546875" style="1079" customWidth="1"/>
    <col min="13828" max="13828" width="13.85546875" style="1079" customWidth="1"/>
    <col min="13829" max="13829" width="13.140625" style="1079" customWidth="1"/>
    <col min="13830" max="13830" width="15.140625" style="1079" customWidth="1"/>
    <col min="13831" max="13831" width="11.5703125" style="1079" customWidth="1"/>
    <col min="13832" max="13832" width="14.140625" style="1079" customWidth="1"/>
    <col min="13833" max="13833" width="11.5703125" style="1079" customWidth="1"/>
    <col min="13834" max="13834" width="14.140625" style="1079" customWidth="1"/>
    <col min="13835" max="14080" width="9.140625" style="1079"/>
    <col min="14081" max="14081" width="4.5703125" style="1079" customWidth="1"/>
    <col min="14082" max="14082" width="32.7109375" style="1079" customWidth="1"/>
    <col min="14083" max="14083" width="12.85546875" style="1079" customWidth="1"/>
    <col min="14084" max="14084" width="13.85546875" style="1079" customWidth="1"/>
    <col min="14085" max="14085" width="13.140625" style="1079" customWidth="1"/>
    <col min="14086" max="14086" width="15.140625" style="1079" customWidth="1"/>
    <col min="14087" max="14087" width="11.5703125" style="1079" customWidth="1"/>
    <col min="14088" max="14088" width="14.140625" style="1079" customWidth="1"/>
    <col min="14089" max="14089" width="11.5703125" style="1079" customWidth="1"/>
    <col min="14090" max="14090" width="14.140625" style="1079" customWidth="1"/>
    <col min="14091" max="14336" width="9.140625" style="1079"/>
    <col min="14337" max="14337" width="4.5703125" style="1079" customWidth="1"/>
    <col min="14338" max="14338" width="32.7109375" style="1079" customWidth="1"/>
    <col min="14339" max="14339" width="12.85546875" style="1079" customWidth="1"/>
    <col min="14340" max="14340" width="13.85546875" style="1079" customWidth="1"/>
    <col min="14341" max="14341" width="13.140625" style="1079" customWidth="1"/>
    <col min="14342" max="14342" width="15.140625" style="1079" customWidth="1"/>
    <col min="14343" max="14343" width="11.5703125" style="1079" customWidth="1"/>
    <col min="14344" max="14344" width="14.140625" style="1079" customWidth="1"/>
    <col min="14345" max="14345" width="11.5703125" style="1079" customWidth="1"/>
    <col min="14346" max="14346" width="14.140625" style="1079" customWidth="1"/>
    <col min="14347" max="14592" width="9.140625" style="1079"/>
    <col min="14593" max="14593" width="4.5703125" style="1079" customWidth="1"/>
    <col min="14594" max="14594" width="32.7109375" style="1079" customWidth="1"/>
    <col min="14595" max="14595" width="12.85546875" style="1079" customWidth="1"/>
    <col min="14596" max="14596" width="13.85546875" style="1079" customWidth="1"/>
    <col min="14597" max="14597" width="13.140625" style="1079" customWidth="1"/>
    <col min="14598" max="14598" width="15.140625" style="1079" customWidth="1"/>
    <col min="14599" max="14599" width="11.5703125" style="1079" customWidth="1"/>
    <col min="14600" max="14600" width="14.140625" style="1079" customWidth="1"/>
    <col min="14601" max="14601" width="11.5703125" style="1079" customWidth="1"/>
    <col min="14602" max="14602" width="14.140625" style="1079" customWidth="1"/>
    <col min="14603" max="14848" width="9.140625" style="1079"/>
    <col min="14849" max="14849" width="4.5703125" style="1079" customWidth="1"/>
    <col min="14850" max="14850" width="32.7109375" style="1079" customWidth="1"/>
    <col min="14851" max="14851" width="12.85546875" style="1079" customWidth="1"/>
    <col min="14852" max="14852" width="13.85546875" style="1079" customWidth="1"/>
    <col min="14853" max="14853" width="13.140625" style="1079" customWidth="1"/>
    <col min="14854" max="14854" width="15.140625" style="1079" customWidth="1"/>
    <col min="14855" max="14855" width="11.5703125" style="1079" customWidth="1"/>
    <col min="14856" max="14856" width="14.140625" style="1079" customWidth="1"/>
    <col min="14857" max="14857" width="11.5703125" style="1079" customWidth="1"/>
    <col min="14858" max="14858" width="14.140625" style="1079" customWidth="1"/>
    <col min="14859" max="15104" width="9.140625" style="1079"/>
    <col min="15105" max="15105" width="4.5703125" style="1079" customWidth="1"/>
    <col min="15106" max="15106" width="32.7109375" style="1079" customWidth="1"/>
    <col min="15107" max="15107" width="12.85546875" style="1079" customWidth="1"/>
    <col min="15108" max="15108" width="13.85546875" style="1079" customWidth="1"/>
    <col min="15109" max="15109" width="13.140625" style="1079" customWidth="1"/>
    <col min="15110" max="15110" width="15.140625" style="1079" customWidth="1"/>
    <col min="15111" max="15111" width="11.5703125" style="1079" customWidth="1"/>
    <col min="15112" max="15112" width="14.140625" style="1079" customWidth="1"/>
    <col min="15113" max="15113" width="11.5703125" style="1079" customWidth="1"/>
    <col min="15114" max="15114" width="14.140625" style="1079" customWidth="1"/>
    <col min="15115" max="15360" width="9.140625" style="1079"/>
    <col min="15361" max="15361" width="4.5703125" style="1079" customWidth="1"/>
    <col min="15362" max="15362" width="32.7109375" style="1079" customWidth="1"/>
    <col min="15363" max="15363" width="12.85546875" style="1079" customWidth="1"/>
    <col min="15364" max="15364" width="13.85546875" style="1079" customWidth="1"/>
    <col min="15365" max="15365" width="13.140625" style="1079" customWidth="1"/>
    <col min="15366" max="15366" width="15.140625" style="1079" customWidth="1"/>
    <col min="15367" max="15367" width="11.5703125" style="1079" customWidth="1"/>
    <col min="15368" max="15368" width="14.140625" style="1079" customWidth="1"/>
    <col min="15369" max="15369" width="11.5703125" style="1079" customWidth="1"/>
    <col min="15370" max="15370" width="14.140625" style="1079" customWidth="1"/>
    <col min="15371" max="15616" width="9.140625" style="1079"/>
    <col min="15617" max="15617" width="4.5703125" style="1079" customWidth="1"/>
    <col min="15618" max="15618" width="32.7109375" style="1079" customWidth="1"/>
    <col min="15619" max="15619" width="12.85546875" style="1079" customWidth="1"/>
    <col min="15620" max="15620" width="13.85546875" style="1079" customWidth="1"/>
    <col min="15621" max="15621" width="13.140625" style="1079" customWidth="1"/>
    <col min="15622" max="15622" width="15.140625" style="1079" customWidth="1"/>
    <col min="15623" max="15623" width="11.5703125" style="1079" customWidth="1"/>
    <col min="15624" max="15624" width="14.140625" style="1079" customWidth="1"/>
    <col min="15625" max="15625" width="11.5703125" style="1079" customWidth="1"/>
    <col min="15626" max="15626" width="14.140625" style="1079" customWidth="1"/>
    <col min="15627" max="15872" width="9.140625" style="1079"/>
    <col min="15873" max="15873" width="4.5703125" style="1079" customWidth="1"/>
    <col min="15874" max="15874" width="32.7109375" style="1079" customWidth="1"/>
    <col min="15875" max="15875" width="12.85546875" style="1079" customWidth="1"/>
    <col min="15876" max="15876" width="13.85546875" style="1079" customWidth="1"/>
    <col min="15877" max="15877" width="13.140625" style="1079" customWidth="1"/>
    <col min="15878" max="15878" width="15.140625" style="1079" customWidth="1"/>
    <col min="15879" max="15879" width="11.5703125" style="1079" customWidth="1"/>
    <col min="15880" max="15880" width="14.140625" style="1079" customWidth="1"/>
    <col min="15881" max="15881" width="11.5703125" style="1079" customWidth="1"/>
    <col min="15882" max="15882" width="14.140625" style="1079" customWidth="1"/>
    <col min="15883" max="16128" width="9.140625" style="1079"/>
    <col min="16129" max="16129" width="4.5703125" style="1079" customWidth="1"/>
    <col min="16130" max="16130" width="32.7109375" style="1079" customWidth="1"/>
    <col min="16131" max="16131" width="12.85546875" style="1079" customWidth="1"/>
    <col min="16132" max="16132" width="13.85546875" style="1079" customWidth="1"/>
    <col min="16133" max="16133" width="13.140625" style="1079" customWidth="1"/>
    <col min="16134" max="16134" width="15.140625" style="1079" customWidth="1"/>
    <col min="16135" max="16135" width="11.5703125" style="1079" customWidth="1"/>
    <col min="16136" max="16136" width="14.140625" style="1079" customWidth="1"/>
    <col min="16137" max="16137" width="11.5703125" style="1079" customWidth="1"/>
    <col min="16138" max="16138" width="14.140625" style="1079" customWidth="1"/>
    <col min="16139" max="16384" width="9.140625" style="1079"/>
  </cols>
  <sheetData>
    <row r="1" spans="1:10" ht="35.25" customHeight="1">
      <c r="A1" s="1226" t="s">
        <v>976</v>
      </c>
      <c r="B1" s="1226"/>
      <c r="C1" s="1226"/>
      <c r="D1" s="1226"/>
      <c r="E1" s="1226"/>
      <c r="F1" s="1226"/>
      <c r="G1" s="1226"/>
      <c r="H1" s="1226"/>
      <c r="I1" s="1226"/>
      <c r="J1" s="1226"/>
    </row>
    <row r="3" spans="1:10" ht="46.5" customHeight="1">
      <c r="A3" s="1227" t="s">
        <v>752</v>
      </c>
      <c r="B3" s="1227" t="s">
        <v>939</v>
      </c>
      <c r="C3" s="1227" t="s">
        <v>977</v>
      </c>
      <c r="D3" s="1227"/>
      <c r="E3" s="1227" t="s">
        <v>978</v>
      </c>
      <c r="F3" s="1227"/>
      <c r="G3" s="1227" t="s">
        <v>977</v>
      </c>
      <c r="H3" s="1227"/>
      <c r="I3" s="1227" t="s">
        <v>978</v>
      </c>
      <c r="J3" s="1227"/>
    </row>
    <row r="4" spans="1:10" ht="33.75" customHeight="1">
      <c r="A4" s="1227"/>
      <c r="B4" s="1227"/>
      <c r="C4" s="1080" t="s">
        <v>979</v>
      </c>
      <c r="D4" s="1080" t="s">
        <v>980</v>
      </c>
      <c r="E4" s="1080" t="s">
        <v>979</v>
      </c>
      <c r="F4" s="1080" t="s">
        <v>980</v>
      </c>
      <c r="G4" s="1080" t="s">
        <v>981</v>
      </c>
      <c r="H4" s="1080" t="s">
        <v>982</v>
      </c>
      <c r="I4" s="1080" t="s">
        <v>981</v>
      </c>
      <c r="J4" s="1080" t="s">
        <v>982</v>
      </c>
    </row>
    <row r="5" spans="1:10">
      <c r="A5" s="1081">
        <v>1</v>
      </c>
      <c r="B5" s="1082" t="s">
        <v>983</v>
      </c>
      <c r="C5" s="1082"/>
      <c r="D5" s="1082"/>
      <c r="E5" s="1082"/>
      <c r="F5" s="1082"/>
      <c r="G5" s="1083"/>
      <c r="H5" s="1083"/>
      <c r="I5" s="1083"/>
      <c r="J5" s="1083"/>
    </row>
    <row r="6" spans="1:10">
      <c r="A6" s="1081">
        <v>2</v>
      </c>
      <c r="B6" s="1082" t="s">
        <v>837</v>
      </c>
      <c r="C6" s="1082"/>
      <c r="D6" s="1082"/>
      <c r="E6" s="1082"/>
      <c r="F6" s="1082"/>
      <c r="G6" s="1083"/>
      <c r="H6" s="1083"/>
      <c r="I6" s="1083"/>
      <c r="J6" s="1083"/>
    </row>
    <row r="7" spans="1:10">
      <c r="A7" s="1081">
        <v>3</v>
      </c>
      <c r="B7" s="1082" t="s">
        <v>499</v>
      </c>
      <c r="C7" s="1082"/>
      <c r="D7" s="1082"/>
      <c r="E7" s="1082"/>
      <c r="F7" s="1082"/>
      <c r="G7" s="1083"/>
      <c r="H7" s="1083"/>
      <c r="I7" s="1083"/>
      <c r="J7" s="1083"/>
    </row>
    <row r="8" spans="1:10">
      <c r="A8" s="1081">
        <v>4</v>
      </c>
      <c r="B8" s="1082" t="s">
        <v>764</v>
      </c>
      <c r="C8" s="1082"/>
      <c r="D8" s="1082"/>
      <c r="E8" s="1082"/>
      <c r="F8" s="1082"/>
      <c r="G8" s="1083"/>
      <c r="H8" s="1083"/>
      <c r="I8" s="1083"/>
      <c r="J8" s="1083"/>
    </row>
    <row r="9" spans="1:10">
      <c r="A9" s="1081">
        <v>5</v>
      </c>
      <c r="B9" s="1082" t="s">
        <v>984</v>
      </c>
      <c r="C9" s="1082"/>
      <c r="D9" s="1082"/>
      <c r="E9" s="1082"/>
      <c r="F9" s="1082"/>
      <c r="G9" s="1083"/>
      <c r="H9" s="1083"/>
      <c r="I9" s="1083"/>
      <c r="J9" s="1083"/>
    </row>
    <row r="10" spans="1:10">
      <c r="A10" s="1081">
        <v>6</v>
      </c>
      <c r="B10" s="1082" t="s">
        <v>807</v>
      </c>
      <c r="C10" s="1082"/>
      <c r="D10" s="1082"/>
      <c r="E10" s="1082"/>
      <c r="F10" s="1082"/>
      <c r="G10" s="1083"/>
      <c r="H10" s="1083"/>
      <c r="I10" s="1083"/>
      <c r="J10" s="1083"/>
    </row>
    <row r="11" spans="1:10">
      <c r="A11" s="1081">
        <v>7</v>
      </c>
      <c r="B11" s="1082" t="s">
        <v>769</v>
      </c>
      <c r="C11" s="1082"/>
      <c r="D11" s="1082"/>
      <c r="E11" s="1082"/>
      <c r="F11" s="1082"/>
      <c r="G11" s="1083"/>
      <c r="H11" s="1083"/>
      <c r="I11" s="1083"/>
      <c r="J11" s="1083"/>
    </row>
    <row r="12" spans="1:10">
      <c r="A12" s="1081">
        <v>8</v>
      </c>
      <c r="B12" s="1082" t="s">
        <v>772</v>
      </c>
      <c r="C12" s="1082"/>
      <c r="D12" s="1082"/>
      <c r="E12" s="1082"/>
      <c r="F12" s="1082"/>
      <c r="G12" s="1083"/>
      <c r="H12" s="1083"/>
      <c r="I12" s="1083"/>
      <c r="J12" s="1083"/>
    </row>
    <row r="13" spans="1:10">
      <c r="A13" s="1081">
        <v>9</v>
      </c>
      <c r="B13" s="1082" t="s">
        <v>778</v>
      </c>
      <c r="C13" s="1082"/>
      <c r="D13" s="1082"/>
      <c r="E13" s="1082"/>
      <c r="F13" s="1082"/>
      <c r="G13" s="1083"/>
      <c r="H13" s="1083"/>
      <c r="I13" s="1083"/>
      <c r="J13" s="1083"/>
    </row>
    <row r="14" spans="1:10">
      <c r="A14" s="1081">
        <v>10</v>
      </c>
      <c r="B14" s="1082" t="s">
        <v>795</v>
      </c>
      <c r="C14" s="1082"/>
      <c r="D14" s="1082"/>
      <c r="E14" s="1082"/>
      <c r="F14" s="1082"/>
      <c r="G14" s="1083"/>
      <c r="H14" s="1083"/>
      <c r="I14" s="1083"/>
      <c r="J14" s="1083"/>
    </row>
    <row r="15" spans="1:10">
      <c r="A15" s="1081">
        <v>11</v>
      </c>
      <c r="B15" s="1082" t="s">
        <v>787</v>
      </c>
      <c r="C15" s="1082"/>
      <c r="D15" s="1082"/>
      <c r="E15" s="1082"/>
      <c r="F15" s="1082"/>
      <c r="G15" s="1083"/>
      <c r="H15" s="1083"/>
      <c r="I15" s="1083"/>
      <c r="J15" s="1083"/>
    </row>
    <row r="16" spans="1:10">
      <c r="A16" s="1081">
        <v>12</v>
      </c>
      <c r="B16" s="1082" t="s">
        <v>766</v>
      </c>
      <c r="C16" s="1082"/>
      <c r="D16" s="1082"/>
      <c r="E16" s="1082"/>
      <c r="F16" s="1082"/>
      <c r="G16" s="1083"/>
      <c r="H16" s="1083"/>
      <c r="I16" s="1083"/>
      <c r="J16" s="1083"/>
    </row>
    <row r="17" spans="1:10">
      <c r="A17" s="1081">
        <v>13</v>
      </c>
      <c r="B17" s="1082" t="s">
        <v>792</v>
      </c>
      <c r="C17" s="1082"/>
      <c r="D17" s="1082"/>
      <c r="E17" s="1082"/>
      <c r="F17" s="1082"/>
      <c r="G17" s="1083"/>
      <c r="H17" s="1083"/>
      <c r="I17" s="1083"/>
      <c r="J17" s="1083"/>
    </row>
    <row r="18" spans="1:10">
      <c r="A18" s="1081">
        <v>14</v>
      </c>
      <c r="B18" s="1082" t="s">
        <v>801</v>
      </c>
      <c r="C18" s="1082"/>
      <c r="D18" s="1082"/>
      <c r="E18" s="1082"/>
      <c r="F18" s="1082"/>
      <c r="G18" s="1083"/>
      <c r="H18" s="1083"/>
      <c r="I18" s="1083"/>
      <c r="J18" s="1083"/>
    </row>
    <row r="19" spans="1:10">
      <c r="A19" s="1081">
        <v>15</v>
      </c>
      <c r="B19" s="1082" t="s">
        <v>804</v>
      </c>
      <c r="C19" s="1082"/>
      <c r="D19" s="1082"/>
      <c r="E19" s="1082"/>
      <c r="F19" s="1082"/>
      <c r="G19" s="1083"/>
      <c r="H19" s="1083"/>
      <c r="I19" s="1083"/>
      <c r="J19" s="1083"/>
    </row>
    <row r="20" spans="1:10">
      <c r="A20" s="1081">
        <v>16</v>
      </c>
      <c r="B20" s="1082" t="s">
        <v>985</v>
      </c>
      <c r="C20" s="1082"/>
      <c r="D20" s="1082"/>
      <c r="E20" s="1082"/>
      <c r="F20" s="1082"/>
      <c r="G20" s="1083"/>
      <c r="H20" s="1083"/>
      <c r="I20" s="1083"/>
      <c r="J20" s="1083"/>
    </row>
    <row r="21" spans="1:10">
      <c r="A21" s="1081">
        <v>17</v>
      </c>
      <c r="B21" s="1082" t="s">
        <v>790</v>
      </c>
      <c r="C21" s="1082"/>
      <c r="D21" s="1082"/>
      <c r="E21" s="1082"/>
      <c r="F21" s="1082"/>
      <c r="G21" s="1083"/>
      <c r="H21" s="1083"/>
      <c r="I21" s="1083"/>
      <c r="J21" s="1083"/>
    </row>
    <row r="22" spans="1:10">
      <c r="A22" s="1081">
        <v>18</v>
      </c>
      <c r="B22" s="1082" t="s">
        <v>785</v>
      </c>
      <c r="C22" s="1082"/>
      <c r="D22" s="1082"/>
      <c r="E22" s="1082"/>
      <c r="F22" s="1082"/>
      <c r="G22" s="1083"/>
      <c r="H22" s="1083"/>
      <c r="I22" s="1083"/>
      <c r="J22" s="1083"/>
    </row>
    <row r="23" spans="1:10">
      <c r="A23" s="1081">
        <v>19</v>
      </c>
      <c r="B23" s="1082" t="s">
        <v>986</v>
      </c>
      <c r="C23" s="1082"/>
      <c r="D23" s="1082"/>
      <c r="E23" s="1082"/>
      <c r="F23" s="1082"/>
      <c r="G23" s="1083"/>
      <c r="H23" s="1083"/>
      <c r="I23" s="1083"/>
      <c r="J23" s="1083"/>
    </row>
    <row r="24" spans="1:10">
      <c r="A24" s="1081">
        <v>20</v>
      </c>
      <c r="B24" s="1082" t="s">
        <v>797</v>
      </c>
      <c r="C24" s="1082"/>
      <c r="D24" s="1082"/>
      <c r="E24" s="1082"/>
      <c r="F24" s="1082"/>
      <c r="G24" s="1083"/>
      <c r="H24" s="1083"/>
      <c r="I24" s="1083"/>
      <c r="J24" s="1083"/>
    </row>
    <row r="25" spans="1:10">
      <c r="A25" s="1081">
        <v>21</v>
      </c>
      <c r="B25" s="1082" t="s">
        <v>987</v>
      </c>
      <c r="C25" s="1082"/>
      <c r="D25" s="1082"/>
      <c r="E25" s="1082"/>
      <c r="F25" s="1082"/>
      <c r="G25" s="1083"/>
      <c r="H25" s="1083"/>
      <c r="I25" s="1083"/>
      <c r="J25" s="1083"/>
    </row>
    <row r="26" spans="1:10">
      <c r="A26" s="1081">
        <v>22</v>
      </c>
      <c r="B26" s="1082" t="s">
        <v>783</v>
      </c>
      <c r="C26" s="1082"/>
      <c r="D26" s="1082"/>
      <c r="E26" s="1082"/>
      <c r="F26" s="1082"/>
      <c r="G26" s="1083"/>
      <c r="H26" s="1083"/>
      <c r="I26" s="1083"/>
      <c r="J26" s="1083"/>
    </row>
    <row r="27" spans="1:10">
      <c r="A27" s="1081">
        <v>23</v>
      </c>
      <c r="B27" s="1082" t="s">
        <v>497</v>
      </c>
      <c r="C27" s="1082"/>
      <c r="D27" s="1082"/>
      <c r="E27" s="1082"/>
      <c r="F27" s="1082"/>
      <c r="G27" s="1083"/>
      <c r="H27" s="1083"/>
      <c r="I27" s="1083"/>
      <c r="J27" s="1083"/>
    </row>
    <row r="28" spans="1:10">
      <c r="A28" s="1081">
        <v>24</v>
      </c>
      <c r="B28" s="1082" t="s">
        <v>988</v>
      </c>
      <c r="C28" s="1082"/>
      <c r="D28" s="1082"/>
      <c r="E28" s="1082"/>
      <c r="F28" s="1082"/>
      <c r="G28" s="1083"/>
      <c r="H28" s="1083"/>
      <c r="I28" s="1083"/>
      <c r="J28" s="1083"/>
    </row>
    <row r="29" spans="1:10">
      <c r="A29" s="1081">
        <v>25</v>
      </c>
      <c r="B29" s="1082" t="s">
        <v>989</v>
      </c>
      <c r="C29" s="1082"/>
      <c r="D29" s="1082"/>
      <c r="E29" s="1082"/>
      <c r="F29" s="1082"/>
      <c r="G29" s="1083"/>
      <c r="H29" s="1083"/>
      <c r="I29" s="1083"/>
      <c r="J29" s="1083"/>
    </row>
    <row r="30" spans="1:10">
      <c r="A30" s="1081">
        <v>26</v>
      </c>
      <c r="B30" s="1082" t="s">
        <v>990</v>
      </c>
      <c r="C30" s="1082"/>
      <c r="D30" s="1082"/>
      <c r="E30" s="1082"/>
      <c r="F30" s="1082"/>
      <c r="G30" s="1083"/>
      <c r="H30" s="1083"/>
      <c r="I30" s="1083"/>
      <c r="J30" s="1083"/>
    </row>
    <row r="31" spans="1:10">
      <c r="A31" s="1081">
        <v>27</v>
      </c>
      <c r="B31" s="1082" t="s">
        <v>991</v>
      </c>
      <c r="C31" s="1082"/>
      <c r="D31" s="1082"/>
      <c r="E31" s="1082"/>
      <c r="F31" s="1082"/>
      <c r="G31" s="1083"/>
      <c r="H31" s="1083"/>
      <c r="I31" s="1083"/>
      <c r="J31" s="1083"/>
    </row>
    <row r="32" spans="1:10">
      <c r="A32" s="1081">
        <v>28</v>
      </c>
      <c r="B32" s="1082" t="s">
        <v>992</v>
      </c>
      <c r="C32" s="1082"/>
      <c r="D32" s="1082"/>
      <c r="E32" s="1082"/>
      <c r="F32" s="1082"/>
      <c r="G32" s="1083"/>
      <c r="H32" s="1083"/>
      <c r="I32" s="1083"/>
      <c r="J32" s="1083"/>
    </row>
    <row r="33" spans="1:10">
      <c r="A33" s="1081">
        <v>29</v>
      </c>
      <c r="B33" s="1082" t="s">
        <v>993</v>
      </c>
      <c r="C33" s="1082"/>
      <c r="D33" s="1082"/>
      <c r="E33" s="1082"/>
      <c r="F33" s="1082"/>
      <c r="G33" s="1083"/>
      <c r="H33" s="1083"/>
      <c r="I33" s="1083"/>
      <c r="J33" s="1083"/>
    </row>
    <row r="34" spans="1:10">
      <c r="A34" s="1081">
        <v>30</v>
      </c>
      <c r="B34" s="1082" t="s">
        <v>994</v>
      </c>
      <c r="C34" s="1082"/>
      <c r="D34" s="1082"/>
      <c r="E34" s="1082"/>
      <c r="F34" s="1082"/>
      <c r="G34" s="1083"/>
      <c r="H34" s="1083"/>
      <c r="I34" s="1083"/>
      <c r="J34" s="1083"/>
    </row>
    <row r="35" spans="1:10">
      <c r="A35" s="1081">
        <v>31</v>
      </c>
      <c r="B35" s="1082" t="s">
        <v>995</v>
      </c>
      <c r="C35" s="1082"/>
      <c r="D35" s="1082"/>
      <c r="E35" s="1082"/>
      <c r="F35" s="1082"/>
      <c r="G35" s="1083"/>
      <c r="H35" s="1083"/>
      <c r="I35" s="1083"/>
      <c r="J35" s="1083"/>
    </row>
    <row r="36" spans="1:10">
      <c r="A36" s="1081">
        <v>32</v>
      </c>
      <c r="B36" s="1082" t="s">
        <v>996</v>
      </c>
      <c r="C36" s="1082"/>
      <c r="D36" s="1082"/>
      <c r="E36" s="1082"/>
      <c r="F36" s="1082"/>
      <c r="G36" s="1083"/>
      <c r="H36" s="1083"/>
      <c r="I36" s="1083"/>
      <c r="J36" s="1083"/>
    </row>
    <row r="37" spans="1:10">
      <c r="A37" s="1081">
        <v>33</v>
      </c>
      <c r="B37" s="1082" t="s">
        <v>997</v>
      </c>
      <c r="C37" s="1082"/>
      <c r="D37" s="1082"/>
      <c r="E37" s="1082"/>
      <c r="F37" s="1082"/>
      <c r="G37" s="1083"/>
      <c r="H37" s="1083"/>
      <c r="I37" s="1083"/>
      <c r="J37" s="1083"/>
    </row>
    <row r="38" spans="1:10">
      <c r="A38" s="1225" t="s">
        <v>873</v>
      </c>
      <c r="B38" s="1225"/>
      <c r="C38" s="1084"/>
      <c r="D38" s="1084"/>
      <c r="E38" s="1084"/>
      <c r="F38" s="1084"/>
      <c r="G38" s="1085"/>
      <c r="H38" s="1085"/>
      <c r="I38" s="1085"/>
      <c r="J38" s="1085"/>
    </row>
  </sheetData>
  <mergeCells count="8">
    <mergeCell ref="A38:B38"/>
    <mergeCell ref="A1:J1"/>
    <mergeCell ref="A3:A4"/>
    <mergeCell ref="B3:B4"/>
    <mergeCell ref="C3:D3"/>
    <mergeCell ref="E3:F3"/>
    <mergeCell ref="G3:H3"/>
    <mergeCell ref="I3:J3"/>
  </mergeCells>
  <printOptions horizontalCentered="1"/>
  <pageMargins left="0.70866141732283472" right="0.70866141732283472" top="0.74803149606299213" bottom="0.74803149606299213" header="0.31496062992125984" footer="0.31496062992125984"/>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Z1002"/>
  <sheetViews>
    <sheetView zoomScale="95" zoomScaleNormal="95" workbookViewId="0">
      <pane ySplit="5" topLeftCell="A36" activePane="bottomLeft" state="frozen"/>
      <selection pane="bottomLeft" activeCell="I24" sqref="I24"/>
    </sheetView>
  </sheetViews>
  <sheetFormatPr defaultColWidth="14.42578125" defaultRowHeight="15" customHeight="1"/>
  <cols>
    <col min="1" max="1" width="6" customWidth="1"/>
    <col min="2" max="2" width="42" customWidth="1"/>
    <col min="3" max="3" width="7.85546875" customWidth="1"/>
    <col min="4" max="4" width="7.7109375" customWidth="1"/>
    <col min="5" max="5" width="12.28515625" customWidth="1"/>
    <col min="6" max="11" width="7.140625" customWidth="1"/>
    <col min="12" max="12" width="8.28515625" customWidth="1"/>
    <col min="13" max="16" width="8.28515625" style="878" hidden="1" customWidth="1"/>
    <col min="17" max="90" width="7.140625" customWidth="1"/>
    <col min="91" max="98" width="9.140625" customWidth="1"/>
    <col min="99" max="99" width="13.5703125" customWidth="1"/>
    <col min="100" max="100" width="11.85546875" customWidth="1"/>
    <col min="101" max="101" width="13.42578125" customWidth="1"/>
    <col min="102" max="102" width="12.42578125" customWidth="1"/>
    <col min="103" max="103" width="18.85546875" customWidth="1"/>
    <col min="104" max="104" width="22.42578125" customWidth="1"/>
  </cols>
  <sheetData>
    <row r="1" spans="1:104">
      <c r="A1" s="1231"/>
      <c r="B1" s="1180"/>
      <c r="C1" s="3"/>
      <c r="D1" s="3"/>
      <c r="E1" s="3"/>
      <c r="F1" s="3"/>
      <c r="G1" s="3"/>
      <c r="H1" s="3"/>
      <c r="I1" s="3"/>
      <c r="J1" s="3"/>
      <c r="K1" s="3"/>
      <c r="L1" s="3"/>
      <c r="M1" s="942"/>
      <c r="N1" s="942"/>
      <c r="O1" s="942"/>
      <c r="P1" s="942"/>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24"/>
      <c r="CZ1" s="25"/>
    </row>
    <row r="2" spans="1:104" ht="17.25" customHeight="1">
      <c r="A2" s="812" t="s">
        <v>750</v>
      </c>
      <c r="B2" s="812"/>
      <c r="C2" s="813"/>
      <c r="D2" s="813"/>
      <c r="E2" s="679"/>
      <c r="F2" s="813"/>
      <c r="G2" s="813"/>
      <c r="H2" s="813"/>
      <c r="I2" s="813"/>
      <c r="J2" s="813"/>
      <c r="K2" s="813"/>
      <c r="L2" s="813"/>
      <c r="M2" s="943"/>
      <c r="N2" s="943"/>
      <c r="O2" s="943"/>
      <c r="P2" s="943"/>
      <c r="Q2" s="813"/>
      <c r="R2" s="813"/>
      <c r="S2" s="783"/>
      <c r="T2" s="783"/>
      <c r="U2" s="783"/>
      <c r="V2" s="783"/>
      <c r="W2" s="783"/>
      <c r="X2" s="783"/>
      <c r="Y2" s="783"/>
      <c r="Z2" s="783"/>
      <c r="AA2" s="783"/>
      <c r="AB2" s="783"/>
      <c r="AC2" s="783"/>
      <c r="AD2" s="783"/>
      <c r="AE2" s="783"/>
      <c r="AF2" s="783"/>
      <c r="AG2" s="783"/>
      <c r="AH2" s="783"/>
      <c r="AI2" s="783"/>
      <c r="AJ2" s="783"/>
      <c r="AK2" s="783"/>
      <c r="AL2" s="783"/>
      <c r="AM2" s="783"/>
      <c r="AN2" s="783"/>
      <c r="AO2" s="783"/>
      <c r="AP2" s="783"/>
      <c r="AQ2" s="783"/>
      <c r="AR2" s="783"/>
      <c r="AS2" s="783"/>
      <c r="AT2" s="783"/>
      <c r="AU2" s="783"/>
      <c r="AV2" s="783"/>
      <c r="AW2" s="783"/>
      <c r="AX2" s="783"/>
      <c r="AY2" s="783"/>
      <c r="AZ2" s="783"/>
      <c r="BA2" s="783"/>
      <c r="BB2" s="783"/>
      <c r="BC2" s="783"/>
      <c r="BD2" s="783"/>
      <c r="BE2" s="783"/>
      <c r="BF2" s="783"/>
      <c r="BG2" s="783"/>
      <c r="BH2" s="783"/>
      <c r="BI2" s="783"/>
      <c r="BJ2" s="783"/>
      <c r="BK2" s="783"/>
      <c r="BL2" s="783"/>
      <c r="BM2" s="783"/>
      <c r="BN2" s="783"/>
      <c r="BO2" s="783"/>
      <c r="BP2" s="813"/>
      <c r="BQ2" s="813"/>
      <c r="BR2" s="813"/>
      <c r="BS2" s="813"/>
      <c r="BT2" s="813"/>
      <c r="BU2" s="813"/>
      <c r="BV2" s="813"/>
      <c r="BW2" s="813"/>
      <c r="BX2" s="813"/>
      <c r="BY2" s="813"/>
      <c r="BZ2" s="813"/>
      <c r="CA2" s="813"/>
      <c r="CB2" s="783"/>
      <c r="CC2" s="783"/>
      <c r="CD2" s="783"/>
      <c r="CE2" s="783"/>
      <c r="CF2" s="783"/>
      <c r="CG2" s="783"/>
      <c r="CH2" s="783"/>
      <c r="CI2" s="783"/>
      <c r="CJ2" s="783"/>
      <c r="CK2" s="783"/>
      <c r="CL2" s="783"/>
      <c r="CM2" s="813"/>
      <c r="CN2" s="813"/>
      <c r="CO2" s="813"/>
      <c r="CP2" s="813"/>
      <c r="CQ2" s="813"/>
      <c r="CR2" s="813"/>
      <c r="CS2" s="813"/>
      <c r="CT2" s="813"/>
      <c r="CU2" s="813"/>
      <c r="CV2" s="813"/>
      <c r="CW2" s="813"/>
      <c r="CX2" s="813"/>
      <c r="CY2" s="814"/>
      <c r="CZ2" s="815"/>
    </row>
    <row r="3" spans="1:104">
      <c r="A3" s="678" t="s">
        <v>751</v>
      </c>
      <c r="B3" s="678"/>
      <c r="C3" s="679"/>
      <c r="D3" s="679"/>
      <c r="E3" s="679"/>
      <c r="F3" s="679"/>
      <c r="G3" s="679"/>
      <c r="H3" s="679"/>
      <c r="I3" s="679"/>
      <c r="J3" s="679"/>
      <c r="K3" s="679"/>
      <c r="L3" s="679"/>
      <c r="M3" s="944"/>
      <c r="N3" s="944"/>
      <c r="O3" s="944"/>
      <c r="P3" s="944"/>
      <c r="Q3" s="679"/>
      <c r="R3" s="679"/>
      <c r="S3" s="679"/>
      <c r="T3" s="679"/>
      <c r="U3" s="679"/>
      <c r="V3" s="679"/>
      <c r="W3" s="679"/>
      <c r="X3" s="679"/>
      <c r="Y3" s="679"/>
      <c r="Z3" s="679"/>
      <c r="AA3" s="679"/>
      <c r="AB3" s="679"/>
      <c r="AC3" s="679"/>
      <c r="AD3" s="679"/>
      <c r="AE3" s="679"/>
      <c r="AF3" s="679"/>
      <c r="AG3" s="679"/>
      <c r="AH3" s="679"/>
      <c r="AI3" s="679"/>
      <c r="AJ3" s="679"/>
      <c r="AK3" s="679"/>
      <c r="AL3" s="679"/>
      <c r="AM3" s="679"/>
      <c r="AN3" s="679"/>
      <c r="AO3" s="679"/>
      <c r="AP3" s="679"/>
      <c r="AQ3" s="679"/>
      <c r="AR3" s="679"/>
      <c r="AS3" s="679"/>
      <c r="AT3" s="679"/>
      <c r="AU3" s="679"/>
      <c r="AV3" s="679"/>
      <c r="AW3" s="679"/>
      <c r="AX3" s="679"/>
      <c r="AY3" s="679"/>
      <c r="AZ3" s="679"/>
      <c r="BA3" s="679"/>
      <c r="BB3" s="679"/>
      <c r="BC3" s="679"/>
      <c r="BD3" s="679"/>
      <c r="BE3" s="679"/>
      <c r="BF3" s="679"/>
      <c r="BG3" s="679"/>
      <c r="BH3" s="679"/>
      <c r="BI3" s="679"/>
      <c r="BJ3" s="679"/>
      <c r="BK3" s="679"/>
      <c r="BL3" s="679"/>
      <c r="BM3" s="679"/>
      <c r="BN3" s="679"/>
      <c r="BO3" s="679"/>
      <c r="BP3" s="679"/>
      <c r="BQ3" s="679"/>
      <c r="BR3" s="679"/>
      <c r="BS3" s="679"/>
      <c r="BT3" s="679"/>
      <c r="BU3" s="679"/>
      <c r="BV3" s="679"/>
      <c r="BW3" s="679"/>
      <c r="BX3" s="679"/>
      <c r="BY3" s="679"/>
      <c r="BZ3" s="679"/>
      <c r="CA3" s="679"/>
      <c r="CB3" s="679"/>
      <c r="CC3" s="679"/>
      <c r="CD3" s="679"/>
      <c r="CE3" s="679"/>
      <c r="CF3" s="679"/>
      <c r="CG3" s="679"/>
      <c r="CH3" s="679"/>
      <c r="CI3" s="679"/>
      <c r="CJ3" s="679"/>
      <c r="CK3" s="679"/>
      <c r="CL3" s="679"/>
      <c r="CM3" s="679"/>
      <c r="CN3" s="679"/>
      <c r="CO3" s="679"/>
      <c r="CP3" s="679"/>
      <c r="CQ3" s="679"/>
      <c r="CR3" s="679"/>
      <c r="CS3" s="679"/>
      <c r="CT3" s="679"/>
      <c r="CU3" s="679"/>
      <c r="CV3" s="679"/>
      <c r="CW3" s="679"/>
      <c r="CX3" s="679"/>
      <c r="CY3" s="680"/>
      <c r="CZ3" s="681"/>
    </row>
    <row r="4" spans="1:104" ht="60.75" customHeight="1">
      <c r="A4" s="1232" t="s">
        <v>752</v>
      </c>
      <c r="B4" s="1209" t="s">
        <v>2</v>
      </c>
      <c r="C4" s="1216" t="s">
        <v>959</v>
      </c>
      <c r="D4" s="1219"/>
      <c r="E4" s="1235"/>
      <c r="F4" s="1211" t="s">
        <v>753</v>
      </c>
      <c r="G4" s="1212"/>
      <c r="H4" s="1212"/>
      <c r="I4" s="1212"/>
      <c r="J4" s="1212"/>
      <c r="K4" s="1212"/>
      <c r="L4" s="1236"/>
      <c r="M4" s="1228" t="s">
        <v>973</v>
      </c>
      <c r="N4" s="1229"/>
      <c r="O4" s="1229"/>
      <c r="P4" s="1230"/>
      <c r="Q4" s="1211" t="s">
        <v>490</v>
      </c>
      <c r="R4" s="1212"/>
      <c r="S4" s="1212"/>
      <c r="T4" s="1212"/>
      <c r="U4" s="1212"/>
      <c r="V4" s="1237" t="s">
        <v>263</v>
      </c>
      <c r="W4" s="1220"/>
      <c r="X4" s="1216" t="s">
        <v>264</v>
      </c>
      <c r="Y4" s="1219"/>
      <c r="Z4" s="1219"/>
      <c r="AA4" s="1219"/>
      <c r="AB4" s="1220"/>
      <c r="AC4" s="1216" t="s">
        <v>754</v>
      </c>
      <c r="AD4" s="1219"/>
      <c r="AE4" s="1219"/>
      <c r="AF4" s="1219"/>
      <c r="AG4" s="1220"/>
      <c r="AH4" s="1216" t="s">
        <v>755</v>
      </c>
      <c r="AI4" s="1219"/>
      <c r="AJ4" s="1219"/>
      <c r="AK4" s="1219"/>
      <c r="AL4" s="1220"/>
      <c r="AM4" s="1216" t="s">
        <v>756</v>
      </c>
      <c r="AN4" s="1219"/>
      <c r="AO4" s="1219"/>
      <c r="AP4" s="1219"/>
      <c r="AQ4" s="1220"/>
      <c r="AR4" s="1216" t="s">
        <v>492</v>
      </c>
      <c r="AS4" s="1219"/>
      <c r="AT4" s="1219"/>
      <c r="AU4" s="1219"/>
      <c r="AV4" s="1220"/>
      <c r="AW4" s="1216" t="s">
        <v>266</v>
      </c>
      <c r="AX4" s="1219"/>
      <c r="AY4" s="1219"/>
      <c r="AZ4" s="1219"/>
      <c r="BA4" s="1220"/>
      <c r="BB4" s="1216" t="s">
        <v>265</v>
      </c>
      <c r="BC4" s="1219"/>
      <c r="BD4" s="1219"/>
      <c r="BE4" s="1219"/>
      <c r="BF4" s="1220"/>
      <c r="BG4" s="1216" t="s">
        <v>757</v>
      </c>
      <c r="BH4" s="1219"/>
      <c r="BI4" s="1219"/>
      <c r="BJ4" s="1219"/>
      <c r="BK4" s="1220"/>
      <c r="BL4" s="1216" t="s">
        <v>758</v>
      </c>
      <c r="BM4" s="1219"/>
      <c r="BN4" s="1219"/>
      <c r="BO4" s="1220"/>
      <c r="BP4" s="1216" t="s">
        <v>269</v>
      </c>
      <c r="BQ4" s="1219"/>
      <c r="BR4" s="1219"/>
      <c r="BS4" s="1219"/>
      <c r="BT4" s="1219"/>
      <c r="BU4" s="1220"/>
      <c r="BV4" s="1216" t="s">
        <v>957</v>
      </c>
      <c r="BW4" s="1219"/>
      <c r="BX4" s="1219"/>
      <c r="BY4" s="1219"/>
      <c r="BZ4" s="1219"/>
      <c r="CA4" s="1220"/>
      <c r="CB4" s="1216" t="s">
        <v>8</v>
      </c>
      <c r="CC4" s="1219"/>
      <c r="CD4" s="1219"/>
      <c r="CE4" s="1219"/>
      <c r="CF4" s="1220"/>
      <c r="CG4" s="1216" t="s">
        <v>9</v>
      </c>
      <c r="CH4" s="1219"/>
      <c r="CI4" s="1219"/>
      <c r="CJ4" s="1219"/>
      <c r="CK4" s="1219"/>
      <c r="CL4" s="1220"/>
      <c r="CM4" s="1224" t="s">
        <v>10</v>
      </c>
      <c r="CN4" s="1238"/>
      <c r="CO4" s="1239"/>
      <c r="CP4" s="1216" t="s">
        <v>11</v>
      </c>
      <c r="CQ4" s="1219"/>
      <c r="CR4" s="1220"/>
      <c r="CS4" s="1216" t="s">
        <v>12</v>
      </c>
      <c r="CT4" s="1219"/>
      <c r="CU4" s="1220"/>
      <c r="CV4" s="1216" t="s">
        <v>13</v>
      </c>
      <c r="CW4" s="1219"/>
      <c r="CX4" s="1220"/>
      <c r="CY4" s="1221" t="s">
        <v>14</v>
      </c>
      <c r="CZ4" s="1222" t="s">
        <v>15</v>
      </c>
    </row>
    <row r="5" spans="1:104" ht="132" customHeight="1">
      <c r="A5" s="1233"/>
      <c r="B5" s="1234"/>
      <c r="C5" s="683" t="s">
        <v>16</v>
      </c>
      <c r="D5" s="683" t="s">
        <v>17</v>
      </c>
      <c r="E5" s="683" t="s">
        <v>18</v>
      </c>
      <c r="F5" s="902" t="s">
        <v>19</v>
      </c>
      <c r="G5" s="816" t="s">
        <v>20</v>
      </c>
      <c r="H5" s="816" t="s">
        <v>21</v>
      </c>
      <c r="I5" s="816" t="s">
        <v>25</v>
      </c>
      <c r="J5" s="816" t="s">
        <v>759</v>
      </c>
      <c r="K5" s="903" t="s">
        <v>274</v>
      </c>
      <c r="L5" s="969" t="s">
        <v>974</v>
      </c>
      <c r="M5" s="822" t="s">
        <v>19</v>
      </c>
      <c r="N5" s="822" t="s">
        <v>20</v>
      </c>
      <c r="O5" s="822" t="s">
        <v>21</v>
      </c>
      <c r="P5" s="822" t="s">
        <v>25</v>
      </c>
      <c r="Q5" s="902" t="s">
        <v>19</v>
      </c>
      <c r="R5" s="816" t="s">
        <v>20</v>
      </c>
      <c r="S5" s="816" t="s">
        <v>21</v>
      </c>
      <c r="T5" s="816" t="s">
        <v>25</v>
      </c>
      <c r="U5" s="816" t="s">
        <v>270</v>
      </c>
      <c r="V5" s="683" t="s">
        <v>271</v>
      </c>
      <c r="W5" s="683" t="s">
        <v>272</v>
      </c>
      <c r="X5" s="683" t="s">
        <v>19</v>
      </c>
      <c r="Y5" s="683" t="s">
        <v>20</v>
      </c>
      <c r="Z5" s="683" t="s">
        <v>21</v>
      </c>
      <c r="AA5" s="683" t="s">
        <v>25</v>
      </c>
      <c r="AB5" s="683" t="s">
        <v>26</v>
      </c>
      <c r="AC5" s="683" t="s">
        <v>19</v>
      </c>
      <c r="AD5" s="683" t="s">
        <v>20</v>
      </c>
      <c r="AE5" s="683" t="s">
        <v>21</v>
      </c>
      <c r="AF5" s="683" t="s">
        <v>25</v>
      </c>
      <c r="AG5" s="683" t="s">
        <v>26</v>
      </c>
      <c r="AH5" s="683" t="s">
        <v>19</v>
      </c>
      <c r="AI5" s="683" t="s">
        <v>20</v>
      </c>
      <c r="AJ5" s="683" t="s">
        <v>21</v>
      </c>
      <c r="AK5" s="683" t="s">
        <v>25</v>
      </c>
      <c r="AL5" s="683" t="s">
        <v>26</v>
      </c>
      <c r="AM5" s="683" t="s">
        <v>19</v>
      </c>
      <c r="AN5" s="683" t="s">
        <v>20</v>
      </c>
      <c r="AO5" s="683" t="s">
        <v>21</v>
      </c>
      <c r="AP5" s="683" t="s">
        <v>25</v>
      </c>
      <c r="AQ5" s="683" t="s">
        <v>26</v>
      </c>
      <c r="AR5" s="683" t="s">
        <v>19</v>
      </c>
      <c r="AS5" s="683" t="s">
        <v>20</v>
      </c>
      <c r="AT5" s="683" t="s">
        <v>21</v>
      </c>
      <c r="AU5" s="683" t="s">
        <v>25</v>
      </c>
      <c r="AV5" s="683" t="s">
        <v>26</v>
      </c>
      <c r="AW5" s="683" t="s">
        <v>19</v>
      </c>
      <c r="AX5" s="683" t="s">
        <v>20</v>
      </c>
      <c r="AY5" s="683" t="s">
        <v>21</v>
      </c>
      <c r="AZ5" s="683" t="s">
        <v>25</v>
      </c>
      <c r="BA5" s="683" t="s">
        <v>26</v>
      </c>
      <c r="BB5" s="683" t="s">
        <v>19</v>
      </c>
      <c r="BC5" s="683" t="s">
        <v>20</v>
      </c>
      <c r="BD5" s="683" t="s">
        <v>21</v>
      </c>
      <c r="BE5" s="683" t="s">
        <v>25</v>
      </c>
      <c r="BF5" s="683" t="s">
        <v>26</v>
      </c>
      <c r="BG5" s="683" t="s">
        <v>19</v>
      </c>
      <c r="BH5" s="683" t="s">
        <v>20</v>
      </c>
      <c r="BI5" s="683" t="s">
        <v>21</v>
      </c>
      <c r="BJ5" s="683" t="s">
        <v>25</v>
      </c>
      <c r="BK5" s="683" t="s">
        <v>26</v>
      </c>
      <c r="BL5" s="683" t="s">
        <v>19</v>
      </c>
      <c r="BM5" s="683" t="s">
        <v>20</v>
      </c>
      <c r="BN5" s="683" t="s">
        <v>21</v>
      </c>
      <c r="BO5" s="683" t="s">
        <v>25</v>
      </c>
      <c r="BP5" s="683" t="s">
        <v>19</v>
      </c>
      <c r="BQ5" s="683" t="s">
        <v>20</v>
      </c>
      <c r="BR5" s="683" t="s">
        <v>21</v>
      </c>
      <c r="BS5" s="683" t="s">
        <v>25</v>
      </c>
      <c r="BT5" s="683" t="s">
        <v>23</v>
      </c>
      <c r="BU5" s="683" t="s">
        <v>24</v>
      </c>
      <c r="BV5" s="683" t="s">
        <v>19</v>
      </c>
      <c r="BW5" s="683" t="s">
        <v>20</v>
      </c>
      <c r="BX5" s="683" t="s">
        <v>21</v>
      </c>
      <c r="BY5" s="683" t="s">
        <v>25</v>
      </c>
      <c r="BZ5" s="683" t="s">
        <v>23</v>
      </c>
      <c r="CA5" s="683" t="s">
        <v>24</v>
      </c>
      <c r="CB5" s="683" t="s">
        <v>19</v>
      </c>
      <c r="CC5" s="683" t="s">
        <v>20</v>
      </c>
      <c r="CD5" s="683" t="s">
        <v>21</v>
      </c>
      <c r="CE5" s="683" t="s">
        <v>25</v>
      </c>
      <c r="CF5" s="683" t="s">
        <v>26</v>
      </c>
      <c r="CG5" s="683" t="s">
        <v>19</v>
      </c>
      <c r="CH5" s="683" t="s">
        <v>20</v>
      </c>
      <c r="CI5" s="683" t="s">
        <v>21</v>
      </c>
      <c r="CJ5" s="683" t="s">
        <v>25</v>
      </c>
      <c r="CK5" s="683" t="s">
        <v>27</v>
      </c>
      <c r="CL5" s="683" t="s">
        <v>26</v>
      </c>
      <c r="CM5" s="683" t="s">
        <v>19</v>
      </c>
      <c r="CN5" s="683" t="s">
        <v>28</v>
      </c>
      <c r="CO5" s="683" t="s">
        <v>29</v>
      </c>
      <c r="CP5" s="683" t="s">
        <v>30</v>
      </c>
      <c r="CQ5" s="683" t="s">
        <v>31</v>
      </c>
      <c r="CR5" s="683" t="s">
        <v>32</v>
      </c>
      <c r="CS5" s="683" t="s">
        <v>33</v>
      </c>
      <c r="CT5" s="683" t="s">
        <v>34</v>
      </c>
      <c r="CU5" s="683" t="s">
        <v>35</v>
      </c>
      <c r="CV5" s="683" t="s">
        <v>30</v>
      </c>
      <c r="CW5" s="683" t="s">
        <v>31</v>
      </c>
      <c r="CX5" s="683" t="s">
        <v>32</v>
      </c>
      <c r="CY5" s="1234"/>
      <c r="CZ5" s="1233"/>
    </row>
    <row r="6" spans="1:104" ht="35.25" customHeight="1">
      <c r="A6" s="817"/>
      <c r="B6" s="818" t="s">
        <v>36</v>
      </c>
      <c r="C6" s="819">
        <f>SUM(C8:C41)</f>
        <v>545</v>
      </c>
      <c r="D6" s="819">
        <f t="shared" ref="D6:BS6" si="0">SUM(D8:D41)</f>
        <v>21494</v>
      </c>
      <c r="E6" s="819">
        <f t="shared" si="0"/>
        <v>6130</v>
      </c>
      <c r="F6" s="819">
        <f t="shared" si="0"/>
        <v>540</v>
      </c>
      <c r="G6" s="819">
        <f t="shared" si="0"/>
        <v>540</v>
      </c>
      <c r="H6" s="819">
        <f t="shared" si="0"/>
        <v>0</v>
      </c>
      <c r="I6" s="819">
        <f t="shared" si="0"/>
        <v>0</v>
      </c>
      <c r="J6" s="819">
        <f t="shared" si="0"/>
        <v>13</v>
      </c>
      <c r="K6" s="819">
        <f t="shared" si="0"/>
        <v>26</v>
      </c>
      <c r="L6" s="904">
        <f t="shared" si="0"/>
        <v>35</v>
      </c>
      <c r="M6" s="955">
        <f>Q6+X6+AC6+AH6+AM6+AR6+AW6+BB6+BG6</f>
        <v>200</v>
      </c>
      <c r="N6" s="955">
        <f t="shared" ref="N6:P6" si="1">R6+Y6+AD6+AI6+AN6+AS6+AX6+BC6+BH6</f>
        <v>197</v>
      </c>
      <c r="O6" s="955">
        <f t="shared" si="1"/>
        <v>2</v>
      </c>
      <c r="P6" s="955">
        <f t="shared" si="1"/>
        <v>1</v>
      </c>
      <c r="Q6" s="905">
        <f t="shared" si="0"/>
        <v>56</v>
      </c>
      <c r="R6" s="819">
        <f t="shared" si="0"/>
        <v>55</v>
      </c>
      <c r="S6" s="819">
        <f t="shared" si="0"/>
        <v>0</v>
      </c>
      <c r="T6" s="819">
        <f t="shared" si="0"/>
        <v>1</v>
      </c>
      <c r="U6" s="819">
        <f t="shared" si="0"/>
        <v>1255</v>
      </c>
      <c r="V6" s="819">
        <f t="shared" si="0"/>
        <v>38</v>
      </c>
      <c r="W6" s="819">
        <f t="shared" si="0"/>
        <v>1177</v>
      </c>
      <c r="X6" s="819">
        <f t="shared" si="0"/>
        <v>42</v>
      </c>
      <c r="Y6" s="819">
        <f t="shared" si="0"/>
        <v>41</v>
      </c>
      <c r="Z6" s="819">
        <f t="shared" si="0"/>
        <v>1</v>
      </c>
      <c r="AA6" s="819">
        <f t="shared" si="0"/>
        <v>0</v>
      </c>
      <c r="AB6" s="819">
        <f t="shared" si="0"/>
        <v>3</v>
      </c>
      <c r="AC6" s="819">
        <f t="shared" si="0"/>
        <v>35</v>
      </c>
      <c r="AD6" s="819">
        <f t="shared" si="0"/>
        <v>35</v>
      </c>
      <c r="AE6" s="819">
        <f t="shared" si="0"/>
        <v>0</v>
      </c>
      <c r="AF6" s="819">
        <f t="shared" si="0"/>
        <v>0</v>
      </c>
      <c r="AG6" s="819">
        <f t="shared" si="0"/>
        <v>4</v>
      </c>
      <c r="AH6" s="819">
        <f t="shared" si="0"/>
        <v>32</v>
      </c>
      <c r="AI6" s="819">
        <f t="shared" si="0"/>
        <v>31</v>
      </c>
      <c r="AJ6" s="819">
        <f t="shared" si="0"/>
        <v>1</v>
      </c>
      <c r="AK6" s="819">
        <f t="shared" si="0"/>
        <v>0</v>
      </c>
      <c r="AL6" s="819">
        <f t="shared" si="0"/>
        <v>5</v>
      </c>
      <c r="AM6" s="819">
        <f t="shared" si="0"/>
        <v>17</v>
      </c>
      <c r="AN6" s="819">
        <f t="shared" si="0"/>
        <v>17</v>
      </c>
      <c r="AO6" s="819">
        <f t="shared" si="0"/>
        <v>0</v>
      </c>
      <c r="AP6" s="819">
        <f t="shared" si="0"/>
        <v>0</v>
      </c>
      <c r="AQ6" s="819">
        <f t="shared" si="0"/>
        <v>8</v>
      </c>
      <c r="AR6" s="819">
        <f t="shared" si="0"/>
        <v>10</v>
      </c>
      <c r="AS6" s="819">
        <f t="shared" si="0"/>
        <v>10</v>
      </c>
      <c r="AT6" s="819">
        <f t="shared" si="0"/>
        <v>0</v>
      </c>
      <c r="AU6" s="819">
        <f t="shared" si="0"/>
        <v>0</v>
      </c>
      <c r="AV6" s="819">
        <f t="shared" si="0"/>
        <v>12</v>
      </c>
      <c r="AW6" s="819">
        <f t="shared" si="0"/>
        <v>3</v>
      </c>
      <c r="AX6" s="819">
        <f t="shared" si="0"/>
        <v>3</v>
      </c>
      <c r="AY6" s="819">
        <f t="shared" si="0"/>
        <v>0</v>
      </c>
      <c r="AZ6" s="819">
        <f t="shared" si="0"/>
        <v>0</v>
      </c>
      <c r="BA6" s="819">
        <f t="shared" si="0"/>
        <v>6</v>
      </c>
      <c r="BB6" s="819">
        <f t="shared" si="0"/>
        <v>3</v>
      </c>
      <c r="BC6" s="819">
        <f t="shared" si="0"/>
        <v>3</v>
      </c>
      <c r="BD6" s="819">
        <f t="shared" si="0"/>
        <v>0</v>
      </c>
      <c r="BE6" s="819">
        <f t="shared" si="0"/>
        <v>0</v>
      </c>
      <c r="BF6" s="819">
        <f t="shared" si="0"/>
        <v>6</v>
      </c>
      <c r="BG6" s="819">
        <f t="shared" si="0"/>
        <v>2</v>
      </c>
      <c r="BH6" s="819">
        <f t="shared" si="0"/>
        <v>2</v>
      </c>
      <c r="BI6" s="819">
        <f t="shared" si="0"/>
        <v>0</v>
      </c>
      <c r="BJ6" s="819">
        <f t="shared" si="0"/>
        <v>0</v>
      </c>
      <c r="BK6" s="819">
        <f t="shared" si="0"/>
        <v>15</v>
      </c>
      <c r="BL6" s="819">
        <f t="shared" si="0"/>
        <v>11</v>
      </c>
      <c r="BM6" s="819">
        <f t="shared" si="0"/>
        <v>6</v>
      </c>
      <c r="BN6" s="819">
        <f t="shared" si="0"/>
        <v>0</v>
      </c>
      <c r="BO6" s="819">
        <f t="shared" si="0"/>
        <v>4</v>
      </c>
      <c r="BP6" s="819">
        <f t="shared" si="0"/>
        <v>985</v>
      </c>
      <c r="BQ6" s="819">
        <f t="shared" si="0"/>
        <v>883</v>
      </c>
      <c r="BR6" s="819">
        <f t="shared" si="0"/>
        <v>57</v>
      </c>
      <c r="BS6" s="819">
        <f t="shared" si="0"/>
        <v>45</v>
      </c>
      <c r="BT6" s="819">
        <f t="shared" ref="BT6:CA6" si="2">SUM(BT8:BT41)</f>
        <v>217</v>
      </c>
      <c r="BU6" s="819">
        <f t="shared" si="2"/>
        <v>252</v>
      </c>
      <c r="BV6" s="819">
        <f t="shared" si="2"/>
        <v>203</v>
      </c>
      <c r="BW6" s="819">
        <f t="shared" si="2"/>
        <v>171</v>
      </c>
      <c r="BX6" s="819">
        <f t="shared" si="2"/>
        <v>32</v>
      </c>
      <c r="BY6" s="819">
        <f t="shared" si="2"/>
        <v>0</v>
      </c>
      <c r="BZ6" s="819">
        <f t="shared" si="2"/>
        <v>50</v>
      </c>
      <c r="CA6" s="819">
        <f t="shared" si="2"/>
        <v>55</v>
      </c>
      <c r="CB6" s="819">
        <f t="shared" ref="CB6:CY6" si="3">SUM(CB8:CB41)</f>
        <v>93</v>
      </c>
      <c r="CC6" s="819">
        <f t="shared" si="3"/>
        <v>85</v>
      </c>
      <c r="CD6" s="819">
        <f t="shared" si="3"/>
        <v>8</v>
      </c>
      <c r="CE6" s="819">
        <f t="shared" si="3"/>
        <v>0</v>
      </c>
      <c r="CF6" s="819">
        <f t="shared" si="3"/>
        <v>12</v>
      </c>
      <c r="CG6" s="819">
        <f t="shared" si="3"/>
        <v>588</v>
      </c>
      <c r="CH6" s="819">
        <f t="shared" si="3"/>
        <v>534</v>
      </c>
      <c r="CI6" s="819">
        <f t="shared" si="3"/>
        <v>34</v>
      </c>
      <c r="CJ6" s="819">
        <f t="shared" si="3"/>
        <v>20</v>
      </c>
      <c r="CK6" s="819">
        <f t="shared" si="3"/>
        <v>-53</v>
      </c>
      <c r="CL6" s="819">
        <f t="shared" si="3"/>
        <v>177</v>
      </c>
      <c r="CM6" s="819">
        <f t="shared" si="3"/>
        <v>45</v>
      </c>
      <c r="CN6" s="819">
        <f t="shared" si="3"/>
        <v>32</v>
      </c>
      <c r="CO6" s="819">
        <f t="shared" si="3"/>
        <v>13</v>
      </c>
      <c r="CP6" s="819">
        <f t="shared" si="3"/>
        <v>19</v>
      </c>
      <c r="CQ6" s="819">
        <f t="shared" si="3"/>
        <v>18</v>
      </c>
      <c r="CR6" s="819">
        <f t="shared" si="3"/>
        <v>6</v>
      </c>
      <c r="CS6" s="819">
        <f t="shared" si="3"/>
        <v>34</v>
      </c>
      <c r="CT6" s="819">
        <f t="shared" si="3"/>
        <v>3</v>
      </c>
      <c r="CU6" s="819">
        <f t="shared" si="3"/>
        <v>0</v>
      </c>
      <c r="CV6" s="819">
        <f t="shared" si="3"/>
        <v>35</v>
      </c>
      <c r="CW6" s="819">
        <f t="shared" si="3"/>
        <v>1</v>
      </c>
      <c r="CX6" s="819">
        <f t="shared" si="3"/>
        <v>1</v>
      </c>
      <c r="CY6" s="819">
        <f t="shared" si="3"/>
        <v>0</v>
      </c>
      <c r="CZ6" s="820"/>
    </row>
    <row r="7" spans="1:104" s="422" customFormat="1" ht="35.25" hidden="1" customHeight="1">
      <c r="A7" s="817"/>
      <c r="B7" s="818"/>
      <c r="C7" s="819"/>
      <c r="D7" s="819"/>
      <c r="E7" s="819"/>
      <c r="F7" s="819">
        <f>G6+H6+I6</f>
        <v>540</v>
      </c>
      <c r="G7" s="819"/>
      <c r="H7" s="819"/>
      <c r="I7" s="819"/>
      <c r="J7" s="819"/>
      <c r="K7" s="819"/>
      <c r="L7" s="904"/>
      <c r="M7" s="946"/>
      <c r="N7" s="946"/>
      <c r="O7" s="946"/>
      <c r="P7" s="946"/>
      <c r="Q7" s="905"/>
      <c r="R7" s="819"/>
      <c r="S7" s="819"/>
      <c r="T7" s="819"/>
      <c r="U7" s="819"/>
      <c r="V7" s="819"/>
      <c r="W7" s="819"/>
      <c r="X7" s="819"/>
      <c r="Y7" s="819"/>
      <c r="Z7" s="819"/>
      <c r="AA7" s="819"/>
      <c r="AB7" s="819"/>
      <c r="AC7" s="819"/>
      <c r="AD7" s="819"/>
      <c r="AE7" s="819"/>
      <c r="AF7" s="819"/>
      <c r="AG7" s="819"/>
      <c r="AH7" s="819"/>
      <c r="AI7" s="819"/>
      <c r="AJ7" s="819"/>
      <c r="AK7" s="819"/>
      <c r="AL7" s="819"/>
      <c r="AM7" s="819"/>
      <c r="AN7" s="819"/>
      <c r="AO7" s="819"/>
      <c r="AP7" s="819"/>
      <c r="AQ7" s="819"/>
      <c r="AR7" s="819"/>
      <c r="AS7" s="819"/>
      <c r="AT7" s="819"/>
      <c r="AU7" s="819"/>
      <c r="AV7" s="819"/>
      <c r="AW7" s="819"/>
      <c r="AX7" s="819"/>
      <c r="AY7" s="819"/>
      <c r="AZ7" s="819"/>
      <c r="BA7" s="819"/>
      <c r="BB7" s="819"/>
      <c r="BC7" s="819"/>
      <c r="BD7" s="819"/>
      <c r="BE7" s="819"/>
      <c r="BF7" s="819"/>
      <c r="BG7" s="819"/>
      <c r="BH7" s="819"/>
      <c r="BI7" s="819"/>
      <c r="BJ7" s="819"/>
      <c r="BK7" s="819"/>
      <c r="BL7" s="819"/>
      <c r="BM7" s="819"/>
      <c r="BN7" s="819"/>
      <c r="BO7" s="819"/>
      <c r="BP7" s="819">
        <f>BQ6+BR6+BS6</f>
        <v>985</v>
      </c>
      <c r="BQ7" s="819"/>
      <c r="BR7" s="819"/>
      <c r="BS7" s="819"/>
      <c r="BT7" s="819"/>
      <c r="BU7" s="819"/>
      <c r="BV7" s="819">
        <f>BW6+BX6+BY6</f>
        <v>203</v>
      </c>
      <c r="BW7" s="819"/>
      <c r="BX7" s="819"/>
      <c r="BY7" s="819"/>
      <c r="BZ7" s="819"/>
      <c r="CA7" s="819"/>
      <c r="CB7" s="819"/>
      <c r="CC7" s="819"/>
      <c r="CD7" s="819"/>
      <c r="CE7" s="819"/>
      <c r="CF7" s="819"/>
      <c r="CG7" s="819"/>
      <c r="CH7" s="819"/>
      <c r="CI7" s="819"/>
      <c r="CJ7" s="819"/>
      <c r="CK7" s="819"/>
      <c r="CL7" s="819"/>
      <c r="CM7" s="819"/>
      <c r="CN7" s="819"/>
      <c r="CO7" s="819"/>
      <c r="CP7" s="819"/>
      <c r="CQ7" s="819"/>
      <c r="CR7" s="819"/>
      <c r="CS7" s="819"/>
      <c r="CT7" s="819"/>
      <c r="CU7" s="819"/>
      <c r="CV7" s="819"/>
      <c r="CW7" s="819"/>
      <c r="CX7" s="819"/>
      <c r="CY7" s="819"/>
      <c r="CZ7" s="820"/>
    </row>
    <row r="8" spans="1:104" s="849" customFormat="1" ht="22.5" customHeight="1">
      <c r="A8" s="817">
        <v>1</v>
      </c>
      <c r="B8" s="832" t="s">
        <v>761</v>
      </c>
      <c r="C8" s="821">
        <v>33</v>
      </c>
      <c r="D8" s="821">
        <f>'[2]1c.GD THPT'!$G$6</f>
        <v>1265</v>
      </c>
      <c r="E8" s="821">
        <v>0</v>
      </c>
      <c r="F8" s="821">
        <f>SUM(G8:H8)</f>
        <v>33</v>
      </c>
      <c r="G8" s="821">
        <v>33</v>
      </c>
      <c r="H8" s="821">
        <v>0</v>
      </c>
      <c r="I8" s="821">
        <v>0</v>
      </c>
      <c r="J8" s="821">
        <v>0</v>
      </c>
      <c r="K8" s="821">
        <v>0</v>
      </c>
      <c r="L8" s="821">
        <f t="shared" ref="L8:L14" si="4">SUM(J8+K8)</f>
        <v>0</v>
      </c>
      <c r="M8" s="947"/>
      <c r="N8" s="947"/>
      <c r="O8" s="947"/>
      <c r="P8" s="947"/>
      <c r="Q8" s="821">
        <f>SUM(R8:T8)</f>
        <v>3</v>
      </c>
      <c r="R8" s="821">
        <v>3</v>
      </c>
      <c r="S8" s="821">
        <v>0</v>
      </c>
      <c r="T8" s="821">
        <v>0</v>
      </c>
      <c r="U8" s="821">
        <v>60</v>
      </c>
      <c r="V8" s="821">
        <v>3</v>
      </c>
      <c r="W8" s="821">
        <v>90</v>
      </c>
      <c r="X8" s="821">
        <f>SUM(Y8:AA8)</f>
        <v>2</v>
      </c>
      <c r="Y8" s="821">
        <v>2</v>
      </c>
      <c r="Z8" s="821">
        <v>0</v>
      </c>
      <c r="AA8" s="821">
        <v>0</v>
      </c>
      <c r="AB8" s="821">
        <v>0</v>
      </c>
      <c r="AC8" s="821">
        <v>1</v>
      </c>
      <c r="AD8" s="821">
        <v>1</v>
      </c>
      <c r="AE8" s="821">
        <v>0</v>
      </c>
      <c r="AF8" s="821">
        <v>0</v>
      </c>
      <c r="AG8" s="821">
        <v>0</v>
      </c>
      <c r="AH8" s="821">
        <f>SUM(AI8:AK8)</f>
        <v>1</v>
      </c>
      <c r="AI8" s="821">
        <v>1</v>
      </c>
      <c r="AJ8" s="821">
        <v>0</v>
      </c>
      <c r="AK8" s="821">
        <v>0</v>
      </c>
      <c r="AL8" s="821">
        <v>0</v>
      </c>
      <c r="AM8" s="821">
        <f>SUM(AN8:AP8)</f>
        <v>0</v>
      </c>
      <c r="AN8" s="821">
        <v>0</v>
      </c>
      <c r="AO8" s="821">
        <v>0</v>
      </c>
      <c r="AP8" s="821">
        <v>0</v>
      </c>
      <c r="AQ8" s="821">
        <v>1</v>
      </c>
      <c r="AR8" s="821">
        <f>SUM(AS8:AU8)</f>
        <v>0</v>
      </c>
      <c r="AS8" s="821">
        <v>0</v>
      </c>
      <c r="AT8" s="821">
        <v>0</v>
      </c>
      <c r="AU8" s="821">
        <v>0</v>
      </c>
      <c r="AV8" s="821">
        <v>1</v>
      </c>
      <c r="AW8" s="821">
        <f>SUM(AX8:AZ8)</f>
        <v>0</v>
      </c>
      <c r="AX8" s="821">
        <v>0</v>
      </c>
      <c r="AY8" s="821">
        <v>0</v>
      </c>
      <c r="AZ8" s="821">
        <v>0</v>
      </c>
      <c r="BA8" s="821">
        <v>0</v>
      </c>
      <c r="BB8" s="821">
        <f>SUM(BC8:BE8)</f>
        <v>0</v>
      </c>
      <c r="BC8" s="821">
        <v>0</v>
      </c>
      <c r="BD8" s="821">
        <v>0</v>
      </c>
      <c r="BE8" s="821">
        <v>0</v>
      </c>
      <c r="BF8" s="821">
        <v>0</v>
      </c>
      <c r="BG8" s="821">
        <f>SUM(BH8:BJ8)</f>
        <v>0</v>
      </c>
      <c r="BH8" s="821">
        <v>0</v>
      </c>
      <c r="BI8" s="821">
        <v>0</v>
      </c>
      <c r="BJ8" s="821">
        <v>0</v>
      </c>
      <c r="BK8" s="821">
        <v>1</v>
      </c>
      <c r="BL8" s="821">
        <f>SUM(BM8:BO8)</f>
        <v>0</v>
      </c>
      <c r="BM8" s="821">
        <v>0</v>
      </c>
      <c r="BN8" s="821">
        <v>0</v>
      </c>
      <c r="BO8" s="821">
        <v>0</v>
      </c>
      <c r="BP8" s="821">
        <f>SUM(BQ8:BS8)</f>
        <v>0</v>
      </c>
      <c r="BQ8" s="847">
        <v>0</v>
      </c>
      <c r="BR8" s="847">
        <v>0</v>
      </c>
      <c r="BS8" s="847">
        <v>0</v>
      </c>
      <c r="BT8" s="847">
        <v>0</v>
      </c>
      <c r="BU8" s="847">
        <v>0</v>
      </c>
      <c r="BV8" s="821">
        <f>SUM(BW8:BY8)</f>
        <v>0</v>
      </c>
      <c r="BW8" s="847">
        <v>0</v>
      </c>
      <c r="BX8" s="847">
        <v>0</v>
      </c>
      <c r="BY8" s="847">
        <v>0</v>
      </c>
      <c r="BZ8" s="847">
        <v>0</v>
      </c>
      <c r="CA8" s="847">
        <v>0</v>
      </c>
      <c r="CB8" s="821">
        <f>SUM(CC8:CE8)</f>
        <v>1</v>
      </c>
      <c r="CC8" s="847">
        <v>1</v>
      </c>
      <c r="CD8" s="847">
        <v>0</v>
      </c>
      <c r="CE8" s="847">
        <v>0</v>
      </c>
      <c r="CF8" s="847">
        <v>0</v>
      </c>
      <c r="CG8" s="821">
        <f t="shared" ref="CG8:CG22" si="5">SUM(CH8:CJ8)</f>
        <v>9</v>
      </c>
      <c r="CH8" s="847">
        <v>9</v>
      </c>
      <c r="CI8" s="847">
        <v>0</v>
      </c>
      <c r="CJ8" s="847">
        <v>0</v>
      </c>
      <c r="CK8" s="847">
        <v>0</v>
      </c>
      <c r="CL8" s="847">
        <v>0</v>
      </c>
      <c r="CM8" s="847">
        <f t="shared" ref="CM8:CM28" si="6">CN8+CO8</f>
        <v>1</v>
      </c>
      <c r="CN8" s="847">
        <v>1</v>
      </c>
      <c r="CO8" s="847">
        <v>0</v>
      </c>
      <c r="CP8" s="847"/>
      <c r="CQ8" s="847">
        <v>1</v>
      </c>
      <c r="CR8" s="847"/>
      <c r="CS8" s="847">
        <v>1</v>
      </c>
      <c r="CT8" s="847"/>
      <c r="CU8" s="847"/>
      <c r="CV8" s="847">
        <v>1</v>
      </c>
      <c r="CW8" s="847"/>
      <c r="CX8" s="847"/>
      <c r="CY8" s="848" t="s">
        <v>762</v>
      </c>
      <c r="CZ8" s="845" t="s">
        <v>763</v>
      </c>
    </row>
    <row r="9" spans="1:104" s="849" customFormat="1">
      <c r="A9" s="817">
        <v>2</v>
      </c>
      <c r="B9" s="832" t="s">
        <v>764</v>
      </c>
      <c r="C9" s="822">
        <v>27</v>
      </c>
      <c r="D9" s="822">
        <v>1008</v>
      </c>
      <c r="E9" s="822">
        <v>200</v>
      </c>
      <c r="F9" s="821">
        <v>26</v>
      </c>
      <c r="G9" s="821">
        <v>26</v>
      </c>
      <c r="H9" s="821">
        <v>0</v>
      </c>
      <c r="I9" s="821">
        <v>0</v>
      </c>
      <c r="J9" s="821">
        <v>1</v>
      </c>
      <c r="K9" s="821">
        <v>8</v>
      </c>
      <c r="L9" s="821">
        <f t="shared" si="4"/>
        <v>9</v>
      </c>
      <c r="M9" s="947"/>
      <c r="N9" s="947"/>
      <c r="O9" s="947"/>
      <c r="P9" s="947"/>
      <c r="Q9" s="821">
        <f>SUM(R9:T9)</f>
        <v>2</v>
      </c>
      <c r="R9" s="821">
        <v>2</v>
      </c>
      <c r="S9" s="821">
        <v>0</v>
      </c>
      <c r="T9" s="821">
        <v>0</v>
      </c>
      <c r="U9" s="821"/>
      <c r="V9" s="821"/>
      <c r="W9" s="821"/>
      <c r="X9" s="821">
        <f>SUM(Y9:AA9)</f>
        <v>1</v>
      </c>
      <c r="Y9" s="821">
        <v>1</v>
      </c>
      <c r="Z9" s="821"/>
      <c r="AA9" s="821"/>
      <c r="AB9" s="821"/>
      <c r="AC9" s="821">
        <v>1</v>
      </c>
      <c r="AD9" s="821">
        <v>1</v>
      </c>
      <c r="AE9" s="821"/>
      <c r="AF9" s="821"/>
      <c r="AG9" s="821"/>
      <c r="AH9" s="821">
        <v>1</v>
      </c>
      <c r="AI9" s="821">
        <v>1</v>
      </c>
      <c r="AJ9" s="821"/>
      <c r="AK9" s="821"/>
      <c r="AL9" s="821"/>
      <c r="AM9" s="821">
        <f>SUM(AN9:AP9)</f>
        <v>0</v>
      </c>
      <c r="AN9" s="821"/>
      <c r="AO9" s="821"/>
      <c r="AP9" s="821"/>
      <c r="AQ9" s="821"/>
      <c r="AR9" s="821">
        <f>SUM(AS9:AU9)</f>
        <v>0</v>
      </c>
      <c r="AS9" s="821"/>
      <c r="AT9" s="821"/>
      <c r="AU9" s="821"/>
      <c r="AV9" s="821"/>
      <c r="AW9" s="821">
        <f>SUM(AX9:AZ9)</f>
        <v>0</v>
      </c>
      <c r="AX9" s="821"/>
      <c r="AY9" s="821"/>
      <c r="AZ9" s="821"/>
      <c r="BA9" s="821"/>
      <c r="BB9" s="821">
        <f>SUM(BC9:BE9)</f>
        <v>0</v>
      </c>
      <c r="BC9" s="821"/>
      <c r="BD9" s="821"/>
      <c r="BE9" s="821"/>
      <c r="BF9" s="821"/>
      <c r="BG9" s="821">
        <f>SUM(BH9:BJ9)</f>
        <v>0</v>
      </c>
      <c r="BH9" s="821"/>
      <c r="BI9" s="821"/>
      <c r="BJ9" s="821"/>
      <c r="BK9" s="821"/>
      <c r="BL9" s="821">
        <f>SUM(BM9:BO9)</f>
        <v>0</v>
      </c>
      <c r="BM9" s="821"/>
      <c r="BN9" s="821"/>
      <c r="BO9" s="821"/>
      <c r="BP9" s="821">
        <f t="shared" ref="BP9:BP44" si="7">SUM(BQ9:BS9)</f>
        <v>19</v>
      </c>
      <c r="BQ9" s="821">
        <v>19</v>
      </c>
      <c r="BR9" s="821"/>
      <c r="BS9" s="821"/>
      <c r="BT9" s="821"/>
      <c r="BU9" s="821"/>
      <c r="BV9" s="821">
        <f>SUM(BW9:BY9)</f>
        <v>0</v>
      </c>
      <c r="BW9" s="821"/>
      <c r="BX9" s="821"/>
      <c r="BY9" s="821"/>
      <c r="BZ9" s="821"/>
      <c r="CA9" s="821"/>
      <c r="CB9" s="821">
        <v>4</v>
      </c>
      <c r="CC9" s="821">
        <v>4</v>
      </c>
      <c r="CD9" s="821"/>
      <c r="CE9" s="821"/>
      <c r="CF9" s="821"/>
      <c r="CG9" s="821">
        <f t="shared" si="5"/>
        <v>20</v>
      </c>
      <c r="CH9" s="821"/>
      <c r="CI9" s="821"/>
      <c r="CJ9" s="821">
        <v>20</v>
      </c>
      <c r="CK9" s="821"/>
      <c r="CL9" s="821">
        <v>20</v>
      </c>
      <c r="CM9" s="847">
        <f t="shared" si="6"/>
        <v>1</v>
      </c>
      <c r="CN9" s="822">
        <v>1</v>
      </c>
      <c r="CO9" s="822">
        <v>0</v>
      </c>
      <c r="CP9" s="822">
        <v>0</v>
      </c>
      <c r="CQ9" s="822">
        <v>1</v>
      </c>
      <c r="CR9" s="822">
        <v>0</v>
      </c>
      <c r="CS9" s="822">
        <v>1</v>
      </c>
      <c r="CT9" s="822"/>
      <c r="CU9" s="822"/>
      <c r="CV9" s="822"/>
      <c r="CW9" s="822"/>
      <c r="CX9" s="822"/>
      <c r="CY9" s="833" t="s">
        <v>765</v>
      </c>
      <c r="CZ9" s="834"/>
    </row>
    <row r="10" spans="1:104" s="849" customFormat="1" ht="21" customHeight="1">
      <c r="A10" s="817">
        <v>3</v>
      </c>
      <c r="B10" s="832" t="s">
        <v>766</v>
      </c>
      <c r="C10" s="822">
        <v>15</v>
      </c>
      <c r="D10" s="822">
        <f>'[2]1c.GD THPT'!$G$17</f>
        <v>679</v>
      </c>
      <c r="E10" s="822">
        <v>212</v>
      </c>
      <c r="F10" s="821">
        <v>17</v>
      </c>
      <c r="G10" s="821">
        <v>17</v>
      </c>
      <c r="H10" s="821">
        <v>0</v>
      </c>
      <c r="I10" s="821">
        <v>0</v>
      </c>
      <c r="J10" s="821">
        <v>0</v>
      </c>
      <c r="K10" s="821">
        <v>0</v>
      </c>
      <c r="L10" s="821">
        <f t="shared" si="4"/>
        <v>0</v>
      </c>
      <c r="M10" s="947"/>
      <c r="N10" s="947"/>
      <c r="O10" s="947"/>
      <c r="P10" s="947"/>
      <c r="Q10" s="821">
        <f>SUM(R10:T10)</f>
        <v>2</v>
      </c>
      <c r="R10" s="821">
        <v>2</v>
      </c>
      <c r="S10" s="821">
        <v>0</v>
      </c>
      <c r="T10" s="821">
        <v>0</v>
      </c>
      <c r="U10" s="821">
        <v>40</v>
      </c>
      <c r="V10" s="821">
        <v>2</v>
      </c>
      <c r="W10" s="821">
        <v>40</v>
      </c>
      <c r="X10" s="821">
        <f>SUM(Y10:AA10)</f>
        <v>1</v>
      </c>
      <c r="Y10" s="821">
        <v>1</v>
      </c>
      <c r="Z10" s="821">
        <v>0</v>
      </c>
      <c r="AA10" s="821">
        <v>0</v>
      </c>
      <c r="AB10" s="821">
        <v>1</v>
      </c>
      <c r="AC10" s="821">
        <f>SUM(AD10:AF10)</f>
        <v>1</v>
      </c>
      <c r="AD10" s="821">
        <v>1</v>
      </c>
      <c r="AE10" s="821">
        <v>0</v>
      </c>
      <c r="AF10" s="821">
        <v>0</v>
      </c>
      <c r="AG10" s="821">
        <v>0</v>
      </c>
      <c r="AH10" s="821">
        <v>1</v>
      </c>
      <c r="AI10" s="821">
        <v>1</v>
      </c>
      <c r="AJ10" s="821">
        <v>0</v>
      </c>
      <c r="AK10" s="821">
        <v>0</v>
      </c>
      <c r="AL10" s="821">
        <v>0</v>
      </c>
      <c r="AM10" s="821">
        <f>SUM(AN10:AP10)</f>
        <v>0</v>
      </c>
      <c r="AN10" s="821">
        <v>0</v>
      </c>
      <c r="AO10" s="821">
        <v>0</v>
      </c>
      <c r="AP10" s="821">
        <v>0</v>
      </c>
      <c r="AQ10" s="821">
        <v>1</v>
      </c>
      <c r="AR10" s="821">
        <f>SUM(AS10:AU10)</f>
        <v>0</v>
      </c>
      <c r="AS10" s="821">
        <v>0</v>
      </c>
      <c r="AT10" s="821">
        <v>0</v>
      </c>
      <c r="AU10" s="821">
        <v>0</v>
      </c>
      <c r="AV10" s="821">
        <v>1</v>
      </c>
      <c r="AW10" s="821">
        <f>SUM(AX10:AZ10)</f>
        <v>0</v>
      </c>
      <c r="AX10" s="821">
        <v>0</v>
      </c>
      <c r="AY10" s="821">
        <v>0</v>
      </c>
      <c r="AZ10" s="821">
        <v>0</v>
      </c>
      <c r="BA10" s="821"/>
      <c r="BB10" s="821">
        <f>SUM(BC10:BE10)</f>
        <v>0</v>
      </c>
      <c r="BC10" s="821">
        <v>0</v>
      </c>
      <c r="BD10" s="821">
        <v>0</v>
      </c>
      <c r="BE10" s="821">
        <v>0</v>
      </c>
      <c r="BF10" s="821"/>
      <c r="BG10" s="821">
        <f>SUM(BH10:BJ10)</f>
        <v>0</v>
      </c>
      <c r="BH10" s="821">
        <v>0</v>
      </c>
      <c r="BI10" s="821">
        <v>0</v>
      </c>
      <c r="BJ10" s="821">
        <v>0</v>
      </c>
      <c r="BK10" s="821">
        <v>1</v>
      </c>
      <c r="BL10" s="821">
        <f>SUM(BM10:BO10)</f>
        <v>0</v>
      </c>
      <c r="BM10" s="821">
        <v>0</v>
      </c>
      <c r="BN10" s="821">
        <v>0</v>
      </c>
      <c r="BO10" s="821">
        <v>0</v>
      </c>
      <c r="BP10" s="821">
        <f t="shared" si="7"/>
        <v>16</v>
      </c>
      <c r="BQ10" s="821">
        <v>12</v>
      </c>
      <c r="BR10" s="821">
        <v>0</v>
      </c>
      <c r="BS10" s="821">
        <v>4</v>
      </c>
      <c r="BT10" s="821">
        <v>12</v>
      </c>
      <c r="BU10" s="821">
        <v>24</v>
      </c>
      <c r="BV10" s="821">
        <f>SUM(BW10:BY10)</f>
        <v>0</v>
      </c>
      <c r="BW10" s="821">
        <v>0</v>
      </c>
      <c r="BX10" s="821">
        <v>0</v>
      </c>
      <c r="BY10" s="821">
        <v>0</v>
      </c>
      <c r="BZ10" s="821">
        <v>10</v>
      </c>
      <c r="CA10" s="821">
        <v>10</v>
      </c>
      <c r="CB10" s="821">
        <v>6</v>
      </c>
      <c r="CC10" s="821">
        <v>6</v>
      </c>
      <c r="CD10" s="821">
        <v>0</v>
      </c>
      <c r="CE10" s="821">
        <v>0</v>
      </c>
      <c r="CF10" s="821">
        <v>0</v>
      </c>
      <c r="CG10" s="821">
        <f t="shared" si="5"/>
        <v>22</v>
      </c>
      <c r="CH10" s="821">
        <v>22</v>
      </c>
      <c r="CI10" s="821">
        <v>0</v>
      </c>
      <c r="CJ10" s="821">
        <v>0</v>
      </c>
      <c r="CK10" s="821">
        <v>-6</v>
      </c>
      <c r="CL10" s="821">
        <v>6</v>
      </c>
      <c r="CM10" s="847">
        <f t="shared" si="6"/>
        <v>2</v>
      </c>
      <c r="CN10" s="822">
        <v>2</v>
      </c>
      <c r="CO10" s="822">
        <v>0</v>
      </c>
      <c r="CP10" s="822">
        <v>0</v>
      </c>
      <c r="CQ10" s="822">
        <v>1</v>
      </c>
      <c r="CR10" s="822">
        <v>0</v>
      </c>
      <c r="CS10" s="822">
        <v>1</v>
      </c>
      <c r="CT10" s="822">
        <v>0</v>
      </c>
      <c r="CU10" s="822">
        <v>0</v>
      </c>
      <c r="CV10" s="822">
        <v>2</v>
      </c>
      <c r="CW10" s="822"/>
      <c r="CX10" s="822"/>
      <c r="CY10" s="833" t="s">
        <v>767</v>
      </c>
      <c r="CZ10" s="834" t="s">
        <v>768</v>
      </c>
    </row>
    <row r="11" spans="1:104" s="853" customFormat="1">
      <c r="A11" s="850">
        <v>4</v>
      </c>
      <c r="B11" s="872" t="s">
        <v>769</v>
      </c>
      <c r="C11" s="823">
        <v>25</v>
      </c>
      <c r="D11" s="823">
        <v>985</v>
      </c>
      <c r="E11" s="823">
        <v>130</v>
      </c>
      <c r="F11" s="824">
        <f>SUM(G11:H11)</f>
        <v>25</v>
      </c>
      <c r="G11" s="825">
        <v>25</v>
      </c>
      <c r="H11" s="825">
        <v>0</v>
      </c>
      <c r="I11" s="824">
        <v>0</v>
      </c>
      <c r="J11" s="824">
        <v>0</v>
      </c>
      <c r="K11" s="824">
        <v>0</v>
      </c>
      <c r="L11" s="824">
        <f t="shared" si="4"/>
        <v>0</v>
      </c>
      <c r="M11" s="948"/>
      <c r="N11" s="948"/>
      <c r="O11" s="948"/>
      <c r="P11" s="948"/>
      <c r="Q11" s="825">
        <v>3</v>
      </c>
      <c r="R11" s="825">
        <v>3</v>
      </c>
      <c r="S11" s="825">
        <v>0</v>
      </c>
      <c r="T11" s="825">
        <v>0</v>
      </c>
      <c r="U11" s="825">
        <v>19</v>
      </c>
      <c r="V11" s="825">
        <v>3</v>
      </c>
      <c r="W11" s="825">
        <v>60</v>
      </c>
      <c r="X11" s="825">
        <v>1</v>
      </c>
      <c r="Y11" s="825">
        <v>1</v>
      </c>
      <c r="Z11" s="825">
        <v>0</v>
      </c>
      <c r="AA11" s="825">
        <v>0</v>
      </c>
      <c r="AB11" s="825">
        <v>0</v>
      </c>
      <c r="AC11" s="825">
        <v>2</v>
      </c>
      <c r="AD11" s="825">
        <v>2</v>
      </c>
      <c r="AE11" s="825">
        <v>0</v>
      </c>
      <c r="AF11" s="825">
        <v>0</v>
      </c>
      <c r="AG11" s="825">
        <v>0</v>
      </c>
      <c r="AH11" s="825">
        <v>1</v>
      </c>
      <c r="AI11" s="825">
        <v>1</v>
      </c>
      <c r="AJ11" s="825">
        <v>0</v>
      </c>
      <c r="AK11" s="825">
        <v>0</v>
      </c>
      <c r="AL11" s="825">
        <v>0</v>
      </c>
      <c r="AM11" s="825">
        <v>0</v>
      </c>
      <c r="AN11" s="825">
        <v>0</v>
      </c>
      <c r="AO11" s="825">
        <v>0</v>
      </c>
      <c r="AP11" s="825">
        <v>0</v>
      </c>
      <c r="AQ11" s="825">
        <v>0</v>
      </c>
      <c r="AR11" s="825">
        <v>1</v>
      </c>
      <c r="AS11" s="825">
        <v>1</v>
      </c>
      <c r="AT11" s="825">
        <v>0</v>
      </c>
      <c r="AU11" s="825">
        <v>0</v>
      </c>
      <c r="AV11" s="825">
        <v>0</v>
      </c>
      <c r="AW11" s="825">
        <v>0</v>
      </c>
      <c r="AX11" s="825">
        <v>0</v>
      </c>
      <c r="AY11" s="825">
        <v>0</v>
      </c>
      <c r="AZ11" s="825">
        <v>0</v>
      </c>
      <c r="BA11" s="825">
        <v>0</v>
      </c>
      <c r="BB11" s="825">
        <v>0</v>
      </c>
      <c r="BC11" s="825">
        <v>0</v>
      </c>
      <c r="BD11" s="825">
        <v>0</v>
      </c>
      <c r="BE11" s="825">
        <v>0</v>
      </c>
      <c r="BF11" s="825">
        <v>0</v>
      </c>
      <c r="BG11" s="825">
        <v>0</v>
      </c>
      <c r="BH11" s="825">
        <v>0</v>
      </c>
      <c r="BI11" s="825">
        <v>0</v>
      </c>
      <c r="BJ11" s="825">
        <v>0</v>
      </c>
      <c r="BK11" s="825">
        <v>0</v>
      </c>
      <c r="BL11" s="825">
        <v>0</v>
      </c>
      <c r="BM11" s="825">
        <v>0</v>
      </c>
      <c r="BN11" s="825">
        <v>0</v>
      </c>
      <c r="BO11" s="825">
        <v>0</v>
      </c>
      <c r="BP11" s="821">
        <f t="shared" si="7"/>
        <v>14</v>
      </c>
      <c r="BQ11" s="825">
        <v>0</v>
      </c>
      <c r="BR11" s="825">
        <v>0</v>
      </c>
      <c r="BS11" s="825">
        <v>14</v>
      </c>
      <c r="BT11" s="825">
        <v>20</v>
      </c>
      <c r="BU11" s="825">
        <v>20</v>
      </c>
      <c r="BV11" s="825">
        <v>5</v>
      </c>
      <c r="BW11" s="825">
        <v>0</v>
      </c>
      <c r="BX11" s="825">
        <v>5</v>
      </c>
      <c r="BY11" s="825">
        <v>0</v>
      </c>
      <c r="BZ11" s="825">
        <v>0</v>
      </c>
      <c r="CA11" s="825">
        <v>0</v>
      </c>
      <c r="CB11" s="825">
        <v>2</v>
      </c>
      <c r="CC11" s="825">
        <v>0</v>
      </c>
      <c r="CD11" s="825">
        <v>2</v>
      </c>
      <c r="CE11" s="825">
        <v>0</v>
      </c>
      <c r="CF11" s="825">
        <v>2</v>
      </c>
      <c r="CG11" s="824">
        <f t="shared" si="5"/>
        <v>40</v>
      </c>
      <c r="CH11" s="825">
        <v>24</v>
      </c>
      <c r="CI11" s="825">
        <v>16</v>
      </c>
      <c r="CJ11" s="825">
        <v>0</v>
      </c>
      <c r="CK11" s="825">
        <v>1</v>
      </c>
      <c r="CL11" s="825">
        <v>1</v>
      </c>
      <c r="CM11" s="824">
        <f t="shared" si="6"/>
        <v>2</v>
      </c>
      <c r="CN11" s="823">
        <v>1</v>
      </c>
      <c r="CO11" s="823">
        <v>1</v>
      </c>
      <c r="CP11" s="823">
        <v>0</v>
      </c>
      <c r="CQ11" s="823">
        <v>1</v>
      </c>
      <c r="CR11" s="823">
        <v>1</v>
      </c>
      <c r="CS11" s="823">
        <v>1</v>
      </c>
      <c r="CT11" s="823">
        <v>0</v>
      </c>
      <c r="CU11" s="823">
        <v>0</v>
      </c>
      <c r="CV11" s="823">
        <v>1</v>
      </c>
      <c r="CW11" s="823">
        <v>1</v>
      </c>
      <c r="CX11" s="823">
        <v>0</v>
      </c>
      <c r="CY11" s="852" t="s">
        <v>770</v>
      </c>
      <c r="CZ11" s="851" t="s">
        <v>771</v>
      </c>
    </row>
    <row r="12" spans="1:104" s="849" customFormat="1">
      <c r="A12" s="817">
        <v>5</v>
      </c>
      <c r="B12" s="832" t="s">
        <v>772</v>
      </c>
      <c r="C12" s="822">
        <v>14</v>
      </c>
      <c r="D12" s="822">
        <f>'[2]1c.GD THPT'!$G$10</f>
        <v>625</v>
      </c>
      <c r="E12" s="822">
        <v>150</v>
      </c>
      <c r="F12" s="821">
        <v>14</v>
      </c>
      <c r="G12" s="821">
        <v>14</v>
      </c>
      <c r="H12" s="821">
        <v>0</v>
      </c>
      <c r="I12" s="821">
        <v>0</v>
      </c>
      <c r="J12" s="821">
        <v>0</v>
      </c>
      <c r="K12" s="821">
        <v>0</v>
      </c>
      <c r="L12" s="821">
        <f t="shared" si="4"/>
        <v>0</v>
      </c>
      <c r="M12" s="947"/>
      <c r="N12" s="947"/>
      <c r="O12" s="947"/>
      <c r="P12" s="947"/>
      <c r="Q12" s="821">
        <f>SUM(R12:T12)</f>
        <v>2</v>
      </c>
      <c r="R12" s="821">
        <v>2</v>
      </c>
      <c r="S12" s="821">
        <v>0</v>
      </c>
      <c r="T12" s="821">
        <v>0</v>
      </c>
      <c r="U12" s="821">
        <v>40</v>
      </c>
      <c r="V12" s="821">
        <v>2</v>
      </c>
      <c r="W12" s="821">
        <v>40</v>
      </c>
      <c r="X12" s="821">
        <v>2</v>
      </c>
      <c r="Y12" s="821">
        <v>2</v>
      </c>
      <c r="Z12" s="821"/>
      <c r="AA12" s="821"/>
      <c r="AB12" s="821"/>
      <c r="AC12" s="821">
        <v>1</v>
      </c>
      <c r="AD12" s="821">
        <v>1</v>
      </c>
      <c r="AE12" s="821"/>
      <c r="AF12" s="821"/>
      <c r="AG12" s="821"/>
      <c r="AH12" s="821">
        <v>1</v>
      </c>
      <c r="AI12" s="821"/>
      <c r="AJ12" s="821">
        <v>1</v>
      </c>
      <c r="AK12" s="821"/>
      <c r="AL12" s="821"/>
      <c r="AM12" s="821">
        <f>SUM(AN12:AP12)</f>
        <v>0</v>
      </c>
      <c r="AN12" s="821"/>
      <c r="AO12" s="821"/>
      <c r="AP12" s="821"/>
      <c r="AQ12" s="821"/>
      <c r="AR12" s="821">
        <v>1</v>
      </c>
      <c r="AS12" s="821">
        <v>1</v>
      </c>
      <c r="AT12" s="821"/>
      <c r="AU12" s="821"/>
      <c r="AV12" s="821"/>
      <c r="AW12" s="821">
        <f>SUM(AX12:AZ12)</f>
        <v>0</v>
      </c>
      <c r="AX12" s="821"/>
      <c r="AY12" s="821"/>
      <c r="AZ12" s="821"/>
      <c r="BA12" s="821"/>
      <c r="BB12" s="821">
        <f>SUM(BC12:BE12)</f>
        <v>0</v>
      </c>
      <c r="BC12" s="821"/>
      <c r="BD12" s="821"/>
      <c r="BE12" s="821"/>
      <c r="BF12" s="821"/>
      <c r="BG12" s="821">
        <f>SUM(BH12:BJ12)</f>
        <v>0</v>
      </c>
      <c r="BH12" s="821"/>
      <c r="BI12" s="821"/>
      <c r="BJ12" s="821"/>
      <c r="BK12" s="821"/>
      <c r="BL12" s="821">
        <v>1</v>
      </c>
      <c r="BM12" s="821"/>
      <c r="BN12" s="821"/>
      <c r="BO12" s="821"/>
      <c r="BP12" s="821">
        <f t="shared" si="7"/>
        <v>23</v>
      </c>
      <c r="BQ12" s="821">
        <v>18</v>
      </c>
      <c r="BR12" s="821"/>
      <c r="BS12" s="821">
        <v>5</v>
      </c>
      <c r="BT12" s="821"/>
      <c r="BU12" s="821"/>
      <c r="BV12" s="821">
        <v>15</v>
      </c>
      <c r="BW12" s="821">
        <v>15</v>
      </c>
      <c r="BX12" s="821"/>
      <c r="BY12" s="821"/>
      <c r="BZ12" s="821"/>
      <c r="CA12" s="821"/>
      <c r="CB12" s="821">
        <v>2</v>
      </c>
      <c r="CC12" s="821">
        <v>2</v>
      </c>
      <c r="CD12" s="821"/>
      <c r="CE12" s="821"/>
      <c r="CF12" s="821"/>
      <c r="CG12" s="821">
        <f t="shared" si="5"/>
        <v>22</v>
      </c>
      <c r="CH12" s="821">
        <v>22</v>
      </c>
      <c r="CI12" s="821"/>
      <c r="CJ12" s="821"/>
      <c r="CK12" s="821"/>
      <c r="CL12" s="821"/>
      <c r="CM12" s="847">
        <f t="shared" si="6"/>
        <v>1</v>
      </c>
      <c r="CN12" s="822">
        <v>1</v>
      </c>
      <c r="CO12" s="822">
        <v>0</v>
      </c>
      <c r="CP12" s="822">
        <v>1</v>
      </c>
      <c r="CQ12" s="822"/>
      <c r="CR12" s="822"/>
      <c r="CS12" s="822">
        <v>1</v>
      </c>
      <c r="CT12" s="822"/>
      <c r="CU12" s="822"/>
      <c r="CV12" s="822">
        <v>1</v>
      </c>
      <c r="CW12" s="822"/>
      <c r="CX12" s="822"/>
      <c r="CY12" s="833" t="s">
        <v>773</v>
      </c>
      <c r="CZ12" s="834" t="s">
        <v>774</v>
      </c>
    </row>
    <row r="13" spans="1:104" s="849" customFormat="1" ht="16.5" customHeight="1">
      <c r="A13" s="817">
        <v>6</v>
      </c>
      <c r="B13" s="832" t="s">
        <v>775</v>
      </c>
      <c r="C13" s="822">
        <v>27</v>
      </c>
      <c r="D13" s="822">
        <v>1055</v>
      </c>
      <c r="E13" s="822">
        <v>0</v>
      </c>
      <c r="F13" s="821">
        <v>27</v>
      </c>
      <c r="G13" s="821">
        <v>27</v>
      </c>
      <c r="H13" s="821">
        <v>0</v>
      </c>
      <c r="I13" s="821">
        <v>0</v>
      </c>
      <c r="J13" s="821">
        <v>0</v>
      </c>
      <c r="K13" s="821">
        <v>0</v>
      </c>
      <c r="L13" s="821">
        <f t="shared" si="4"/>
        <v>0</v>
      </c>
      <c r="M13" s="947"/>
      <c r="N13" s="947"/>
      <c r="O13" s="947"/>
      <c r="P13" s="947"/>
      <c r="Q13" s="821">
        <f>SUM(R13:T13)</f>
        <v>2</v>
      </c>
      <c r="R13" s="821">
        <v>2</v>
      </c>
      <c r="S13" s="821">
        <v>0</v>
      </c>
      <c r="T13" s="821">
        <v>0</v>
      </c>
      <c r="U13" s="821"/>
      <c r="V13" s="821">
        <v>2</v>
      </c>
      <c r="W13" s="821">
        <v>40</v>
      </c>
      <c r="X13" s="821">
        <f>SUM(Y13:AA13)</f>
        <v>1</v>
      </c>
      <c r="Y13" s="821">
        <v>1</v>
      </c>
      <c r="Z13" s="821">
        <v>0</v>
      </c>
      <c r="AA13" s="821">
        <v>0</v>
      </c>
      <c r="AB13" s="821">
        <v>1</v>
      </c>
      <c r="AC13" s="821">
        <v>1</v>
      </c>
      <c r="AD13" s="821">
        <v>1</v>
      </c>
      <c r="AE13" s="821">
        <v>0</v>
      </c>
      <c r="AF13" s="821">
        <v>0</v>
      </c>
      <c r="AG13" s="821">
        <v>1</v>
      </c>
      <c r="AH13" s="821">
        <v>1</v>
      </c>
      <c r="AI13" s="821">
        <v>1</v>
      </c>
      <c r="AJ13" s="821">
        <v>0</v>
      </c>
      <c r="AK13" s="821">
        <v>0</v>
      </c>
      <c r="AL13" s="821">
        <v>1</v>
      </c>
      <c r="AM13" s="821">
        <v>1</v>
      </c>
      <c r="AN13" s="821">
        <v>1</v>
      </c>
      <c r="AO13" s="821">
        <v>0</v>
      </c>
      <c r="AP13" s="821">
        <v>0</v>
      </c>
      <c r="AQ13" s="821">
        <v>1</v>
      </c>
      <c r="AR13" s="821">
        <v>1</v>
      </c>
      <c r="AS13" s="821">
        <v>1</v>
      </c>
      <c r="AT13" s="821">
        <v>0</v>
      </c>
      <c r="AU13" s="821">
        <v>0</v>
      </c>
      <c r="AV13" s="821">
        <v>1</v>
      </c>
      <c r="AW13" s="821">
        <f>SUM(AX13:AZ13)</f>
        <v>0</v>
      </c>
      <c r="AX13" s="821">
        <v>0</v>
      </c>
      <c r="AY13" s="821">
        <v>0</v>
      </c>
      <c r="AZ13" s="821">
        <v>0</v>
      </c>
      <c r="BA13" s="821"/>
      <c r="BB13" s="821">
        <f>SUM(BC13:BE13)</f>
        <v>0</v>
      </c>
      <c r="BC13" s="821">
        <v>0</v>
      </c>
      <c r="BD13" s="821">
        <v>0</v>
      </c>
      <c r="BE13" s="821">
        <v>0</v>
      </c>
      <c r="BF13" s="821"/>
      <c r="BG13" s="821">
        <v>1</v>
      </c>
      <c r="BH13" s="821">
        <v>1</v>
      </c>
      <c r="BI13" s="821">
        <v>0</v>
      </c>
      <c r="BJ13" s="821">
        <v>0</v>
      </c>
      <c r="BK13" s="821"/>
      <c r="BL13" s="821">
        <v>1</v>
      </c>
      <c r="BM13" s="821">
        <v>0</v>
      </c>
      <c r="BN13" s="821">
        <v>0</v>
      </c>
      <c r="BO13" s="821">
        <v>0</v>
      </c>
      <c r="BP13" s="821">
        <f t="shared" si="7"/>
        <v>0</v>
      </c>
      <c r="BQ13" s="822">
        <v>0</v>
      </c>
      <c r="BR13" s="822">
        <v>0</v>
      </c>
      <c r="BS13" s="822">
        <v>0</v>
      </c>
      <c r="BT13" s="822"/>
      <c r="BU13" s="822"/>
      <c r="BV13" s="821">
        <v>0</v>
      </c>
      <c r="BW13" s="822">
        <v>0</v>
      </c>
      <c r="BX13" s="822">
        <v>0</v>
      </c>
      <c r="BY13" s="822">
        <v>0</v>
      </c>
      <c r="BZ13" s="822"/>
      <c r="CA13" s="822">
        <v>5</v>
      </c>
      <c r="CB13" s="821">
        <v>6</v>
      </c>
      <c r="CC13" s="822">
        <v>6</v>
      </c>
      <c r="CD13" s="822">
        <v>0</v>
      </c>
      <c r="CE13" s="822">
        <v>0</v>
      </c>
      <c r="CF13" s="822">
        <v>0</v>
      </c>
      <c r="CG13" s="821">
        <f t="shared" si="5"/>
        <v>10</v>
      </c>
      <c r="CH13" s="822">
        <v>10</v>
      </c>
      <c r="CI13" s="822">
        <v>0</v>
      </c>
      <c r="CJ13" s="822">
        <v>0</v>
      </c>
      <c r="CK13" s="822"/>
      <c r="CL13" s="822">
        <v>5</v>
      </c>
      <c r="CM13" s="847">
        <f t="shared" si="6"/>
        <v>1</v>
      </c>
      <c r="CN13" s="822">
        <v>1</v>
      </c>
      <c r="CO13" s="822">
        <v>0</v>
      </c>
      <c r="CP13" s="822">
        <v>0</v>
      </c>
      <c r="CQ13" s="822">
        <v>1</v>
      </c>
      <c r="CR13" s="822">
        <v>1</v>
      </c>
      <c r="CS13" s="822">
        <v>1</v>
      </c>
      <c r="CT13" s="822">
        <v>0</v>
      </c>
      <c r="CU13" s="822">
        <v>0</v>
      </c>
      <c r="CV13" s="822"/>
      <c r="CW13" s="822"/>
      <c r="CX13" s="822"/>
      <c r="CY13" s="833" t="s">
        <v>776</v>
      </c>
      <c r="CZ13" s="834" t="s">
        <v>777</v>
      </c>
    </row>
    <row r="14" spans="1:104" s="849" customFormat="1">
      <c r="A14" s="826">
        <v>7</v>
      </c>
      <c r="B14" s="854" t="s">
        <v>778</v>
      </c>
      <c r="C14" s="877">
        <v>13</v>
      </c>
      <c r="D14" s="827">
        <f>'[2]1c.GD THPT'!$G$14</f>
        <v>545</v>
      </c>
      <c r="E14" s="827">
        <v>184</v>
      </c>
      <c r="F14" s="828">
        <v>12</v>
      </c>
      <c r="G14" s="828">
        <v>12</v>
      </c>
      <c r="H14" s="828">
        <v>0</v>
      </c>
      <c r="I14" s="828">
        <v>0</v>
      </c>
      <c r="J14" s="828">
        <v>0</v>
      </c>
      <c r="K14" s="828">
        <v>0</v>
      </c>
      <c r="L14" s="828">
        <f t="shared" si="4"/>
        <v>0</v>
      </c>
      <c r="M14" s="949"/>
      <c r="N14" s="949"/>
      <c r="O14" s="949"/>
      <c r="P14" s="949"/>
      <c r="Q14" s="828">
        <v>1</v>
      </c>
      <c r="R14" s="828">
        <v>1</v>
      </c>
      <c r="S14" s="828">
        <v>0</v>
      </c>
      <c r="T14" s="828">
        <v>0</v>
      </c>
      <c r="U14" s="828">
        <v>20</v>
      </c>
      <c r="V14" s="828">
        <v>1</v>
      </c>
      <c r="W14" s="828">
        <v>21</v>
      </c>
      <c r="X14" s="828">
        <v>1</v>
      </c>
      <c r="Y14" s="828">
        <v>1</v>
      </c>
      <c r="Z14" s="828">
        <v>0</v>
      </c>
      <c r="AA14" s="828">
        <v>0</v>
      </c>
      <c r="AB14" s="828">
        <v>0</v>
      </c>
      <c r="AC14" s="828">
        <v>0</v>
      </c>
      <c r="AD14" s="828">
        <v>0</v>
      </c>
      <c r="AE14" s="828">
        <v>0</v>
      </c>
      <c r="AF14" s="828">
        <v>0</v>
      </c>
      <c r="AG14" s="828">
        <v>1</v>
      </c>
      <c r="AH14" s="828">
        <v>0</v>
      </c>
      <c r="AI14" s="828">
        <v>0</v>
      </c>
      <c r="AJ14" s="828">
        <v>0</v>
      </c>
      <c r="AK14" s="828">
        <v>0</v>
      </c>
      <c r="AL14" s="828">
        <v>1</v>
      </c>
      <c r="AM14" s="828">
        <v>0</v>
      </c>
      <c r="AN14" s="828">
        <v>0</v>
      </c>
      <c r="AO14" s="828">
        <v>0</v>
      </c>
      <c r="AP14" s="828">
        <v>0</v>
      </c>
      <c r="AQ14" s="828">
        <v>1</v>
      </c>
      <c r="AR14" s="828">
        <f>SUM(AS14:AU14)</f>
        <v>0</v>
      </c>
      <c r="AS14" s="828">
        <v>0</v>
      </c>
      <c r="AT14" s="828">
        <v>0</v>
      </c>
      <c r="AU14" s="828">
        <v>0</v>
      </c>
      <c r="AV14" s="828">
        <v>1</v>
      </c>
      <c r="AW14" s="828">
        <f>SUM(AX14:AZ14)</f>
        <v>0</v>
      </c>
      <c r="AX14" s="828">
        <v>0</v>
      </c>
      <c r="AY14" s="828">
        <v>0</v>
      </c>
      <c r="AZ14" s="828">
        <v>0</v>
      </c>
      <c r="BA14" s="828">
        <v>0</v>
      </c>
      <c r="BB14" s="828">
        <f>SUM(BC14:BE14)</f>
        <v>0</v>
      </c>
      <c r="BC14" s="828">
        <v>0</v>
      </c>
      <c r="BD14" s="828">
        <v>0</v>
      </c>
      <c r="BE14" s="828">
        <v>0</v>
      </c>
      <c r="BF14" s="828">
        <v>0</v>
      </c>
      <c r="BG14" s="828">
        <f t="shared" ref="BG14:BG21" si="8">SUM(BH14:BJ14)</f>
        <v>0</v>
      </c>
      <c r="BH14" s="828">
        <v>0</v>
      </c>
      <c r="BI14" s="828">
        <v>0</v>
      </c>
      <c r="BJ14" s="828">
        <v>0</v>
      </c>
      <c r="BK14" s="828">
        <v>1</v>
      </c>
      <c r="BL14" s="828">
        <v>0</v>
      </c>
      <c r="BM14" s="828">
        <v>0</v>
      </c>
      <c r="BN14" s="828">
        <v>0</v>
      </c>
      <c r="BO14" s="828">
        <v>0</v>
      </c>
      <c r="BP14" s="821">
        <f t="shared" si="7"/>
        <v>17</v>
      </c>
      <c r="BQ14" s="828">
        <v>17</v>
      </c>
      <c r="BR14" s="828">
        <v>0</v>
      </c>
      <c r="BS14" s="828">
        <v>0</v>
      </c>
      <c r="BT14" s="828">
        <v>0</v>
      </c>
      <c r="BU14" s="828">
        <v>0</v>
      </c>
      <c r="BV14" s="828">
        <v>14</v>
      </c>
      <c r="BW14" s="828">
        <v>14</v>
      </c>
      <c r="BX14" s="828">
        <v>0</v>
      </c>
      <c r="BY14" s="828">
        <v>0</v>
      </c>
      <c r="BZ14" s="828">
        <v>0</v>
      </c>
      <c r="CA14" s="828">
        <v>0</v>
      </c>
      <c r="CB14" s="828">
        <v>2</v>
      </c>
      <c r="CC14" s="828">
        <v>2</v>
      </c>
      <c r="CD14" s="828">
        <v>0</v>
      </c>
      <c r="CE14" s="828">
        <v>0</v>
      </c>
      <c r="CF14" s="828">
        <v>0</v>
      </c>
      <c r="CG14" s="828">
        <f t="shared" si="5"/>
        <v>3</v>
      </c>
      <c r="CH14" s="828">
        <v>3</v>
      </c>
      <c r="CI14" s="828">
        <v>0</v>
      </c>
      <c r="CJ14" s="828">
        <v>0</v>
      </c>
      <c r="CK14" s="828">
        <v>0</v>
      </c>
      <c r="CL14" s="828">
        <v>0</v>
      </c>
      <c r="CM14" s="855">
        <f t="shared" si="6"/>
        <v>2</v>
      </c>
      <c r="CN14" s="827">
        <v>0</v>
      </c>
      <c r="CO14" s="827">
        <v>2</v>
      </c>
      <c r="CP14" s="827">
        <v>1</v>
      </c>
      <c r="CQ14" s="827">
        <v>0</v>
      </c>
      <c r="CR14" s="827">
        <v>0</v>
      </c>
      <c r="CS14" s="827">
        <v>1</v>
      </c>
      <c r="CT14" s="827">
        <v>0</v>
      </c>
      <c r="CU14" s="827">
        <v>0</v>
      </c>
      <c r="CV14" s="827">
        <v>2</v>
      </c>
      <c r="CW14" s="827">
        <v>0</v>
      </c>
      <c r="CX14" s="827">
        <v>0</v>
      </c>
      <c r="CY14" s="856" t="s">
        <v>779</v>
      </c>
      <c r="CZ14" s="857"/>
    </row>
    <row r="15" spans="1:104" s="849" customFormat="1" ht="17.25" customHeight="1">
      <c r="A15" s="817">
        <v>8</v>
      </c>
      <c r="B15" s="832" t="s">
        <v>780</v>
      </c>
      <c r="C15" s="822">
        <v>24</v>
      </c>
      <c r="D15" s="822">
        <v>978</v>
      </c>
      <c r="E15" s="822">
        <v>144</v>
      </c>
      <c r="F15" s="821">
        <f>SUM(G15:H15)</f>
        <v>20</v>
      </c>
      <c r="G15" s="821">
        <v>20</v>
      </c>
      <c r="H15" s="821">
        <v>0</v>
      </c>
      <c r="I15" s="821">
        <v>0</v>
      </c>
      <c r="J15" s="821">
        <v>4</v>
      </c>
      <c r="K15" s="821">
        <v>4</v>
      </c>
      <c r="L15" s="821">
        <f>J15</f>
        <v>4</v>
      </c>
      <c r="M15" s="947"/>
      <c r="N15" s="947"/>
      <c r="O15" s="947"/>
      <c r="P15" s="947"/>
      <c r="Q15" s="821">
        <f>SUM(R15:T15)</f>
        <v>2</v>
      </c>
      <c r="R15" s="821">
        <v>2</v>
      </c>
      <c r="S15" s="821">
        <v>0</v>
      </c>
      <c r="T15" s="821">
        <v>0</v>
      </c>
      <c r="U15" s="821">
        <v>35</v>
      </c>
      <c r="V15" s="821">
        <v>2</v>
      </c>
      <c r="W15" s="821">
        <v>70</v>
      </c>
      <c r="X15" s="821">
        <f t="shared" ref="X15:X21" si="9">SUM(Y15:AA15)</f>
        <v>2</v>
      </c>
      <c r="Y15" s="821">
        <v>2</v>
      </c>
      <c r="Z15" s="821"/>
      <c r="AA15" s="821"/>
      <c r="AB15" s="821">
        <v>0</v>
      </c>
      <c r="AC15" s="821">
        <v>2</v>
      </c>
      <c r="AD15" s="821">
        <v>2</v>
      </c>
      <c r="AE15" s="821"/>
      <c r="AF15" s="821"/>
      <c r="AG15" s="821">
        <v>0</v>
      </c>
      <c r="AH15" s="821">
        <v>1</v>
      </c>
      <c r="AI15" s="821">
        <v>1</v>
      </c>
      <c r="AJ15" s="821"/>
      <c r="AK15" s="821"/>
      <c r="AL15" s="821">
        <v>1</v>
      </c>
      <c r="AM15" s="821">
        <v>2</v>
      </c>
      <c r="AN15" s="821">
        <v>2</v>
      </c>
      <c r="AO15" s="821"/>
      <c r="AP15" s="821"/>
      <c r="AQ15" s="821">
        <v>0</v>
      </c>
      <c r="AR15" s="821">
        <v>0</v>
      </c>
      <c r="AS15" s="821"/>
      <c r="AT15" s="821">
        <v>0</v>
      </c>
      <c r="AU15" s="821"/>
      <c r="AV15" s="821">
        <v>1</v>
      </c>
      <c r="AW15" s="821">
        <f>SUM(AX15:AZ15)</f>
        <v>0</v>
      </c>
      <c r="AX15" s="821"/>
      <c r="AY15" s="821"/>
      <c r="AZ15" s="821"/>
      <c r="BA15" s="821">
        <v>1</v>
      </c>
      <c r="BB15" s="821">
        <f>SUM(BC15:BE15)</f>
        <v>0</v>
      </c>
      <c r="BC15" s="821"/>
      <c r="BD15" s="821"/>
      <c r="BE15" s="821"/>
      <c r="BF15" s="821">
        <v>1</v>
      </c>
      <c r="BG15" s="821">
        <f t="shared" si="8"/>
        <v>0</v>
      </c>
      <c r="BH15" s="821"/>
      <c r="BI15" s="821"/>
      <c r="BJ15" s="821"/>
      <c r="BK15" s="821">
        <v>1</v>
      </c>
      <c r="BL15" s="821">
        <f t="shared" ref="BL15:BL21" si="10">SUM(BM15:BO15)</f>
        <v>0</v>
      </c>
      <c r="BM15" s="821"/>
      <c r="BN15" s="821"/>
      <c r="BO15" s="821">
        <v>0</v>
      </c>
      <c r="BP15" s="821">
        <f t="shared" si="7"/>
        <v>18</v>
      </c>
      <c r="BQ15" s="821">
        <v>18</v>
      </c>
      <c r="BR15" s="821"/>
      <c r="BS15" s="821"/>
      <c r="BT15" s="821">
        <v>0</v>
      </c>
      <c r="BU15" s="821">
        <v>0</v>
      </c>
      <c r="BV15" s="821">
        <f>SUM(BW15:BY15)</f>
        <v>0</v>
      </c>
      <c r="BW15" s="821"/>
      <c r="BX15" s="821"/>
      <c r="BY15" s="821"/>
      <c r="BZ15" s="821">
        <v>0</v>
      </c>
      <c r="CA15" s="821">
        <v>0</v>
      </c>
      <c r="CB15" s="821">
        <v>2</v>
      </c>
      <c r="CC15" s="821">
        <v>2</v>
      </c>
      <c r="CD15" s="821"/>
      <c r="CE15" s="821"/>
      <c r="CF15" s="821">
        <v>2</v>
      </c>
      <c r="CG15" s="821">
        <f t="shared" si="5"/>
        <v>16</v>
      </c>
      <c r="CH15" s="821">
        <v>16</v>
      </c>
      <c r="CI15" s="821"/>
      <c r="CJ15" s="821"/>
      <c r="CK15" s="821">
        <v>-14</v>
      </c>
      <c r="CL15" s="821">
        <v>30</v>
      </c>
      <c r="CM15" s="847">
        <f t="shared" si="6"/>
        <v>1</v>
      </c>
      <c r="CN15" s="822">
        <v>1</v>
      </c>
      <c r="CO15" s="822">
        <v>0</v>
      </c>
      <c r="CP15" s="822">
        <v>0</v>
      </c>
      <c r="CQ15" s="822">
        <v>1</v>
      </c>
      <c r="CR15" s="822">
        <v>0</v>
      </c>
      <c r="CS15" s="822">
        <v>1</v>
      </c>
      <c r="CT15" s="822">
        <v>0</v>
      </c>
      <c r="CU15" s="822">
        <v>0</v>
      </c>
      <c r="CV15" s="822">
        <v>2</v>
      </c>
      <c r="CW15" s="822">
        <v>0</v>
      </c>
      <c r="CX15" s="822">
        <v>0</v>
      </c>
      <c r="CY15" s="833" t="s">
        <v>781</v>
      </c>
      <c r="CZ15" s="834" t="s">
        <v>782</v>
      </c>
    </row>
    <row r="16" spans="1:104" s="849" customFormat="1">
      <c r="A16" s="817">
        <v>9</v>
      </c>
      <c r="B16" s="832" t="s">
        <v>783</v>
      </c>
      <c r="C16" s="822">
        <v>16</v>
      </c>
      <c r="D16" s="822">
        <f>'[2]1c.GD THPT'!$G$27</f>
        <v>623</v>
      </c>
      <c r="E16" s="822">
        <v>337</v>
      </c>
      <c r="F16" s="821">
        <v>16</v>
      </c>
      <c r="G16" s="821">
        <v>16</v>
      </c>
      <c r="H16" s="821">
        <v>0</v>
      </c>
      <c r="I16" s="821">
        <v>0</v>
      </c>
      <c r="J16" s="838">
        <v>0</v>
      </c>
      <c r="K16" s="821">
        <v>0</v>
      </c>
      <c r="L16" s="821">
        <v>0</v>
      </c>
      <c r="M16" s="947"/>
      <c r="N16" s="947"/>
      <c r="O16" s="947"/>
      <c r="P16" s="947"/>
      <c r="Q16" s="821">
        <f>SUM(R16:T16)</f>
        <v>2</v>
      </c>
      <c r="R16" s="821">
        <v>2</v>
      </c>
      <c r="S16" s="821">
        <v>0</v>
      </c>
      <c r="T16" s="821">
        <v>0</v>
      </c>
      <c r="U16" s="821">
        <v>22</v>
      </c>
      <c r="V16" s="821">
        <v>1</v>
      </c>
      <c r="W16" s="821">
        <v>50</v>
      </c>
      <c r="X16" s="821">
        <f t="shared" si="9"/>
        <v>1</v>
      </c>
      <c r="Y16" s="821">
        <v>1</v>
      </c>
      <c r="Z16" s="821">
        <v>0</v>
      </c>
      <c r="AA16" s="821">
        <v>0</v>
      </c>
      <c r="AB16" s="821">
        <v>0</v>
      </c>
      <c r="AC16" s="821">
        <f>SUM(AD16:AF16)</f>
        <v>1</v>
      </c>
      <c r="AD16" s="821">
        <v>1</v>
      </c>
      <c r="AE16" s="821">
        <v>0</v>
      </c>
      <c r="AF16" s="821">
        <v>0</v>
      </c>
      <c r="AG16" s="821">
        <v>0</v>
      </c>
      <c r="AH16" s="821">
        <v>1</v>
      </c>
      <c r="AI16" s="821">
        <v>1</v>
      </c>
      <c r="AJ16" s="821">
        <v>0</v>
      </c>
      <c r="AK16" s="821">
        <v>0</v>
      </c>
      <c r="AL16" s="821">
        <v>0</v>
      </c>
      <c r="AM16" s="821">
        <f>SUM(AN16:AP16)</f>
        <v>0</v>
      </c>
      <c r="AN16" s="821">
        <v>0</v>
      </c>
      <c r="AO16" s="821">
        <v>0</v>
      </c>
      <c r="AP16" s="821">
        <v>0</v>
      </c>
      <c r="AQ16" s="821">
        <v>1</v>
      </c>
      <c r="AR16" s="821">
        <f>SUM(AS16:AU16)</f>
        <v>0</v>
      </c>
      <c r="AS16" s="821">
        <v>0</v>
      </c>
      <c r="AT16" s="821">
        <v>0</v>
      </c>
      <c r="AU16" s="821">
        <v>0</v>
      </c>
      <c r="AV16" s="821">
        <v>1</v>
      </c>
      <c r="AW16" s="821">
        <f>SUM(AX16:AZ16)</f>
        <v>0</v>
      </c>
      <c r="AX16" s="821">
        <v>0</v>
      </c>
      <c r="AY16" s="821">
        <v>0</v>
      </c>
      <c r="AZ16" s="821">
        <v>0</v>
      </c>
      <c r="BA16" s="821">
        <v>1</v>
      </c>
      <c r="BB16" s="821">
        <f>SUM(BC16:BE16)</f>
        <v>0</v>
      </c>
      <c r="BC16" s="821">
        <v>0</v>
      </c>
      <c r="BD16" s="821">
        <v>0</v>
      </c>
      <c r="BE16" s="821">
        <v>0</v>
      </c>
      <c r="BF16" s="821">
        <v>1</v>
      </c>
      <c r="BG16" s="821">
        <f t="shared" si="8"/>
        <v>0</v>
      </c>
      <c r="BH16" s="821">
        <v>0</v>
      </c>
      <c r="BI16" s="821">
        <v>0</v>
      </c>
      <c r="BJ16" s="821">
        <v>0</v>
      </c>
      <c r="BK16" s="821">
        <v>1</v>
      </c>
      <c r="BL16" s="821">
        <f t="shared" si="10"/>
        <v>0</v>
      </c>
      <c r="BM16" s="821">
        <v>0</v>
      </c>
      <c r="BN16" s="821">
        <v>0</v>
      </c>
      <c r="BO16" s="821">
        <v>0</v>
      </c>
      <c r="BP16" s="821">
        <f t="shared" si="7"/>
        <v>17</v>
      </c>
      <c r="BQ16" s="821">
        <v>17</v>
      </c>
      <c r="BR16" s="821">
        <v>0</v>
      </c>
      <c r="BS16" s="821">
        <v>0</v>
      </c>
      <c r="BT16" s="821">
        <v>0</v>
      </c>
      <c r="BU16" s="821">
        <v>0</v>
      </c>
      <c r="BV16" s="821">
        <v>10</v>
      </c>
      <c r="BW16" s="821">
        <v>10</v>
      </c>
      <c r="BX16" s="821">
        <v>0</v>
      </c>
      <c r="BY16" s="821">
        <v>0</v>
      </c>
      <c r="BZ16" s="821">
        <v>0</v>
      </c>
      <c r="CA16" s="821">
        <v>0</v>
      </c>
      <c r="CB16" s="821">
        <v>2</v>
      </c>
      <c r="CC16" s="821">
        <v>2</v>
      </c>
      <c r="CD16" s="821">
        <v>0</v>
      </c>
      <c r="CE16" s="821">
        <v>0</v>
      </c>
      <c r="CF16" s="821">
        <v>0</v>
      </c>
      <c r="CG16" s="821">
        <f t="shared" si="5"/>
        <v>3</v>
      </c>
      <c r="CH16" s="821">
        <v>3</v>
      </c>
      <c r="CI16" s="821">
        <v>0</v>
      </c>
      <c r="CJ16" s="821">
        <v>0</v>
      </c>
      <c r="CK16" s="821">
        <v>0</v>
      </c>
      <c r="CL16" s="821">
        <v>0</v>
      </c>
      <c r="CM16" s="847">
        <f t="shared" si="6"/>
        <v>1</v>
      </c>
      <c r="CN16" s="822">
        <v>1</v>
      </c>
      <c r="CO16" s="822">
        <v>0</v>
      </c>
      <c r="CP16" s="822">
        <v>0</v>
      </c>
      <c r="CQ16" s="822">
        <v>1</v>
      </c>
      <c r="CR16" s="822">
        <v>0</v>
      </c>
      <c r="CS16" s="822">
        <v>1</v>
      </c>
      <c r="CT16" s="822">
        <v>1</v>
      </c>
      <c r="CU16" s="822">
        <v>0</v>
      </c>
      <c r="CV16" s="822">
        <v>0</v>
      </c>
      <c r="CW16" s="822">
        <v>0</v>
      </c>
      <c r="CX16" s="822">
        <v>0</v>
      </c>
      <c r="CY16" s="833" t="s">
        <v>784</v>
      </c>
      <c r="CZ16" s="834"/>
    </row>
    <row r="17" spans="1:104" s="849" customFormat="1">
      <c r="A17" s="817">
        <v>10</v>
      </c>
      <c r="B17" s="832" t="s">
        <v>785</v>
      </c>
      <c r="C17" s="822">
        <v>18</v>
      </c>
      <c r="D17" s="822">
        <f>'[2]1c.GD THPT'!$G$23</f>
        <v>803</v>
      </c>
      <c r="E17" s="822">
        <v>272</v>
      </c>
      <c r="F17" s="821">
        <v>19</v>
      </c>
      <c r="G17" s="821">
        <v>19</v>
      </c>
      <c r="H17" s="821">
        <v>0</v>
      </c>
      <c r="I17" s="821">
        <v>0</v>
      </c>
      <c r="J17" s="821">
        <v>0</v>
      </c>
      <c r="K17" s="821">
        <v>0</v>
      </c>
      <c r="L17" s="821">
        <f t="shared" ref="L17:L38" si="11">SUM(J17+K17)</f>
        <v>0</v>
      </c>
      <c r="M17" s="947"/>
      <c r="N17" s="947"/>
      <c r="O17" s="947"/>
      <c r="P17" s="947"/>
      <c r="Q17" s="821">
        <f>SUM(R17:T17)</f>
        <v>2</v>
      </c>
      <c r="R17" s="821">
        <v>2</v>
      </c>
      <c r="S17" s="821">
        <v>0</v>
      </c>
      <c r="T17" s="821">
        <v>0</v>
      </c>
      <c r="U17" s="821">
        <v>50</v>
      </c>
      <c r="V17" s="821">
        <v>0</v>
      </c>
      <c r="W17" s="821">
        <v>50</v>
      </c>
      <c r="X17" s="821">
        <f t="shared" si="9"/>
        <v>2</v>
      </c>
      <c r="Y17" s="821">
        <v>2</v>
      </c>
      <c r="Z17" s="821">
        <v>0</v>
      </c>
      <c r="AA17" s="821">
        <v>0</v>
      </c>
      <c r="AB17" s="821">
        <v>0</v>
      </c>
      <c r="AC17" s="821">
        <v>1</v>
      </c>
      <c r="AD17" s="821">
        <v>1</v>
      </c>
      <c r="AE17" s="821">
        <v>0</v>
      </c>
      <c r="AF17" s="821">
        <v>0</v>
      </c>
      <c r="AG17" s="821">
        <v>1</v>
      </c>
      <c r="AH17" s="821">
        <v>1</v>
      </c>
      <c r="AI17" s="821">
        <v>1</v>
      </c>
      <c r="AJ17" s="821">
        <v>0</v>
      </c>
      <c r="AK17" s="821">
        <v>0</v>
      </c>
      <c r="AL17" s="821">
        <v>1</v>
      </c>
      <c r="AM17" s="821">
        <f>SUM(AN17:AP17)</f>
        <v>0</v>
      </c>
      <c r="AN17" s="821">
        <v>0</v>
      </c>
      <c r="AO17" s="821">
        <v>0</v>
      </c>
      <c r="AP17" s="821">
        <v>0</v>
      </c>
      <c r="AQ17" s="821">
        <v>0</v>
      </c>
      <c r="AR17" s="821">
        <f>SUM(AS17:AU17)</f>
        <v>0</v>
      </c>
      <c r="AS17" s="821">
        <v>0</v>
      </c>
      <c r="AT17" s="821">
        <v>0</v>
      </c>
      <c r="AU17" s="821">
        <v>0</v>
      </c>
      <c r="AV17" s="821">
        <v>0</v>
      </c>
      <c r="AW17" s="821">
        <v>1</v>
      </c>
      <c r="AX17" s="821">
        <v>1</v>
      </c>
      <c r="AY17" s="821">
        <v>0</v>
      </c>
      <c r="AZ17" s="821">
        <v>0</v>
      </c>
      <c r="BA17" s="821">
        <v>0</v>
      </c>
      <c r="BB17" s="821">
        <v>1</v>
      </c>
      <c r="BC17" s="821">
        <v>1</v>
      </c>
      <c r="BD17" s="821">
        <v>0</v>
      </c>
      <c r="BE17" s="821">
        <v>0</v>
      </c>
      <c r="BF17" s="821">
        <v>0</v>
      </c>
      <c r="BG17" s="821">
        <f t="shared" si="8"/>
        <v>0</v>
      </c>
      <c r="BH17" s="821">
        <v>0</v>
      </c>
      <c r="BI17" s="821">
        <v>0</v>
      </c>
      <c r="BJ17" s="821">
        <v>0</v>
      </c>
      <c r="BK17" s="821">
        <v>0</v>
      </c>
      <c r="BL17" s="821">
        <f t="shared" si="10"/>
        <v>0</v>
      </c>
      <c r="BM17" s="821">
        <v>0</v>
      </c>
      <c r="BN17" s="821">
        <v>0</v>
      </c>
      <c r="BO17" s="821">
        <v>0</v>
      </c>
      <c r="BP17" s="821">
        <f t="shared" si="7"/>
        <v>35</v>
      </c>
      <c r="BQ17" s="821">
        <v>35</v>
      </c>
      <c r="BR17" s="821">
        <v>0</v>
      </c>
      <c r="BS17" s="821">
        <v>0</v>
      </c>
      <c r="BT17" s="821">
        <v>0</v>
      </c>
      <c r="BU17" s="821">
        <v>0</v>
      </c>
      <c r="BV17" s="821">
        <v>10</v>
      </c>
      <c r="BW17" s="821">
        <v>10</v>
      </c>
      <c r="BX17" s="821">
        <v>0</v>
      </c>
      <c r="BY17" s="821">
        <v>0</v>
      </c>
      <c r="BZ17" s="821">
        <v>0</v>
      </c>
      <c r="CA17" s="821">
        <v>0</v>
      </c>
      <c r="CB17" s="821">
        <v>2</v>
      </c>
      <c r="CC17" s="821">
        <v>2</v>
      </c>
      <c r="CD17" s="821">
        <v>0</v>
      </c>
      <c r="CE17" s="821">
        <v>0</v>
      </c>
      <c r="CF17" s="821">
        <v>0</v>
      </c>
      <c r="CG17" s="821">
        <f t="shared" si="5"/>
        <v>3</v>
      </c>
      <c r="CH17" s="821">
        <v>3</v>
      </c>
      <c r="CI17" s="821">
        <v>0</v>
      </c>
      <c r="CJ17" s="821">
        <v>0</v>
      </c>
      <c r="CK17" s="821">
        <v>0</v>
      </c>
      <c r="CL17" s="821">
        <v>0</v>
      </c>
      <c r="CM17" s="847">
        <f t="shared" si="6"/>
        <v>1</v>
      </c>
      <c r="CN17" s="822">
        <v>0</v>
      </c>
      <c r="CO17" s="822">
        <v>1</v>
      </c>
      <c r="CP17" s="822">
        <v>1</v>
      </c>
      <c r="CQ17" s="822">
        <v>0</v>
      </c>
      <c r="CR17" s="822">
        <v>0</v>
      </c>
      <c r="CS17" s="822">
        <v>1</v>
      </c>
      <c r="CT17" s="822">
        <v>0</v>
      </c>
      <c r="CU17" s="822">
        <v>0</v>
      </c>
      <c r="CV17" s="822">
        <v>2</v>
      </c>
      <c r="CW17" s="822">
        <v>0</v>
      </c>
      <c r="CX17" s="822">
        <v>0</v>
      </c>
      <c r="CY17" s="833" t="s">
        <v>786</v>
      </c>
      <c r="CZ17" s="834"/>
    </row>
    <row r="18" spans="1:104" s="849" customFormat="1" ht="20.25" customHeight="1">
      <c r="A18" s="817">
        <v>11</v>
      </c>
      <c r="B18" s="832" t="s">
        <v>787</v>
      </c>
      <c r="C18" s="822">
        <v>13</v>
      </c>
      <c r="D18" s="822">
        <v>523</v>
      </c>
      <c r="E18" s="822">
        <v>302</v>
      </c>
      <c r="F18" s="821">
        <f>SUM(G18:H18)</f>
        <v>13</v>
      </c>
      <c r="G18" s="821">
        <v>13</v>
      </c>
      <c r="H18" s="821">
        <v>0</v>
      </c>
      <c r="I18" s="821">
        <v>0</v>
      </c>
      <c r="J18" s="821">
        <v>0</v>
      </c>
      <c r="K18" s="821">
        <v>0</v>
      </c>
      <c r="L18" s="821">
        <f t="shared" si="11"/>
        <v>0</v>
      </c>
      <c r="M18" s="947"/>
      <c r="N18" s="947"/>
      <c r="O18" s="947"/>
      <c r="P18" s="947"/>
      <c r="Q18" s="821">
        <f>SUM(R18:T18)</f>
        <v>1</v>
      </c>
      <c r="R18" s="821">
        <v>1</v>
      </c>
      <c r="S18" s="821">
        <v>0</v>
      </c>
      <c r="T18" s="821">
        <v>0</v>
      </c>
      <c r="U18" s="821">
        <v>35</v>
      </c>
      <c r="V18" s="821">
        <v>1</v>
      </c>
      <c r="W18" s="821">
        <v>50</v>
      </c>
      <c r="X18" s="821">
        <f t="shared" si="9"/>
        <v>1</v>
      </c>
      <c r="Y18" s="821">
        <v>0</v>
      </c>
      <c r="Z18" s="821">
        <v>1</v>
      </c>
      <c r="AA18" s="821">
        <v>0</v>
      </c>
      <c r="AB18" s="821">
        <v>1</v>
      </c>
      <c r="AC18" s="821">
        <f>SUM(AD18:AF18)</f>
        <v>0</v>
      </c>
      <c r="AD18" s="821">
        <v>0</v>
      </c>
      <c r="AE18" s="821">
        <v>0</v>
      </c>
      <c r="AF18" s="821">
        <v>0</v>
      </c>
      <c r="AG18" s="821">
        <v>1</v>
      </c>
      <c r="AH18" s="821">
        <f>SUM(AI18:AK18)</f>
        <v>0</v>
      </c>
      <c r="AI18" s="821">
        <v>0</v>
      </c>
      <c r="AJ18" s="821">
        <v>0</v>
      </c>
      <c r="AK18" s="821">
        <v>0</v>
      </c>
      <c r="AL18" s="821">
        <v>1</v>
      </c>
      <c r="AM18" s="821">
        <f>SUM(AN18:AP18)</f>
        <v>0</v>
      </c>
      <c r="AN18" s="821">
        <v>0</v>
      </c>
      <c r="AO18" s="821">
        <v>0</v>
      </c>
      <c r="AP18" s="821">
        <v>0</v>
      </c>
      <c r="AQ18" s="821">
        <v>1</v>
      </c>
      <c r="AR18" s="821">
        <f>SUM(AS18:AU18)</f>
        <v>0</v>
      </c>
      <c r="AS18" s="821">
        <v>0</v>
      </c>
      <c r="AT18" s="821">
        <v>0</v>
      </c>
      <c r="AU18" s="821">
        <v>0</v>
      </c>
      <c r="AV18" s="821">
        <v>1</v>
      </c>
      <c r="AW18" s="821">
        <v>0</v>
      </c>
      <c r="AX18" s="821">
        <v>0</v>
      </c>
      <c r="AY18" s="821">
        <v>0</v>
      </c>
      <c r="AZ18" s="821">
        <v>0</v>
      </c>
      <c r="BA18" s="821">
        <v>0</v>
      </c>
      <c r="BB18" s="821">
        <f>SUM(BC18:BE18)</f>
        <v>0</v>
      </c>
      <c r="BC18" s="821">
        <v>0</v>
      </c>
      <c r="BD18" s="821">
        <v>0</v>
      </c>
      <c r="BE18" s="821">
        <v>0</v>
      </c>
      <c r="BF18" s="821">
        <v>0</v>
      </c>
      <c r="BG18" s="821">
        <f t="shared" si="8"/>
        <v>0</v>
      </c>
      <c r="BH18" s="821">
        <v>0</v>
      </c>
      <c r="BI18" s="821">
        <v>0</v>
      </c>
      <c r="BJ18" s="821">
        <v>0</v>
      </c>
      <c r="BK18" s="821">
        <v>1</v>
      </c>
      <c r="BL18" s="821">
        <f t="shared" si="10"/>
        <v>0</v>
      </c>
      <c r="BM18" s="821">
        <v>0</v>
      </c>
      <c r="BN18" s="821">
        <v>0</v>
      </c>
      <c r="BO18" s="821">
        <v>0</v>
      </c>
      <c r="BP18" s="821">
        <f t="shared" si="7"/>
        <v>12</v>
      </c>
      <c r="BQ18" s="821">
        <v>0</v>
      </c>
      <c r="BR18" s="821">
        <v>10</v>
      </c>
      <c r="BS18" s="821">
        <v>2</v>
      </c>
      <c r="BT18" s="821">
        <v>20</v>
      </c>
      <c r="BU18" s="821">
        <v>20</v>
      </c>
      <c r="BV18" s="821">
        <v>9</v>
      </c>
      <c r="BW18" s="821">
        <v>0</v>
      </c>
      <c r="BX18" s="821">
        <v>9</v>
      </c>
      <c r="BY18" s="821">
        <v>0</v>
      </c>
      <c r="BZ18" s="821">
        <v>0</v>
      </c>
      <c r="CA18" s="821">
        <v>10</v>
      </c>
      <c r="CB18" s="821">
        <f>SUM(CC18:CE18)</f>
        <v>0</v>
      </c>
      <c r="CC18" s="821">
        <v>0</v>
      </c>
      <c r="CD18" s="821">
        <v>0</v>
      </c>
      <c r="CE18" s="821">
        <v>0</v>
      </c>
      <c r="CF18" s="821">
        <v>2</v>
      </c>
      <c r="CG18" s="821">
        <f t="shared" si="5"/>
        <v>16</v>
      </c>
      <c r="CH18" s="821">
        <v>16</v>
      </c>
      <c r="CI18" s="821">
        <v>0</v>
      </c>
      <c r="CJ18" s="821">
        <v>0</v>
      </c>
      <c r="CK18" s="821"/>
      <c r="CL18" s="821"/>
      <c r="CM18" s="847">
        <f t="shared" si="6"/>
        <v>1</v>
      </c>
      <c r="CN18" s="822">
        <v>0</v>
      </c>
      <c r="CO18" s="822">
        <v>1</v>
      </c>
      <c r="CP18" s="822">
        <v>1</v>
      </c>
      <c r="CQ18" s="822"/>
      <c r="CR18" s="822"/>
      <c r="CS18" s="822">
        <v>1</v>
      </c>
      <c r="CT18" s="822"/>
      <c r="CU18" s="822"/>
      <c r="CV18" s="822">
        <v>1</v>
      </c>
      <c r="CW18" s="822"/>
      <c r="CX18" s="822"/>
      <c r="CY18" s="833" t="s">
        <v>788</v>
      </c>
      <c r="CZ18" s="834" t="s">
        <v>789</v>
      </c>
    </row>
    <row r="19" spans="1:104" s="849" customFormat="1">
      <c r="A19" s="829">
        <v>12</v>
      </c>
      <c r="B19" s="858" t="s">
        <v>790</v>
      </c>
      <c r="C19" s="830">
        <v>17</v>
      </c>
      <c r="D19" s="830">
        <v>696</v>
      </c>
      <c r="E19" s="830">
        <v>180</v>
      </c>
      <c r="F19" s="831">
        <v>17</v>
      </c>
      <c r="G19" s="831">
        <v>17</v>
      </c>
      <c r="H19" s="831">
        <v>0</v>
      </c>
      <c r="I19" s="831">
        <v>0</v>
      </c>
      <c r="J19" s="831">
        <v>0</v>
      </c>
      <c r="K19" s="831">
        <v>0</v>
      </c>
      <c r="L19" s="831">
        <f t="shared" si="11"/>
        <v>0</v>
      </c>
      <c r="M19" s="950"/>
      <c r="N19" s="950"/>
      <c r="O19" s="950"/>
      <c r="P19" s="950"/>
      <c r="Q19" s="831">
        <f>SUM(R19:T19)</f>
        <v>2</v>
      </c>
      <c r="R19" s="831">
        <v>2</v>
      </c>
      <c r="S19" s="831">
        <v>0</v>
      </c>
      <c r="T19" s="831">
        <v>0</v>
      </c>
      <c r="U19" s="831">
        <v>45</v>
      </c>
      <c r="V19" s="831">
        <v>0</v>
      </c>
      <c r="W19" s="831">
        <v>10</v>
      </c>
      <c r="X19" s="831">
        <f t="shared" si="9"/>
        <v>2</v>
      </c>
      <c r="Y19" s="831">
        <v>2</v>
      </c>
      <c r="Z19" s="831">
        <v>0</v>
      </c>
      <c r="AA19" s="831">
        <v>0</v>
      </c>
      <c r="AB19" s="831">
        <v>0</v>
      </c>
      <c r="AC19" s="831">
        <f>SUM(AD19:AF19)</f>
        <v>1</v>
      </c>
      <c r="AD19" s="831">
        <v>1</v>
      </c>
      <c r="AE19" s="831">
        <v>0</v>
      </c>
      <c r="AF19" s="831">
        <v>0</v>
      </c>
      <c r="AG19" s="831">
        <v>0</v>
      </c>
      <c r="AH19" s="831">
        <f>SUM(AI19:AK19)</f>
        <v>1</v>
      </c>
      <c r="AI19" s="831">
        <v>1</v>
      </c>
      <c r="AJ19" s="831">
        <v>0</v>
      </c>
      <c r="AK19" s="831">
        <v>0</v>
      </c>
      <c r="AL19" s="831">
        <v>0</v>
      </c>
      <c r="AM19" s="831">
        <f>SUM(AN19:AP19)</f>
        <v>1</v>
      </c>
      <c r="AN19" s="831">
        <v>1</v>
      </c>
      <c r="AO19" s="831">
        <v>0</v>
      </c>
      <c r="AP19" s="831">
        <v>0</v>
      </c>
      <c r="AQ19" s="831">
        <v>0</v>
      </c>
      <c r="AR19" s="831">
        <f>SUM(AS19:AU19)</f>
        <v>0</v>
      </c>
      <c r="AS19" s="831">
        <v>0</v>
      </c>
      <c r="AT19" s="831">
        <v>0</v>
      </c>
      <c r="AU19" s="831">
        <v>0</v>
      </c>
      <c r="AV19" s="831">
        <v>0</v>
      </c>
      <c r="AW19" s="831">
        <v>0</v>
      </c>
      <c r="AX19" s="831">
        <v>0</v>
      </c>
      <c r="AY19" s="831">
        <v>0</v>
      </c>
      <c r="AZ19" s="831">
        <v>0</v>
      </c>
      <c r="BA19" s="831">
        <v>0</v>
      </c>
      <c r="BB19" s="831">
        <f>SUM(BC19:BE19)</f>
        <v>0</v>
      </c>
      <c r="BC19" s="831">
        <v>0</v>
      </c>
      <c r="BD19" s="831">
        <v>0</v>
      </c>
      <c r="BE19" s="831">
        <v>0</v>
      </c>
      <c r="BF19" s="831">
        <v>0</v>
      </c>
      <c r="BG19" s="831">
        <f t="shared" si="8"/>
        <v>0</v>
      </c>
      <c r="BH19" s="831">
        <v>0</v>
      </c>
      <c r="BI19" s="831">
        <v>0</v>
      </c>
      <c r="BJ19" s="831">
        <v>0</v>
      </c>
      <c r="BK19" s="831">
        <v>1</v>
      </c>
      <c r="BL19" s="831">
        <f t="shared" si="10"/>
        <v>1</v>
      </c>
      <c r="BM19" s="831">
        <v>0</v>
      </c>
      <c r="BN19" s="831">
        <v>0</v>
      </c>
      <c r="BO19" s="831">
        <v>1</v>
      </c>
      <c r="BP19" s="821">
        <f t="shared" si="7"/>
        <v>10</v>
      </c>
      <c r="BQ19" s="831">
        <v>0</v>
      </c>
      <c r="BR19" s="831">
        <v>10</v>
      </c>
      <c r="BS19" s="831">
        <v>0</v>
      </c>
      <c r="BT19" s="831">
        <v>20</v>
      </c>
      <c r="BU19" s="831">
        <v>20</v>
      </c>
      <c r="BV19" s="831">
        <f>SUM(BW19:BY19)</f>
        <v>5</v>
      </c>
      <c r="BW19" s="831">
        <v>0</v>
      </c>
      <c r="BX19" s="831">
        <v>5</v>
      </c>
      <c r="BY19" s="831">
        <v>0</v>
      </c>
      <c r="BZ19" s="831">
        <v>0</v>
      </c>
      <c r="CA19" s="831"/>
      <c r="CB19" s="831">
        <f>SUM(CC19:CE19)</f>
        <v>1</v>
      </c>
      <c r="CC19" s="831">
        <v>1</v>
      </c>
      <c r="CD19" s="831">
        <v>0</v>
      </c>
      <c r="CE19" s="831">
        <v>0</v>
      </c>
      <c r="CF19" s="831">
        <v>0</v>
      </c>
      <c r="CG19" s="831">
        <f t="shared" si="5"/>
        <v>14</v>
      </c>
      <c r="CH19" s="831">
        <v>14</v>
      </c>
      <c r="CI19" s="831">
        <v>0</v>
      </c>
      <c r="CJ19" s="831">
        <v>0</v>
      </c>
      <c r="CK19" s="831">
        <v>0</v>
      </c>
      <c r="CL19" s="831">
        <v>0</v>
      </c>
      <c r="CM19" s="859">
        <f t="shared" si="6"/>
        <v>2</v>
      </c>
      <c r="CN19" s="830">
        <v>1</v>
      </c>
      <c r="CO19" s="830">
        <v>1</v>
      </c>
      <c r="CP19" s="830">
        <v>1</v>
      </c>
      <c r="CQ19" s="830">
        <v>0</v>
      </c>
      <c r="CR19" s="830">
        <v>0</v>
      </c>
      <c r="CS19" s="830">
        <v>1</v>
      </c>
      <c r="CT19" s="830">
        <v>0</v>
      </c>
      <c r="CU19" s="830">
        <v>0</v>
      </c>
      <c r="CV19" s="830">
        <v>2</v>
      </c>
      <c r="CW19" s="830"/>
      <c r="CX19" s="830">
        <v>1</v>
      </c>
      <c r="CY19" s="860" t="s">
        <v>791</v>
      </c>
      <c r="CZ19" s="861"/>
    </row>
    <row r="20" spans="1:104" s="849" customFormat="1" ht="16.5" customHeight="1">
      <c r="A20" s="817">
        <v>13</v>
      </c>
      <c r="B20" s="832" t="s">
        <v>792</v>
      </c>
      <c r="C20" s="822">
        <v>19</v>
      </c>
      <c r="D20" s="822">
        <v>810</v>
      </c>
      <c r="E20" s="822">
        <v>240</v>
      </c>
      <c r="F20" s="821">
        <v>22</v>
      </c>
      <c r="G20" s="821">
        <v>22</v>
      </c>
      <c r="H20" s="821">
        <v>0</v>
      </c>
      <c r="I20" s="821">
        <v>0</v>
      </c>
      <c r="J20" s="821">
        <v>0</v>
      </c>
      <c r="K20" s="821">
        <v>0</v>
      </c>
      <c r="L20" s="821">
        <f t="shared" si="11"/>
        <v>0</v>
      </c>
      <c r="M20" s="947"/>
      <c r="N20" s="947"/>
      <c r="O20" s="947"/>
      <c r="P20" s="947"/>
      <c r="Q20" s="821">
        <v>2</v>
      </c>
      <c r="R20" s="821">
        <v>2</v>
      </c>
      <c r="S20" s="821">
        <v>0</v>
      </c>
      <c r="T20" s="821">
        <v>0</v>
      </c>
      <c r="U20" s="821">
        <v>40</v>
      </c>
      <c r="V20" s="821">
        <v>0</v>
      </c>
      <c r="W20" s="821">
        <v>10</v>
      </c>
      <c r="X20" s="821">
        <f t="shared" si="9"/>
        <v>1</v>
      </c>
      <c r="Y20" s="821">
        <v>1</v>
      </c>
      <c r="Z20" s="821">
        <v>0</v>
      </c>
      <c r="AA20" s="821">
        <v>0</v>
      </c>
      <c r="AB20" s="821">
        <v>0</v>
      </c>
      <c r="AC20" s="821">
        <f>SUM(AD20:AF20)</f>
        <v>1</v>
      </c>
      <c r="AD20" s="821">
        <v>1</v>
      </c>
      <c r="AE20" s="821">
        <v>0</v>
      </c>
      <c r="AF20" s="821">
        <v>0</v>
      </c>
      <c r="AG20" s="821">
        <v>0</v>
      </c>
      <c r="AH20" s="821">
        <v>1</v>
      </c>
      <c r="AI20" s="821">
        <v>1</v>
      </c>
      <c r="AJ20" s="821">
        <v>0</v>
      </c>
      <c r="AK20" s="821">
        <v>0</v>
      </c>
      <c r="AL20" s="821">
        <v>0</v>
      </c>
      <c r="AM20" s="821">
        <f>SUM(AN20:AP20)</f>
        <v>0</v>
      </c>
      <c r="AN20" s="821">
        <v>0</v>
      </c>
      <c r="AO20" s="821">
        <v>0</v>
      </c>
      <c r="AP20" s="821">
        <v>0</v>
      </c>
      <c r="AQ20" s="821">
        <v>0</v>
      </c>
      <c r="AR20" s="821">
        <f>SUM(AS20:AU20)</f>
        <v>0</v>
      </c>
      <c r="AS20" s="821">
        <v>0</v>
      </c>
      <c r="AT20" s="821">
        <v>0</v>
      </c>
      <c r="AU20" s="821">
        <v>0</v>
      </c>
      <c r="AV20" s="821">
        <v>0</v>
      </c>
      <c r="AW20" s="821">
        <f>SUM(AX20:AZ20)</f>
        <v>0</v>
      </c>
      <c r="AX20" s="821">
        <v>0</v>
      </c>
      <c r="AY20" s="821">
        <v>0</v>
      </c>
      <c r="AZ20" s="821">
        <v>0</v>
      </c>
      <c r="BA20" s="821">
        <v>0</v>
      </c>
      <c r="BB20" s="821">
        <f>SUM(BC20:BE20)</f>
        <v>0</v>
      </c>
      <c r="BC20" s="821">
        <v>0</v>
      </c>
      <c r="BD20" s="821">
        <v>0</v>
      </c>
      <c r="BE20" s="821">
        <v>0</v>
      </c>
      <c r="BF20" s="821">
        <v>0</v>
      </c>
      <c r="BG20" s="821">
        <f t="shared" si="8"/>
        <v>0</v>
      </c>
      <c r="BH20" s="821">
        <v>0</v>
      </c>
      <c r="BI20" s="821">
        <v>0</v>
      </c>
      <c r="BJ20" s="821">
        <v>0</v>
      </c>
      <c r="BK20" s="821">
        <v>0</v>
      </c>
      <c r="BL20" s="821">
        <f t="shared" si="10"/>
        <v>0</v>
      </c>
      <c r="BM20" s="821">
        <v>0</v>
      </c>
      <c r="BN20" s="821">
        <v>0</v>
      </c>
      <c r="BO20" s="821">
        <v>0</v>
      </c>
      <c r="BP20" s="821">
        <f t="shared" si="7"/>
        <v>30</v>
      </c>
      <c r="BQ20" s="821">
        <v>10</v>
      </c>
      <c r="BR20" s="821">
        <v>0</v>
      </c>
      <c r="BS20" s="821">
        <v>20</v>
      </c>
      <c r="BT20" s="821">
        <v>20</v>
      </c>
      <c r="BU20" s="821">
        <v>20</v>
      </c>
      <c r="BV20" s="821">
        <f>SUM(BW20:BY20)</f>
        <v>5</v>
      </c>
      <c r="BW20" s="821">
        <v>5</v>
      </c>
      <c r="BX20" s="821">
        <v>0</v>
      </c>
      <c r="BY20" s="821">
        <v>0</v>
      </c>
      <c r="BZ20" s="821">
        <v>0</v>
      </c>
      <c r="CA20" s="821">
        <v>0</v>
      </c>
      <c r="CB20" s="821">
        <f>SUM(CC20:CE20)</f>
        <v>2</v>
      </c>
      <c r="CC20" s="821">
        <v>2</v>
      </c>
      <c r="CD20" s="821">
        <v>0</v>
      </c>
      <c r="CE20" s="821">
        <v>0</v>
      </c>
      <c r="CF20" s="821">
        <v>0</v>
      </c>
      <c r="CG20" s="821">
        <f t="shared" si="5"/>
        <v>10</v>
      </c>
      <c r="CH20" s="821">
        <v>10</v>
      </c>
      <c r="CI20" s="821">
        <v>0</v>
      </c>
      <c r="CJ20" s="821">
        <v>0</v>
      </c>
      <c r="CK20" s="821">
        <v>0</v>
      </c>
      <c r="CL20" s="821">
        <v>0</v>
      </c>
      <c r="CM20" s="847">
        <f t="shared" si="6"/>
        <v>2</v>
      </c>
      <c r="CN20" s="822">
        <v>1</v>
      </c>
      <c r="CO20" s="822">
        <v>1</v>
      </c>
      <c r="CP20" s="822">
        <v>1</v>
      </c>
      <c r="CQ20" s="822">
        <v>0</v>
      </c>
      <c r="CR20" s="822">
        <v>0</v>
      </c>
      <c r="CS20" s="822">
        <v>1</v>
      </c>
      <c r="CT20" s="822">
        <v>0</v>
      </c>
      <c r="CU20" s="822">
        <v>0</v>
      </c>
      <c r="CV20" s="822">
        <v>2</v>
      </c>
      <c r="CW20" s="822">
        <v>0</v>
      </c>
      <c r="CX20" s="822">
        <v>0</v>
      </c>
      <c r="CY20" s="833" t="s">
        <v>793</v>
      </c>
      <c r="CZ20" s="834" t="s">
        <v>794</v>
      </c>
    </row>
    <row r="21" spans="1:104" s="849" customFormat="1">
      <c r="A21" s="835">
        <v>1</v>
      </c>
      <c r="B21" s="862" t="s">
        <v>795</v>
      </c>
      <c r="C21" s="836">
        <v>17</v>
      </c>
      <c r="D21" s="836">
        <v>709</v>
      </c>
      <c r="E21" s="836">
        <v>580</v>
      </c>
      <c r="F21" s="837">
        <v>17</v>
      </c>
      <c r="G21" s="837">
        <v>17</v>
      </c>
      <c r="H21" s="837">
        <v>0</v>
      </c>
      <c r="I21" s="837">
        <v>0</v>
      </c>
      <c r="J21" s="837">
        <v>0</v>
      </c>
      <c r="K21" s="837">
        <v>0</v>
      </c>
      <c r="L21" s="837">
        <f t="shared" si="11"/>
        <v>0</v>
      </c>
      <c r="M21" s="951"/>
      <c r="N21" s="951"/>
      <c r="O21" s="951"/>
      <c r="P21" s="951"/>
      <c r="Q21" s="837">
        <v>2</v>
      </c>
      <c r="R21" s="837">
        <v>2</v>
      </c>
      <c r="S21" s="837">
        <v>0</v>
      </c>
      <c r="T21" s="837">
        <v>0</v>
      </c>
      <c r="U21" s="837">
        <v>54</v>
      </c>
      <c r="V21" s="837">
        <v>2</v>
      </c>
      <c r="W21" s="837">
        <v>16</v>
      </c>
      <c r="X21" s="837">
        <f t="shared" si="9"/>
        <v>1</v>
      </c>
      <c r="Y21" s="837">
        <v>1</v>
      </c>
      <c r="Z21" s="837"/>
      <c r="AA21" s="837"/>
      <c r="AB21" s="837">
        <v>0</v>
      </c>
      <c r="AC21" s="837">
        <v>1</v>
      </c>
      <c r="AD21" s="837">
        <v>1</v>
      </c>
      <c r="AE21" s="837">
        <v>0</v>
      </c>
      <c r="AF21" s="837">
        <v>0</v>
      </c>
      <c r="AG21" s="837"/>
      <c r="AH21" s="837">
        <v>1</v>
      </c>
      <c r="AI21" s="837">
        <v>1</v>
      </c>
      <c r="AJ21" s="837">
        <v>0</v>
      </c>
      <c r="AK21" s="837">
        <v>0</v>
      </c>
      <c r="AL21" s="837"/>
      <c r="AM21" s="837">
        <v>1</v>
      </c>
      <c r="AN21" s="837">
        <v>1</v>
      </c>
      <c r="AO21" s="837">
        <v>0</v>
      </c>
      <c r="AP21" s="837">
        <v>0</v>
      </c>
      <c r="AQ21" s="837"/>
      <c r="AR21" s="837">
        <v>1</v>
      </c>
      <c r="AS21" s="837">
        <v>1</v>
      </c>
      <c r="AT21" s="837">
        <v>0</v>
      </c>
      <c r="AU21" s="837">
        <v>0</v>
      </c>
      <c r="AV21" s="837"/>
      <c r="AW21" s="837">
        <f>SUM(AX21:AZ21)</f>
        <v>0</v>
      </c>
      <c r="AX21" s="837"/>
      <c r="AY21" s="837"/>
      <c r="AZ21" s="837"/>
      <c r="BA21" s="837"/>
      <c r="BB21" s="837">
        <f>SUM(BC21:BE21)</f>
        <v>0</v>
      </c>
      <c r="BC21" s="837"/>
      <c r="BD21" s="837"/>
      <c r="BE21" s="837"/>
      <c r="BF21" s="837"/>
      <c r="BG21" s="837">
        <f t="shared" si="8"/>
        <v>0</v>
      </c>
      <c r="BH21" s="837">
        <v>0</v>
      </c>
      <c r="BI21" s="837">
        <v>0</v>
      </c>
      <c r="BJ21" s="837">
        <v>0</v>
      </c>
      <c r="BK21" s="837">
        <v>1</v>
      </c>
      <c r="BL21" s="837">
        <f t="shared" si="10"/>
        <v>1</v>
      </c>
      <c r="BM21" s="837"/>
      <c r="BN21" s="837"/>
      <c r="BO21" s="837">
        <v>1</v>
      </c>
      <c r="BP21" s="821">
        <f t="shared" si="7"/>
        <v>21</v>
      </c>
      <c r="BQ21" s="837">
        <v>16</v>
      </c>
      <c r="BR21" s="837">
        <v>5</v>
      </c>
      <c r="BS21" s="837"/>
      <c r="BT21" s="837"/>
      <c r="BU21" s="837"/>
      <c r="BV21" s="837">
        <v>17</v>
      </c>
      <c r="BW21" s="837">
        <v>12</v>
      </c>
      <c r="BX21" s="837">
        <v>5</v>
      </c>
      <c r="BY21" s="837"/>
      <c r="BZ21" s="837"/>
      <c r="CA21" s="837"/>
      <c r="CB21" s="837">
        <v>2</v>
      </c>
      <c r="CC21" s="837">
        <v>2</v>
      </c>
      <c r="CD21" s="837"/>
      <c r="CE21" s="837"/>
      <c r="CF21" s="837"/>
      <c r="CG21" s="837">
        <f t="shared" si="5"/>
        <v>2</v>
      </c>
      <c r="CH21" s="837">
        <v>2</v>
      </c>
      <c r="CI21" s="837"/>
      <c r="CJ21" s="837"/>
      <c r="CK21" s="837">
        <v>-2</v>
      </c>
      <c r="CL21" s="837">
        <v>2</v>
      </c>
      <c r="CM21" s="863">
        <f t="shared" si="6"/>
        <v>1</v>
      </c>
      <c r="CN21" s="836">
        <v>1</v>
      </c>
      <c r="CO21" s="836">
        <v>0</v>
      </c>
      <c r="CP21" s="836">
        <v>1</v>
      </c>
      <c r="CQ21" s="836"/>
      <c r="CR21" s="836"/>
      <c r="CS21" s="836">
        <v>1</v>
      </c>
      <c r="CT21" s="836"/>
      <c r="CU21" s="836"/>
      <c r="CV21" s="836">
        <v>2</v>
      </c>
      <c r="CW21" s="836">
        <v>0</v>
      </c>
      <c r="CX21" s="836">
        <v>0</v>
      </c>
      <c r="CY21" s="864" t="s">
        <v>796</v>
      </c>
      <c r="CZ21" s="865"/>
    </row>
    <row r="22" spans="1:104" s="849" customFormat="1" ht="15.75" customHeight="1">
      <c r="A22" s="817">
        <v>15</v>
      </c>
      <c r="B22" s="832" t="s">
        <v>797</v>
      </c>
      <c r="C22" s="838">
        <v>12</v>
      </c>
      <c r="D22" s="838">
        <f>'[2]1c.GD THPT'!$G$25</f>
        <v>494</v>
      </c>
      <c r="E22" s="838">
        <v>400</v>
      </c>
      <c r="F22" s="821">
        <v>15</v>
      </c>
      <c r="G22" s="839">
        <v>15</v>
      </c>
      <c r="H22" s="839">
        <v>0</v>
      </c>
      <c r="I22" s="821">
        <v>0</v>
      </c>
      <c r="J22" s="821">
        <v>0</v>
      </c>
      <c r="K22" s="821">
        <v>0</v>
      </c>
      <c r="L22" s="821">
        <f t="shared" si="11"/>
        <v>0</v>
      </c>
      <c r="M22" s="947"/>
      <c r="N22" s="947"/>
      <c r="O22" s="947"/>
      <c r="P22" s="947"/>
      <c r="Q22" s="839">
        <v>2</v>
      </c>
      <c r="R22" s="839">
        <v>2</v>
      </c>
      <c r="S22" s="839">
        <v>0</v>
      </c>
      <c r="T22" s="839">
        <v>0</v>
      </c>
      <c r="U22" s="839">
        <v>28</v>
      </c>
      <c r="V22" s="839">
        <v>1</v>
      </c>
      <c r="W22" s="839">
        <v>28</v>
      </c>
      <c r="X22" s="839">
        <v>2</v>
      </c>
      <c r="Y22" s="839">
        <v>2</v>
      </c>
      <c r="Z22" s="839">
        <v>0</v>
      </c>
      <c r="AA22" s="839">
        <v>0</v>
      </c>
      <c r="AB22" s="839">
        <v>0</v>
      </c>
      <c r="AC22" s="839">
        <v>1</v>
      </c>
      <c r="AD22" s="839">
        <v>1</v>
      </c>
      <c r="AE22" s="839">
        <v>0</v>
      </c>
      <c r="AF22" s="839">
        <v>0</v>
      </c>
      <c r="AG22" s="839">
        <v>0</v>
      </c>
      <c r="AH22" s="839">
        <v>1</v>
      </c>
      <c r="AI22" s="839">
        <v>1</v>
      </c>
      <c r="AJ22" s="839">
        <v>0</v>
      </c>
      <c r="AK22" s="839">
        <v>0</v>
      </c>
      <c r="AL22" s="839">
        <v>0</v>
      </c>
      <c r="AM22" s="839">
        <v>1</v>
      </c>
      <c r="AN22" s="839">
        <v>1</v>
      </c>
      <c r="AO22" s="839">
        <v>0</v>
      </c>
      <c r="AP22" s="839">
        <v>0</v>
      </c>
      <c r="AQ22" s="839">
        <v>0</v>
      </c>
      <c r="AR22" s="839">
        <v>0</v>
      </c>
      <c r="AS22" s="839">
        <v>0</v>
      </c>
      <c r="AT22" s="839">
        <v>0</v>
      </c>
      <c r="AU22" s="839">
        <v>0</v>
      </c>
      <c r="AV22" s="839">
        <v>1</v>
      </c>
      <c r="AW22" s="839">
        <v>0</v>
      </c>
      <c r="AX22" s="839">
        <v>0</v>
      </c>
      <c r="AY22" s="839">
        <v>0</v>
      </c>
      <c r="AZ22" s="839">
        <v>0</v>
      </c>
      <c r="BA22" s="839">
        <v>1</v>
      </c>
      <c r="BB22" s="839">
        <v>0</v>
      </c>
      <c r="BC22" s="839">
        <v>0</v>
      </c>
      <c r="BD22" s="839">
        <v>0</v>
      </c>
      <c r="BE22" s="839">
        <v>0</v>
      </c>
      <c r="BF22" s="839">
        <v>1</v>
      </c>
      <c r="BG22" s="839">
        <v>0</v>
      </c>
      <c r="BH22" s="839">
        <v>0</v>
      </c>
      <c r="BI22" s="839">
        <v>0</v>
      </c>
      <c r="BJ22" s="839">
        <v>0</v>
      </c>
      <c r="BK22" s="839">
        <v>1</v>
      </c>
      <c r="BL22" s="839">
        <v>0</v>
      </c>
      <c r="BM22" s="839">
        <v>0</v>
      </c>
      <c r="BN22" s="839">
        <v>0</v>
      </c>
      <c r="BO22" s="839">
        <v>1</v>
      </c>
      <c r="BP22" s="821">
        <f t="shared" si="7"/>
        <v>27</v>
      </c>
      <c r="BQ22" s="839">
        <v>27</v>
      </c>
      <c r="BR22" s="839">
        <v>0</v>
      </c>
      <c r="BS22" s="839">
        <v>0</v>
      </c>
      <c r="BT22" s="839">
        <v>17</v>
      </c>
      <c r="BU22" s="839">
        <v>17</v>
      </c>
      <c r="BV22" s="839">
        <v>14</v>
      </c>
      <c r="BW22" s="839">
        <v>14</v>
      </c>
      <c r="BX22" s="839">
        <v>0</v>
      </c>
      <c r="BY22" s="839">
        <v>0</v>
      </c>
      <c r="BZ22" s="839">
        <v>0</v>
      </c>
      <c r="CA22" s="839">
        <v>0</v>
      </c>
      <c r="CB22" s="839">
        <v>1</v>
      </c>
      <c r="CC22" s="839">
        <v>1</v>
      </c>
      <c r="CD22" s="839">
        <v>0</v>
      </c>
      <c r="CE22" s="839">
        <v>0</v>
      </c>
      <c r="CF22" s="839">
        <v>2</v>
      </c>
      <c r="CG22" s="821">
        <f t="shared" si="5"/>
        <v>10</v>
      </c>
      <c r="CH22" s="839">
        <v>10</v>
      </c>
      <c r="CI22" s="839">
        <v>0</v>
      </c>
      <c r="CJ22" s="839">
        <v>0</v>
      </c>
      <c r="CK22" s="866" t="s">
        <v>798</v>
      </c>
      <c r="CL22" s="839">
        <v>17</v>
      </c>
      <c r="CM22" s="847">
        <f t="shared" si="6"/>
        <v>2</v>
      </c>
      <c r="CN22" s="838">
        <v>1</v>
      </c>
      <c r="CO22" s="838">
        <v>1</v>
      </c>
      <c r="CP22" s="838">
        <v>1</v>
      </c>
      <c r="CQ22" s="838">
        <v>1</v>
      </c>
      <c r="CR22" s="838">
        <v>1</v>
      </c>
      <c r="CS22" s="838">
        <v>1</v>
      </c>
      <c r="CT22" s="838">
        <v>1</v>
      </c>
      <c r="CU22" s="838">
        <v>0</v>
      </c>
      <c r="CV22" s="838">
        <v>1</v>
      </c>
      <c r="CW22" s="838">
        <v>0</v>
      </c>
      <c r="CX22" s="838">
        <v>0</v>
      </c>
      <c r="CY22" s="833" t="s">
        <v>799</v>
      </c>
      <c r="CZ22" s="834" t="s">
        <v>800</v>
      </c>
    </row>
    <row r="23" spans="1:104" s="849" customFormat="1" ht="15.75" customHeight="1">
      <c r="A23" s="817">
        <v>16</v>
      </c>
      <c r="B23" s="832" t="s">
        <v>801</v>
      </c>
      <c r="C23" s="822">
        <v>23</v>
      </c>
      <c r="D23" s="822">
        <f>'[2]1c.GD THPT'!$G$19</f>
        <v>945</v>
      </c>
      <c r="E23" s="822">
        <v>760</v>
      </c>
      <c r="F23" s="821">
        <v>23</v>
      </c>
      <c r="G23" s="821">
        <v>23</v>
      </c>
      <c r="H23" s="821">
        <v>0</v>
      </c>
      <c r="I23" s="821">
        <v>0</v>
      </c>
      <c r="J23" s="821">
        <v>0</v>
      </c>
      <c r="K23" s="821">
        <v>0</v>
      </c>
      <c r="L23" s="821">
        <f t="shared" si="11"/>
        <v>0</v>
      </c>
      <c r="M23" s="947"/>
      <c r="N23" s="947"/>
      <c r="O23" s="947"/>
      <c r="P23" s="947"/>
      <c r="Q23" s="821">
        <f>SUM(R23:T23)</f>
        <v>1</v>
      </c>
      <c r="R23" s="821">
        <v>1</v>
      </c>
      <c r="S23" s="821">
        <v>0</v>
      </c>
      <c r="T23" s="821">
        <v>0</v>
      </c>
      <c r="U23" s="821"/>
      <c r="V23" s="821"/>
      <c r="W23" s="821"/>
      <c r="X23" s="821">
        <v>2</v>
      </c>
      <c r="Y23" s="821">
        <v>2</v>
      </c>
      <c r="Z23" s="821">
        <v>0</v>
      </c>
      <c r="AA23" s="821">
        <v>0</v>
      </c>
      <c r="AB23" s="821">
        <v>0</v>
      </c>
      <c r="AC23" s="821">
        <v>1</v>
      </c>
      <c r="AD23" s="821">
        <v>1</v>
      </c>
      <c r="AE23" s="821">
        <v>0</v>
      </c>
      <c r="AF23" s="821">
        <v>0</v>
      </c>
      <c r="AG23" s="821">
        <v>0</v>
      </c>
      <c r="AH23" s="821">
        <v>1</v>
      </c>
      <c r="AI23" s="821">
        <v>1</v>
      </c>
      <c r="AJ23" s="821">
        <v>0</v>
      </c>
      <c r="AK23" s="821">
        <v>0</v>
      </c>
      <c r="AL23" s="821">
        <v>0</v>
      </c>
      <c r="AM23" s="821">
        <v>1</v>
      </c>
      <c r="AN23" s="821">
        <v>1</v>
      </c>
      <c r="AO23" s="821">
        <v>0</v>
      </c>
      <c r="AP23" s="821">
        <v>0</v>
      </c>
      <c r="AQ23" s="821">
        <v>0</v>
      </c>
      <c r="AR23" s="821">
        <v>1</v>
      </c>
      <c r="AS23" s="821">
        <v>1</v>
      </c>
      <c r="AT23" s="821">
        <v>0</v>
      </c>
      <c r="AU23" s="821">
        <v>0</v>
      </c>
      <c r="AV23" s="821">
        <v>0</v>
      </c>
      <c r="AW23" s="821">
        <f>SUM(AX23:AZ23)</f>
        <v>0</v>
      </c>
      <c r="AX23" s="821">
        <v>0</v>
      </c>
      <c r="AY23" s="821">
        <v>0</v>
      </c>
      <c r="AZ23" s="821">
        <v>0</v>
      </c>
      <c r="BA23" s="821">
        <v>0</v>
      </c>
      <c r="BB23" s="821">
        <v>0</v>
      </c>
      <c r="BC23" s="821">
        <v>0</v>
      </c>
      <c r="BD23" s="821">
        <v>0</v>
      </c>
      <c r="BE23" s="821">
        <v>0</v>
      </c>
      <c r="BF23" s="821">
        <v>0</v>
      </c>
      <c r="BG23" s="821">
        <f>SUM(BH23:BJ23)</f>
        <v>0</v>
      </c>
      <c r="BH23" s="821">
        <v>0</v>
      </c>
      <c r="BI23" s="821">
        <v>0</v>
      </c>
      <c r="BJ23" s="821">
        <v>0</v>
      </c>
      <c r="BK23" s="821">
        <v>0</v>
      </c>
      <c r="BL23" s="821">
        <v>1</v>
      </c>
      <c r="BM23" s="821">
        <v>1</v>
      </c>
      <c r="BN23" s="821">
        <v>0</v>
      </c>
      <c r="BO23" s="821">
        <v>0</v>
      </c>
      <c r="BP23" s="821">
        <f t="shared" si="7"/>
        <v>33</v>
      </c>
      <c r="BQ23" s="821">
        <v>33</v>
      </c>
      <c r="BR23" s="821">
        <v>0</v>
      </c>
      <c r="BS23" s="821">
        <v>0</v>
      </c>
      <c r="BT23" s="821">
        <v>20</v>
      </c>
      <c r="BU23" s="821">
        <v>20</v>
      </c>
      <c r="BV23" s="821">
        <v>11</v>
      </c>
      <c r="BW23" s="821">
        <v>11</v>
      </c>
      <c r="BX23" s="821">
        <v>0</v>
      </c>
      <c r="BY23" s="821">
        <v>0</v>
      </c>
      <c r="BZ23" s="821"/>
      <c r="CA23" s="821"/>
      <c r="CB23" s="821">
        <v>6</v>
      </c>
      <c r="CC23" s="821">
        <v>6</v>
      </c>
      <c r="CD23" s="821">
        <v>0</v>
      </c>
      <c r="CE23" s="821">
        <v>0</v>
      </c>
      <c r="CF23" s="821"/>
      <c r="CG23" s="821">
        <v>24</v>
      </c>
      <c r="CH23" s="821">
        <v>24</v>
      </c>
      <c r="CI23" s="821">
        <v>0</v>
      </c>
      <c r="CJ23" s="821">
        <v>0</v>
      </c>
      <c r="CK23" s="821">
        <v>10</v>
      </c>
      <c r="CL23" s="821">
        <v>10</v>
      </c>
      <c r="CM23" s="847">
        <f t="shared" si="6"/>
        <v>2</v>
      </c>
      <c r="CN23" s="822">
        <v>2</v>
      </c>
      <c r="CO23" s="822">
        <v>0</v>
      </c>
      <c r="CP23" s="822">
        <v>1</v>
      </c>
      <c r="CQ23" s="822">
        <v>0</v>
      </c>
      <c r="CR23" s="822">
        <v>0</v>
      </c>
      <c r="CS23" s="822">
        <v>1</v>
      </c>
      <c r="CT23" s="822">
        <v>1</v>
      </c>
      <c r="CU23" s="822">
        <v>0</v>
      </c>
      <c r="CV23" s="822">
        <v>1</v>
      </c>
      <c r="CW23" s="822"/>
      <c r="CX23" s="822"/>
      <c r="CY23" s="833" t="s">
        <v>802</v>
      </c>
      <c r="CZ23" s="834" t="s">
        <v>803</v>
      </c>
    </row>
    <row r="24" spans="1:104" s="849" customFormat="1" ht="15.75" customHeight="1">
      <c r="A24" s="817">
        <v>17</v>
      </c>
      <c r="B24" s="832" t="s">
        <v>804</v>
      </c>
      <c r="C24" s="822">
        <v>15</v>
      </c>
      <c r="D24" s="822">
        <v>658</v>
      </c>
      <c r="E24" s="822">
        <v>520</v>
      </c>
      <c r="F24" s="821">
        <f>SUM(G24:H24)</f>
        <v>15</v>
      </c>
      <c r="G24" s="821">
        <v>15</v>
      </c>
      <c r="H24" s="821">
        <v>0</v>
      </c>
      <c r="I24" s="821">
        <v>0</v>
      </c>
      <c r="J24" s="821">
        <v>0</v>
      </c>
      <c r="K24" s="821">
        <v>0</v>
      </c>
      <c r="L24" s="821">
        <f t="shared" si="11"/>
        <v>0</v>
      </c>
      <c r="M24" s="947"/>
      <c r="N24" s="947"/>
      <c r="O24" s="947"/>
      <c r="P24" s="947"/>
      <c r="Q24" s="821">
        <v>2</v>
      </c>
      <c r="R24" s="821">
        <v>2</v>
      </c>
      <c r="S24" s="821">
        <v>0</v>
      </c>
      <c r="T24" s="821">
        <v>0</v>
      </c>
      <c r="U24" s="821">
        <v>24</v>
      </c>
      <c r="V24" s="821">
        <v>1</v>
      </c>
      <c r="W24" s="821">
        <v>24</v>
      </c>
      <c r="X24" s="821">
        <f>SUM(Y24:AA24)</f>
        <v>2</v>
      </c>
      <c r="Y24" s="821">
        <v>2</v>
      </c>
      <c r="Z24" s="821">
        <v>0</v>
      </c>
      <c r="AA24" s="821">
        <v>0</v>
      </c>
      <c r="AB24" s="821">
        <v>0</v>
      </c>
      <c r="AC24" s="821">
        <f>SUM(AD24:AF24)</f>
        <v>1</v>
      </c>
      <c r="AD24" s="821">
        <v>1</v>
      </c>
      <c r="AE24" s="821">
        <v>0</v>
      </c>
      <c r="AF24" s="821">
        <v>0</v>
      </c>
      <c r="AG24" s="821">
        <v>0</v>
      </c>
      <c r="AH24" s="821">
        <f>SUM(AI24:AK24)</f>
        <v>1</v>
      </c>
      <c r="AI24" s="821">
        <v>1</v>
      </c>
      <c r="AJ24" s="821">
        <v>0</v>
      </c>
      <c r="AK24" s="821">
        <v>0</v>
      </c>
      <c r="AL24" s="821">
        <v>0</v>
      </c>
      <c r="AM24" s="821">
        <f>SUM(AN24:AP24)</f>
        <v>1</v>
      </c>
      <c r="AN24" s="821">
        <v>1</v>
      </c>
      <c r="AO24" s="821">
        <v>0</v>
      </c>
      <c r="AP24" s="821">
        <v>0</v>
      </c>
      <c r="AQ24" s="821">
        <v>0</v>
      </c>
      <c r="AR24" s="821">
        <f>SUM(AS24:AU24)</f>
        <v>0</v>
      </c>
      <c r="AS24" s="821">
        <v>0</v>
      </c>
      <c r="AT24" s="821">
        <v>0</v>
      </c>
      <c r="AU24" s="821">
        <v>0</v>
      </c>
      <c r="AV24" s="821">
        <v>1</v>
      </c>
      <c r="AW24" s="821">
        <f>SUM(AX24:AZ24)</f>
        <v>0</v>
      </c>
      <c r="AX24" s="821">
        <v>0</v>
      </c>
      <c r="AY24" s="821">
        <v>0</v>
      </c>
      <c r="AZ24" s="821">
        <v>0</v>
      </c>
      <c r="BA24" s="821">
        <v>0</v>
      </c>
      <c r="BB24" s="821">
        <f>SUM(BC24:BE24)</f>
        <v>0</v>
      </c>
      <c r="BC24" s="821">
        <v>0</v>
      </c>
      <c r="BD24" s="821">
        <v>0</v>
      </c>
      <c r="BE24" s="821">
        <v>0</v>
      </c>
      <c r="BF24" s="821">
        <v>0</v>
      </c>
      <c r="BG24" s="821">
        <f>SUM(BH24:BJ24)</f>
        <v>0</v>
      </c>
      <c r="BH24" s="821">
        <v>0</v>
      </c>
      <c r="BI24" s="821">
        <v>0</v>
      </c>
      <c r="BJ24" s="821">
        <v>0</v>
      </c>
      <c r="BK24" s="821">
        <v>1</v>
      </c>
      <c r="BL24" s="821">
        <f>SUM(BM24:BO24)</f>
        <v>0</v>
      </c>
      <c r="BM24" s="821">
        <v>0</v>
      </c>
      <c r="BN24" s="821">
        <v>0</v>
      </c>
      <c r="BO24" s="821">
        <v>0</v>
      </c>
      <c r="BP24" s="821">
        <f t="shared" si="7"/>
        <v>39</v>
      </c>
      <c r="BQ24" s="821">
        <v>39</v>
      </c>
      <c r="BR24" s="821">
        <v>0</v>
      </c>
      <c r="BS24" s="821">
        <v>0</v>
      </c>
      <c r="BT24" s="821">
        <v>12</v>
      </c>
      <c r="BU24" s="821">
        <v>12</v>
      </c>
      <c r="BV24" s="821">
        <f>SUM(BW24:BY24)</f>
        <v>8</v>
      </c>
      <c r="BW24" s="821">
        <v>8</v>
      </c>
      <c r="BX24" s="821">
        <v>0</v>
      </c>
      <c r="BY24" s="821">
        <v>0</v>
      </c>
      <c r="BZ24" s="821">
        <v>0</v>
      </c>
      <c r="CA24" s="821">
        <v>0</v>
      </c>
      <c r="CB24" s="821">
        <f>SUM(CC24:CE24)</f>
        <v>4</v>
      </c>
      <c r="CC24" s="821">
        <v>4</v>
      </c>
      <c r="CD24" s="821">
        <v>0</v>
      </c>
      <c r="CE24" s="821">
        <v>0</v>
      </c>
      <c r="CF24" s="821">
        <v>2</v>
      </c>
      <c r="CG24" s="821">
        <f t="shared" ref="CG24:CG29" si="12">SUM(CH24:CJ24)</f>
        <v>14</v>
      </c>
      <c r="CH24" s="821">
        <v>14</v>
      </c>
      <c r="CI24" s="821">
        <v>0</v>
      </c>
      <c r="CJ24" s="821">
        <v>0</v>
      </c>
      <c r="CK24" s="821">
        <v>12</v>
      </c>
      <c r="CL24" s="821">
        <v>12</v>
      </c>
      <c r="CM24" s="847">
        <f t="shared" si="6"/>
        <v>1</v>
      </c>
      <c r="CN24" s="822">
        <v>1</v>
      </c>
      <c r="CO24" s="822">
        <v>0</v>
      </c>
      <c r="CP24" s="822"/>
      <c r="CQ24" s="822">
        <v>1</v>
      </c>
      <c r="CR24" s="822"/>
      <c r="CS24" s="822">
        <v>1</v>
      </c>
      <c r="CT24" s="822"/>
      <c r="CU24" s="822"/>
      <c r="CV24" s="822">
        <v>1</v>
      </c>
      <c r="CW24" s="822"/>
      <c r="CX24" s="822"/>
      <c r="CY24" s="833" t="s">
        <v>805</v>
      </c>
      <c r="CZ24" s="834" t="s">
        <v>806</v>
      </c>
    </row>
    <row r="25" spans="1:104" s="849" customFormat="1" ht="15.75" customHeight="1">
      <c r="A25" s="817">
        <v>18</v>
      </c>
      <c r="B25" s="832" t="s">
        <v>807</v>
      </c>
      <c r="C25" s="822">
        <v>14</v>
      </c>
      <c r="D25" s="822">
        <v>590</v>
      </c>
      <c r="E25" s="822">
        <v>230</v>
      </c>
      <c r="F25" s="821">
        <f>SUM(G25:H25)</f>
        <v>14</v>
      </c>
      <c r="G25" s="821">
        <v>14</v>
      </c>
      <c r="H25" s="821">
        <v>0</v>
      </c>
      <c r="I25" s="821">
        <v>0</v>
      </c>
      <c r="J25" s="821">
        <v>0</v>
      </c>
      <c r="K25" s="821">
        <v>0</v>
      </c>
      <c r="L25" s="821">
        <f t="shared" si="11"/>
        <v>0</v>
      </c>
      <c r="M25" s="947"/>
      <c r="N25" s="947"/>
      <c r="O25" s="947"/>
      <c r="P25" s="947"/>
      <c r="Q25" s="821">
        <f>SUM(R25:T25)</f>
        <v>1</v>
      </c>
      <c r="R25" s="821">
        <v>1</v>
      </c>
      <c r="S25" s="821"/>
      <c r="T25" s="821"/>
      <c r="U25" s="821">
        <v>68</v>
      </c>
      <c r="V25" s="821">
        <v>0</v>
      </c>
      <c r="W25" s="821">
        <v>30</v>
      </c>
      <c r="X25" s="821">
        <f>SUM(Y25:AA25)</f>
        <v>1</v>
      </c>
      <c r="Y25" s="821">
        <v>1</v>
      </c>
      <c r="Z25" s="821"/>
      <c r="AA25" s="821"/>
      <c r="AB25" s="821"/>
      <c r="AC25" s="821">
        <f>SUM(AD25:AF25)</f>
        <v>1</v>
      </c>
      <c r="AD25" s="821">
        <v>1</v>
      </c>
      <c r="AE25" s="821"/>
      <c r="AF25" s="821"/>
      <c r="AG25" s="821"/>
      <c r="AH25" s="821">
        <v>1</v>
      </c>
      <c r="AI25" s="821">
        <v>1</v>
      </c>
      <c r="AJ25" s="821">
        <v>0</v>
      </c>
      <c r="AK25" s="821">
        <v>0</v>
      </c>
      <c r="AL25" s="821">
        <v>0</v>
      </c>
      <c r="AM25" s="821">
        <f>SUM(AN25:AP25)</f>
        <v>0</v>
      </c>
      <c r="AN25" s="821"/>
      <c r="AO25" s="821"/>
      <c r="AP25" s="821"/>
      <c r="AQ25" s="821"/>
      <c r="AR25" s="821">
        <f>SUM(AS25:AU25)</f>
        <v>1</v>
      </c>
      <c r="AS25" s="821">
        <v>1</v>
      </c>
      <c r="AT25" s="821">
        <v>0</v>
      </c>
      <c r="AU25" s="821">
        <v>0</v>
      </c>
      <c r="AV25" s="821">
        <v>0</v>
      </c>
      <c r="AW25" s="821">
        <f>SUM(AX25:AZ25)</f>
        <v>0</v>
      </c>
      <c r="AX25" s="821">
        <v>0</v>
      </c>
      <c r="AY25" s="821">
        <v>0</v>
      </c>
      <c r="AZ25" s="821">
        <v>0</v>
      </c>
      <c r="BA25" s="821">
        <v>0</v>
      </c>
      <c r="BB25" s="821">
        <f>SUM(BC25:BE25)</f>
        <v>0</v>
      </c>
      <c r="BC25" s="821">
        <v>0</v>
      </c>
      <c r="BD25" s="821">
        <v>0</v>
      </c>
      <c r="BE25" s="821">
        <v>0</v>
      </c>
      <c r="BF25" s="821">
        <v>0</v>
      </c>
      <c r="BG25" s="821">
        <f>SUM(BH25:BJ25)</f>
        <v>0</v>
      </c>
      <c r="BH25" s="821">
        <v>0</v>
      </c>
      <c r="BI25" s="821">
        <v>0</v>
      </c>
      <c r="BJ25" s="821">
        <v>0</v>
      </c>
      <c r="BK25" s="821">
        <v>0</v>
      </c>
      <c r="BL25" s="821">
        <f>SUM(BM25:BO25)</f>
        <v>0</v>
      </c>
      <c r="BM25" s="821"/>
      <c r="BN25" s="821"/>
      <c r="BO25" s="821"/>
      <c r="BP25" s="821">
        <f t="shared" si="7"/>
        <v>22</v>
      </c>
      <c r="BQ25" s="821">
        <v>12</v>
      </c>
      <c r="BR25" s="821">
        <v>10</v>
      </c>
      <c r="BS25" s="821"/>
      <c r="BT25" s="821"/>
      <c r="BU25" s="821"/>
      <c r="BV25" s="821">
        <f>SUM(BW25:BY25)</f>
        <v>5</v>
      </c>
      <c r="BW25" s="821"/>
      <c r="BX25" s="821">
        <v>5</v>
      </c>
      <c r="BY25" s="821"/>
      <c r="BZ25" s="821"/>
      <c r="CA25" s="821"/>
      <c r="CB25" s="821">
        <f>SUM(CC25:CE25)</f>
        <v>1</v>
      </c>
      <c r="CC25" s="821">
        <v>1</v>
      </c>
      <c r="CD25" s="821"/>
      <c r="CE25" s="821"/>
      <c r="CF25" s="821"/>
      <c r="CG25" s="821">
        <f t="shared" si="12"/>
        <v>6</v>
      </c>
      <c r="CH25" s="821"/>
      <c r="CI25" s="821">
        <v>6</v>
      </c>
      <c r="CJ25" s="821"/>
      <c r="CK25" s="821"/>
      <c r="CL25" s="821"/>
      <c r="CM25" s="847">
        <f t="shared" si="6"/>
        <v>1</v>
      </c>
      <c r="CN25" s="822">
        <v>0</v>
      </c>
      <c r="CO25" s="822">
        <v>1</v>
      </c>
      <c r="CP25" s="822"/>
      <c r="CQ25" s="822">
        <v>1</v>
      </c>
      <c r="CR25" s="822"/>
      <c r="CS25" s="822">
        <v>1</v>
      </c>
      <c r="CT25" s="822"/>
      <c r="CU25" s="822"/>
      <c r="CV25" s="822"/>
      <c r="CW25" s="822"/>
      <c r="CX25" s="822"/>
      <c r="CY25" s="833" t="s">
        <v>808</v>
      </c>
      <c r="CZ25" s="834" t="s">
        <v>809</v>
      </c>
    </row>
    <row r="26" spans="1:104" s="849" customFormat="1" ht="15.75" customHeight="1">
      <c r="A26" s="840">
        <v>19</v>
      </c>
      <c r="B26" s="867" t="s">
        <v>810</v>
      </c>
      <c r="C26" s="841">
        <v>8</v>
      </c>
      <c r="D26" s="841">
        <v>365</v>
      </c>
      <c r="E26" s="841">
        <v>290</v>
      </c>
      <c r="F26" s="841">
        <v>4</v>
      </c>
      <c r="G26" s="841">
        <v>4</v>
      </c>
      <c r="H26" s="841">
        <v>0</v>
      </c>
      <c r="I26" s="841">
        <v>0</v>
      </c>
      <c r="J26" s="841">
        <v>4</v>
      </c>
      <c r="K26" s="841">
        <v>4</v>
      </c>
      <c r="L26" s="841">
        <f t="shared" si="11"/>
        <v>8</v>
      </c>
      <c r="M26" s="952"/>
      <c r="N26" s="952"/>
      <c r="O26" s="952"/>
      <c r="P26" s="952"/>
      <c r="Q26" s="841">
        <f>SUM(R26:T26)</f>
        <v>1</v>
      </c>
      <c r="R26" s="841">
        <v>1</v>
      </c>
      <c r="S26" s="841">
        <v>0</v>
      </c>
      <c r="T26" s="841">
        <v>0</v>
      </c>
      <c r="U26" s="841">
        <v>36</v>
      </c>
      <c r="V26" s="841">
        <v>0</v>
      </c>
      <c r="W26" s="841">
        <v>0</v>
      </c>
      <c r="X26" s="841">
        <f>SUM(Y26:AA26)</f>
        <v>1</v>
      </c>
      <c r="Y26" s="841">
        <v>1</v>
      </c>
      <c r="Z26" s="841">
        <v>0</v>
      </c>
      <c r="AA26" s="841">
        <v>0</v>
      </c>
      <c r="AB26" s="841">
        <v>0</v>
      </c>
      <c r="AC26" s="841">
        <f>SUM(AD26:AF26)</f>
        <v>1</v>
      </c>
      <c r="AD26" s="841">
        <v>1</v>
      </c>
      <c r="AE26" s="841">
        <v>0</v>
      </c>
      <c r="AF26" s="841">
        <v>0</v>
      </c>
      <c r="AG26" s="841">
        <v>0</v>
      </c>
      <c r="AH26" s="841">
        <v>1</v>
      </c>
      <c r="AI26" s="841">
        <v>1</v>
      </c>
      <c r="AJ26" s="841">
        <v>0</v>
      </c>
      <c r="AK26" s="841">
        <v>0</v>
      </c>
      <c r="AL26" s="841">
        <v>0</v>
      </c>
      <c r="AM26" s="841">
        <v>1</v>
      </c>
      <c r="AN26" s="841">
        <v>1</v>
      </c>
      <c r="AO26" s="841">
        <v>0</v>
      </c>
      <c r="AP26" s="841">
        <v>0</v>
      </c>
      <c r="AQ26" s="841">
        <v>0</v>
      </c>
      <c r="AR26" s="841">
        <f>SUM(AS26:AU26)</f>
        <v>1</v>
      </c>
      <c r="AS26" s="841">
        <v>1</v>
      </c>
      <c r="AT26" s="841">
        <v>0</v>
      </c>
      <c r="AU26" s="841">
        <v>0</v>
      </c>
      <c r="AV26" s="841">
        <v>0</v>
      </c>
      <c r="AW26" s="841">
        <f>SUM(AX26:AZ26)</f>
        <v>0</v>
      </c>
      <c r="AX26" s="841">
        <v>0</v>
      </c>
      <c r="AY26" s="841">
        <v>0</v>
      </c>
      <c r="AZ26" s="841">
        <v>0</v>
      </c>
      <c r="BA26" s="841">
        <v>1</v>
      </c>
      <c r="BB26" s="841">
        <f>SUM(BC26:BE26)</f>
        <v>0</v>
      </c>
      <c r="BC26" s="841">
        <v>0</v>
      </c>
      <c r="BD26" s="841">
        <v>0</v>
      </c>
      <c r="BE26" s="841">
        <v>0</v>
      </c>
      <c r="BF26" s="841">
        <v>1</v>
      </c>
      <c r="BG26" s="841">
        <f>SUM(BH26:BJ26)</f>
        <v>0</v>
      </c>
      <c r="BH26" s="841">
        <v>0</v>
      </c>
      <c r="BI26" s="841">
        <v>0</v>
      </c>
      <c r="BJ26" s="841">
        <v>0</v>
      </c>
      <c r="BK26" s="841">
        <v>1</v>
      </c>
      <c r="BL26" s="841">
        <f>SUM(BM26:BO26)</f>
        <v>0</v>
      </c>
      <c r="BM26" s="841">
        <v>0</v>
      </c>
      <c r="BN26" s="841">
        <v>0</v>
      </c>
      <c r="BO26" s="841">
        <v>0</v>
      </c>
      <c r="BP26" s="821">
        <f t="shared" si="7"/>
        <v>31</v>
      </c>
      <c r="BQ26" s="868">
        <v>31</v>
      </c>
      <c r="BR26" s="868">
        <v>0</v>
      </c>
      <c r="BS26" s="868">
        <v>0</v>
      </c>
      <c r="BT26" s="868">
        <v>5</v>
      </c>
      <c r="BU26" s="868">
        <v>5</v>
      </c>
      <c r="BV26" s="841">
        <v>21</v>
      </c>
      <c r="BW26" s="868">
        <v>21</v>
      </c>
      <c r="BX26" s="868">
        <v>0</v>
      </c>
      <c r="BY26" s="868">
        <v>0</v>
      </c>
      <c r="BZ26" s="868">
        <v>4</v>
      </c>
      <c r="CA26" s="868">
        <v>4</v>
      </c>
      <c r="CB26" s="841">
        <f>SUM(CC26:CE26)</f>
        <v>4</v>
      </c>
      <c r="CC26" s="868">
        <v>4</v>
      </c>
      <c r="CD26" s="868">
        <v>0</v>
      </c>
      <c r="CE26" s="868">
        <v>0</v>
      </c>
      <c r="CF26" s="868">
        <v>0</v>
      </c>
      <c r="CG26" s="841">
        <f t="shared" si="12"/>
        <v>12</v>
      </c>
      <c r="CH26" s="868">
        <v>12</v>
      </c>
      <c r="CI26" s="868">
        <v>0</v>
      </c>
      <c r="CJ26" s="868">
        <v>0</v>
      </c>
      <c r="CK26" s="868">
        <v>4</v>
      </c>
      <c r="CL26" s="868">
        <v>4</v>
      </c>
      <c r="CM26" s="868">
        <f t="shared" si="6"/>
        <v>1</v>
      </c>
      <c r="CN26" s="868">
        <v>0</v>
      </c>
      <c r="CO26" s="868">
        <v>1</v>
      </c>
      <c r="CP26" s="868">
        <v>1</v>
      </c>
      <c r="CQ26" s="868">
        <v>0</v>
      </c>
      <c r="CR26" s="868">
        <v>0</v>
      </c>
      <c r="CS26" s="868">
        <v>1</v>
      </c>
      <c r="CT26" s="868">
        <v>0</v>
      </c>
      <c r="CU26" s="868">
        <v>0</v>
      </c>
      <c r="CV26" s="868">
        <v>1</v>
      </c>
      <c r="CW26" s="868">
        <v>0</v>
      </c>
      <c r="CX26" s="868">
        <v>0</v>
      </c>
      <c r="CY26" s="869" t="s">
        <v>498</v>
      </c>
      <c r="CZ26" s="870"/>
    </row>
    <row r="27" spans="1:104" s="849" customFormat="1" ht="15.75" customHeight="1">
      <c r="A27" s="817">
        <v>20</v>
      </c>
      <c r="B27" s="832" t="s">
        <v>499</v>
      </c>
      <c r="C27" s="821">
        <v>9</v>
      </c>
      <c r="D27" s="821">
        <v>328</v>
      </c>
      <c r="E27" s="821">
        <v>0</v>
      </c>
      <c r="F27" s="821">
        <f>SUM(G27:H27)</f>
        <v>9</v>
      </c>
      <c r="G27" s="821">
        <v>9</v>
      </c>
      <c r="H27" s="821">
        <v>0</v>
      </c>
      <c r="I27" s="821">
        <v>0</v>
      </c>
      <c r="J27" s="821">
        <v>0</v>
      </c>
      <c r="K27" s="821">
        <v>0</v>
      </c>
      <c r="L27" s="821">
        <f t="shared" si="11"/>
        <v>0</v>
      </c>
      <c r="M27" s="947"/>
      <c r="N27" s="947"/>
      <c r="O27" s="947"/>
      <c r="P27" s="947"/>
      <c r="Q27" s="821">
        <v>2</v>
      </c>
      <c r="R27" s="821">
        <v>2</v>
      </c>
      <c r="S27" s="821">
        <v>0</v>
      </c>
      <c r="T27" s="821">
        <v>0</v>
      </c>
      <c r="U27" s="821">
        <v>36</v>
      </c>
      <c r="V27" s="821">
        <v>2</v>
      </c>
      <c r="W27" s="821">
        <v>75</v>
      </c>
      <c r="X27" s="821">
        <f>SUM(Y27:AA27)</f>
        <v>1</v>
      </c>
      <c r="Y27" s="821">
        <v>1</v>
      </c>
      <c r="Z27" s="821">
        <v>0</v>
      </c>
      <c r="AA27" s="821">
        <v>0</v>
      </c>
      <c r="AB27" s="821">
        <v>0</v>
      </c>
      <c r="AC27" s="821">
        <v>1</v>
      </c>
      <c r="AD27" s="821">
        <v>1</v>
      </c>
      <c r="AE27" s="821">
        <v>0</v>
      </c>
      <c r="AF27" s="821">
        <v>0</v>
      </c>
      <c r="AG27" s="821">
        <v>0</v>
      </c>
      <c r="AH27" s="821">
        <v>1</v>
      </c>
      <c r="AI27" s="821">
        <v>1</v>
      </c>
      <c r="AJ27" s="821">
        <v>0</v>
      </c>
      <c r="AK27" s="821">
        <v>0</v>
      </c>
      <c r="AL27" s="821">
        <v>0</v>
      </c>
      <c r="AM27" s="821">
        <v>1</v>
      </c>
      <c r="AN27" s="821">
        <v>1</v>
      </c>
      <c r="AO27" s="821">
        <v>0</v>
      </c>
      <c r="AP27" s="821">
        <v>0</v>
      </c>
      <c r="AQ27" s="821">
        <v>0</v>
      </c>
      <c r="AR27" s="821">
        <v>1</v>
      </c>
      <c r="AS27" s="821">
        <v>1</v>
      </c>
      <c r="AT27" s="821">
        <v>0</v>
      </c>
      <c r="AU27" s="821">
        <v>0</v>
      </c>
      <c r="AV27" s="821">
        <v>0</v>
      </c>
      <c r="AW27" s="821">
        <v>1</v>
      </c>
      <c r="AX27" s="821">
        <v>1</v>
      </c>
      <c r="AY27" s="821">
        <v>0</v>
      </c>
      <c r="AZ27" s="821">
        <v>0</v>
      </c>
      <c r="BA27" s="821">
        <v>0</v>
      </c>
      <c r="BB27" s="821">
        <v>0</v>
      </c>
      <c r="BC27" s="821">
        <v>0</v>
      </c>
      <c r="BD27" s="821">
        <v>0</v>
      </c>
      <c r="BE27" s="821">
        <v>0</v>
      </c>
      <c r="BF27" s="821">
        <v>1</v>
      </c>
      <c r="BG27" s="821">
        <v>0</v>
      </c>
      <c r="BH27" s="821">
        <v>0</v>
      </c>
      <c r="BI27" s="821">
        <v>0</v>
      </c>
      <c r="BJ27" s="821">
        <v>0</v>
      </c>
      <c r="BK27" s="821">
        <v>1</v>
      </c>
      <c r="BL27" s="821">
        <v>0</v>
      </c>
      <c r="BM27" s="821">
        <v>0</v>
      </c>
      <c r="BN27" s="821">
        <v>0</v>
      </c>
      <c r="BO27" s="821">
        <v>0</v>
      </c>
      <c r="BP27" s="821">
        <f t="shared" si="7"/>
        <v>0</v>
      </c>
      <c r="BQ27" s="821">
        <v>0</v>
      </c>
      <c r="BR27" s="821">
        <v>0</v>
      </c>
      <c r="BS27" s="821">
        <v>0</v>
      </c>
      <c r="BT27" s="821">
        <v>0</v>
      </c>
      <c r="BU27" s="821">
        <v>0</v>
      </c>
      <c r="BV27" s="821">
        <f>SUM(BW27:BY27)</f>
        <v>0</v>
      </c>
      <c r="BW27" s="821">
        <v>0</v>
      </c>
      <c r="BX27" s="821">
        <v>0</v>
      </c>
      <c r="BY27" s="821">
        <v>0</v>
      </c>
      <c r="BZ27" s="821">
        <v>0</v>
      </c>
      <c r="CA27" s="821">
        <v>0</v>
      </c>
      <c r="CB27" s="821">
        <v>2</v>
      </c>
      <c r="CC27" s="821">
        <v>2</v>
      </c>
      <c r="CD27" s="821">
        <v>0</v>
      </c>
      <c r="CE27" s="821">
        <v>0</v>
      </c>
      <c r="CF27" s="821">
        <v>0</v>
      </c>
      <c r="CG27" s="821">
        <f t="shared" si="12"/>
        <v>5</v>
      </c>
      <c r="CH27" s="821">
        <v>5</v>
      </c>
      <c r="CI27" s="821">
        <v>0</v>
      </c>
      <c r="CJ27" s="821">
        <v>0</v>
      </c>
      <c r="CK27" s="821">
        <v>0</v>
      </c>
      <c r="CL27" s="821">
        <v>0</v>
      </c>
      <c r="CM27" s="847">
        <f t="shared" si="6"/>
        <v>1</v>
      </c>
      <c r="CN27" s="817">
        <v>1</v>
      </c>
      <c r="CO27" s="817">
        <v>0</v>
      </c>
      <c r="CP27" s="817">
        <v>0</v>
      </c>
      <c r="CQ27" s="817">
        <v>1</v>
      </c>
      <c r="CR27" s="817">
        <v>0</v>
      </c>
      <c r="CS27" s="817">
        <v>1</v>
      </c>
      <c r="CT27" s="817">
        <v>0</v>
      </c>
      <c r="CU27" s="817">
        <v>0</v>
      </c>
      <c r="CV27" s="817">
        <v>1</v>
      </c>
      <c r="CW27" s="817">
        <v>0</v>
      </c>
      <c r="CX27" s="817">
        <v>0</v>
      </c>
      <c r="CY27" s="844" t="s">
        <v>500</v>
      </c>
      <c r="CZ27" s="845" t="s">
        <v>811</v>
      </c>
    </row>
    <row r="28" spans="1:104" s="849" customFormat="1" ht="15" customHeight="1">
      <c r="A28" s="817">
        <v>21</v>
      </c>
      <c r="B28" s="832" t="s">
        <v>812</v>
      </c>
      <c r="C28" s="822">
        <v>16</v>
      </c>
      <c r="D28" s="822">
        <v>691</v>
      </c>
      <c r="E28" s="822">
        <v>570</v>
      </c>
      <c r="F28" s="821">
        <f>SUM(G28:H28)</f>
        <v>14</v>
      </c>
      <c r="G28" s="821">
        <v>14</v>
      </c>
      <c r="H28" s="821">
        <v>0</v>
      </c>
      <c r="I28" s="821">
        <v>0</v>
      </c>
      <c r="J28" s="821">
        <v>2</v>
      </c>
      <c r="K28" s="821">
        <v>2</v>
      </c>
      <c r="L28" s="821">
        <f t="shared" si="11"/>
        <v>4</v>
      </c>
      <c r="M28" s="947"/>
      <c r="N28" s="947"/>
      <c r="O28" s="947"/>
      <c r="P28" s="947"/>
      <c r="Q28" s="821">
        <f>SUM(R28:T28)</f>
        <v>1</v>
      </c>
      <c r="R28" s="821">
        <v>1</v>
      </c>
      <c r="S28" s="821">
        <v>0</v>
      </c>
      <c r="T28" s="821">
        <v>0</v>
      </c>
      <c r="U28" s="821">
        <v>24</v>
      </c>
      <c r="V28" s="821">
        <v>1</v>
      </c>
      <c r="W28" s="821">
        <v>26</v>
      </c>
      <c r="X28" s="821">
        <f>SUM(Y28:AA28)</f>
        <v>1</v>
      </c>
      <c r="Y28" s="821">
        <v>1</v>
      </c>
      <c r="Z28" s="821">
        <v>0</v>
      </c>
      <c r="AA28" s="821">
        <v>0</v>
      </c>
      <c r="AB28" s="821">
        <v>0</v>
      </c>
      <c r="AC28" s="821">
        <f>SUM(AD28:AF28)</f>
        <v>1</v>
      </c>
      <c r="AD28" s="821">
        <v>1</v>
      </c>
      <c r="AE28" s="821">
        <v>0</v>
      </c>
      <c r="AF28" s="821">
        <v>0</v>
      </c>
      <c r="AG28" s="821">
        <v>0</v>
      </c>
      <c r="AH28" s="821">
        <f>SUM(AI28:AK28)</f>
        <v>1</v>
      </c>
      <c r="AI28" s="821">
        <v>1</v>
      </c>
      <c r="AJ28" s="821">
        <v>0</v>
      </c>
      <c r="AK28" s="821">
        <v>0</v>
      </c>
      <c r="AL28" s="821">
        <v>0</v>
      </c>
      <c r="AM28" s="821">
        <f>SUM(AN28:AP28)</f>
        <v>1</v>
      </c>
      <c r="AN28" s="821">
        <v>1</v>
      </c>
      <c r="AO28" s="821">
        <v>0</v>
      </c>
      <c r="AP28" s="821">
        <v>0</v>
      </c>
      <c r="AQ28" s="821">
        <v>0</v>
      </c>
      <c r="AR28" s="821">
        <f>SUM(AS28:AU28)</f>
        <v>0</v>
      </c>
      <c r="AS28" s="821">
        <v>0</v>
      </c>
      <c r="AT28" s="821">
        <v>0</v>
      </c>
      <c r="AU28" s="821">
        <v>0</v>
      </c>
      <c r="AV28" s="821">
        <v>1</v>
      </c>
      <c r="AW28" s="821">
        <f>SUM(AX28:AZ28)</f>
        <v>0</v>
      </c>
      <c r="AX28" s="821">
        <v>0</v>
      </c>
      <c r="AY28" s="821">
        <v>0</v>
      </c>
      <c r="AZ28" s="821">
        <v>0</v>
      </c>
      <c r="BA28" s="821">
        <v>1</v>
      </c>
      <c r="BB28" s="821">
        <f>SUM(BC28:BE28)</f>
        <v>0</v>
      </c>
      <c r="BC28" s="821">
        <v>0</v>
      </c>
      <c r="BD28" s="821">
        <v>0</v>
      </c>
      <c r="BE28" s="821">
        <v>0</v>
      </c>
      <c r="BF28" s="821">
        <v>0</v>
      </c>
      <c r="BG28" s="821">
        <f>SUM(BH28:BJ28)</f>
        <v>0</v>
      </c>
      <c r="BH28" s="821">
        <v>0</v>
      </c>
      <c r="BI28" s="821">
        <v>0</v>
      </c>
      <c r="BJ28" s="821">
        <v>0</v>
      </c>
      <c r="BK28" s="821">
        <v>0</v>
      </c>
      <c r="BL28" s="821">
        <f>SUM(BM28:BO28)</f>
        <v>0</v>
      </c>
      <c r="BM28" s="821">
        <v>0</v>
      </c>
      <c r="BN28" s="821">
        <v>0</v>
      </c>
      <c r="BO28" s="821">
        <v>0</v>
      </c>
      <c r="BP28" s="821">
        <f t="shared" si="7"/>
        <v>37</v>
      </c>
      <c r="BQ28" s="821">
        <v>18</v>
      </c>
      <c r="BR28" s="821">
        <v>19</v>
      </c>
      <c r="BS28" s="821">
        <v>0</v>
      </c>
      <c r="BT28" s="821">
        <v>3</v>
      </c>
      <c r="BU28" s="821">
        <v>3</v>
      </c>
      <c r="BV28" s="821">
        <f>SUM(BW28:BY28)</f>
        <v>10</v>
      </c>
      <c r="BW28" s="821">
        <v>10</v>
      </c>
      <c r="BX28" s="821">
        <v>0</v>
      </c>
      <c r="BY28" s="821">
        <v>0</v>
      </c>
      <c r="BZ28" s="821">
        <v>10</v>
      </c>
      <c r="CA28" s="821">
        <v>10</v>
      </c>
      <c r="CB28" s="821">
        <v>12</v>
      </c>
      <c r="CC28" s="821">
        <v>6</v>
      </c>
      <c r="CD28" s="821">
        <v>6</v>
      </c>
      <c r="CE28" s="821">
        <v>0</v>
      </c>
      <c r="CF28" s="821">
        <v>0</v>
      </c>
      <c r="CG28" s="821">
        <f t="shared" si="12"/>
        <v>12</v>
      </c>
      <c r="CH28" s="821">
        <v>0</v>
      </c>
      <c r="CI28" s="821">
        <v>12</v>
      </c>
      <c r="CJ28" s="821">
        <v>0</v>
      </c>
      <c r="CK28" s="821">
        <v>-12</v>
      </c>
      <c r="CL28" s="821">
        <v>12</v>
      </c>
      <c r="CM28" s="847">
        <f t="shared" si="6"/>
        <v>3</v>
      </c>
      <c r="CN28" s="822">
        <v>1</v>
      </c>
      <c r="CO28" s="822">
        <v>2</v>
      </c>
      <c r="CP28" s="822">
        <v>1</v>
      </c>
      <c r="CQ28" s="822">
        <v>0</v>
      </c>
      <c r="CR28" s="822">
        <v>0</v>
      </c>
      <c r="CS28" s="822">
        <v>1</v>
      </c>
      <c r="CT28" s="822">
        <v>0</v>
      </c>
      <c r="CU28" s="822">
        <v>0</v>
      </c>
      <c r="CV28" s="822">
        <v>1</v>
      </c>
      <c r="CW28" s="822">
        <v>0</v>
      </c>
      <c r="CX28" s="822">
        <v>0</v>
      </c>
      <c r="CY28" s="833" t="s">
        <v>813</v>
      </c>
      <c r="CZ28" s="834" t="s">
        <v>814</v>
      </c>
    </row>
    <row r="29" spans="1:104" s="849" customFormat="1" ht="15.75" customHeight="1">
      <c r="A29" s="817">
        <v>22</v>
      </c>
      <c r="B29" s="832" t="s">
        <v>815</v>
      </c>
      <c r="C29" s="822">
        <v>12</v>
      </c>
      <c r="D29" s="822">
        <f>'[2]1c.GD THPT'!$G$26</f>
        <v>515</v>
      </c>
      <c r="E29" s="822">
        <v>153</v>
      </c>
      <c r="F29" s="821">
        <f>SUM(G29:H29)</f>
        <v>12</v>
      </c>
      <c r="G29" s="821">
        <v>12</v>
      </c>
      <c r="H29" s="821">
        <v>0</v>
      </c>
      <c r="I29" s="821">
        <v>0</v>
      </c>
      <c r="J29" s="821">
        <v>0</v>
      </c>
      <c r="K29" s="821">
        <v>0</v>
      </c>
      <c r="L29" s="821">
        <f t="shared" si="11"/>
        <v>0</v>
      </c>
      <c r="M29" s="947"/>
      <c r="N29" s="947"/>
      <c r="O29" s="947"/>
      <c r="P29" s="947"/>
      <c r="Q29" s="821">
        <v>1</v>
      </c>
      <c r="R29" s="821">
        <v>1</v>
      </c>
      <c r="S29" s="821">
        <v>0</v>
      </c>
      <c r="T29" s="821">
        <v>0</v>
      </c>
      <c r="U29" s="821">
        <v>40</v>
      </c>
      <c r="V29" s="821">
        <v>1</v>
      </c>
      <c r="W29" s="821">
        <v>40</v>
      </c>
      <c r="X29" s="821">
        <v>0</v>
      </c>
      <c r="Y29" s="821">
        <v>0</v>
      </c>
      <c r="Z29" s="821">
        <v>0</v>
      </c>
      <c r="AA29" s="821">
        <v>0</v>
      </c>
      <c r="AB29" s="821">
        <v>0</v>
      </c>
      <c r="AC29" s="821">
        <v>1</v>
      </c>
      <c r="AD29" s="821">
        <v>1</v>
      </c>
      <c r="AE29" s="821">
        <v>0</v>
      </c>
      <c r="AF29" s="821">
        <v>0</v>
      </c>
      <c r="AG29" s="821">
        <v>0</v>
      </c>
      <c r="AH29" s="821">
        <v>1</v>
      </c>
      <c r="AI29" s="821">
        <v>1</v>
      </c>
      <c r="AJ29" s="821">
        <v>0</v>
      </c>
      <c r="AK29" s="821">
        <v>0</v>
      </c>
      <c r="AL29" s="821">
        <v>0</v>
      </c>
      <c r="AM29" s="821">
        <v>0</v>
      </c>
      <c r="AN29" s="821">
        <v>0</v>
      </c>
      <c r="AO29" s="821">
        <v>0</v>
      </c>
      <c r="AP29" s="821">
        <v>0</v>
      </c>
      <c r="AQ29" s="821">
        <v>1</v>
      </c>
      <c r="AR29" s="821">
        <v>0</v>
      </c>
      <c r="AS29" s="821">
        <v>0</v>
      </c>
      <c r="AT29" s="821">
        <v>0</v>
      </c>
      <c r="AU29" s="821">
        <v>0</v>
      </c>
      <c r="AV29" s="821">
        <v>0</v>
      </c>
      <c r="AW29" s="821">
        <v>0</v>
      </c>
      <c r="AX29" s="821">
        <v>0</v>
      </c>
      <c r="AY29" s="821">
        <v>0</v>
      </c>
      <c r="AZ29" s="821">
        <v>0</v>
      </c>
      <c r="BA29" s="821">
        <v>0</v>
      </c>
      <c r="BB29" s="821">
        <v>0</v>
      </c>
      <c r="BC29" s="821">
        <v>0</v>
      </c>
      <c r="BD29" s="821">
        <v>0</v>
      </c>
      <c r="BE29" s="821">
        <v>0</v>
      </c>
      <c r="BF29" s="821">
        <v>0</v>
      </c>
      <c r="BG29" s="821">
        <v>0</v>
      </c>
      <c r="BH29" s="821">
        <v>0</v>
      </c>
      <c r="BI29" s="821">
        <v>0</v>
      </c>
      <c r="BJ29" s="821">
        <v>0</v>
      </c>
      <c r="BK29" s="821">
        <v>0</v>
      </c>
      <c r="BL29" s="821">
        <f>SUM(BM29:BO29)</f>
        <v>0</v>
      </c>
      <c r="BM29" s="821">
        <v>0</v>
      </c>
      <c r="BN29" s="821">
        <v>0</v>
      </c>
      <c r="BO29" s="821">
        <v>0</v>
      </c>
      <c r="BP29" s="821">
        <f t="shared" si="7"/>
        <v>20</v>
      </c>
      <c r="BQ29" s="821">
        <v>20</v>
      </c>
      <c r="BR29" s="821">
        <v>0</v>
      </c>
      <c r="BS29" s="821">
        <v>0</v>
      </c>
      <c r="BT29" s="821">
        <v>0</v>
      </c>
      <c r="BU29" s="821">
        <v>0</v>
      </c>
      <c r="BV29" s="821">
        <f>SUM(BW29:BY29)</f>
        <v>0</v>
      </c>
      <c r="BW29" s="821">
        <v>0</v>
      </c>
      <c r="BX29" s="821">
        <v>0</v>
      </c>
      <c r="BY29" s="821">
        <v>0</v>
      </c>
      <c r="BZ29" s="821">
        <v>0</v>
      </c>
      <c r="CA29" s="821">
        <v>0</v>
      </c>
      <c r="CB29" s="821">
        <v>2</v>
      </c>
      <c r="CC29" s="821">
        <v>2</v>
      </c>
      <c r="CD29" s="821">
        <v>0</v>
      </c>
      <c r="CE29" s="821">
        <v>0</v>
      </c>
      <c r="CF29" s="821">
        <v>0</v>
      </c>
      <c r="CG29" s="821">
        <f t="shared" si="12"/>
        <v>4</v>
      </c>
      <c r="CH29" s="821">
        <v>4</v>
      </c>
      <c r="CI29" s="821">
        <v>0</v>
      </c>
      <c r="CJ29" s="821">
        <v>0</v>
      </c>
      <c r="CK29" s="821">
        <v>6</v>
      </c>
      <c r="CL29" s="821">
        <v>6</v>
      </c>
      <c r="CM29" s="847">
        <v>2</v>
      </c>
      <c r="CN29" s="822">
        <v>2</v>
      </c>
      <c r="CO29" s="822">
        <v>0</v>
      </c>
      <c r="CP29" s="822">
        <v>1</v>
      </c>
      <c r="CQ29" s="822">
        <v>0</v>
      </c>
      <c r="CR29" s="822">
        <v>0</v>
      </c>
      <c r="CS29" s="822">
        <v>1</v>
      </c>
      <c r="CT29" s="822">
        <v>0</v>
      </c>
      <c r="CU29" s="822">
        <v>0</v>
      </c>
      <c r="CV29" s="822">
        <v>1</v>
      </c>
      <c r="CW29" s="822">
        <v>0</v>
      </c>
      <c r="CX29" s="822">
        <v>0</v>
      </c>
      <c r="CY29" s="833" t="s">
        <v>502</v>
      </c>
      <c r="CZ29" s="834"/>
    </row>
    <row r="30" spans="1:104" s="849" customFormat="1" ht="15.75" customHeight="1">
      <c r="A30" s="871">
        <v>23</v>
      </c>
      <c r="B30" s="872" t="s">
        <v>816</v>
      </c>
      <c r="C30" s="842">
        <v>23</v>
      </c>
      <c r="D30" s="842">
        <v>805</v>
      </c>
      <c r="E30" s="842">
        <v>0</v>
      </c>
      <c r="F30" s="831">
        <v>23</v>
      </c>
      <c r="G30" s="843">
        <v>23</v>
      </c>
      <c r="H30" s="843">
        <v>0</v>
      </c>
      <c r="I30" s="831">
        <v>0</v>
      </c>
      <c r="J30" s="831">
        <v>0</v>
      </c>
      <c r="K30" s="843">
        <v>0</v>
      </c>
      <c r="L30" s="831">
        <f t="shared" si="11"/>
        <v>0</v>
      </c>
      <c r="M30" s="950"/>
      <c r="N30" s="950"/>
      <c r="O30" s="950"/>
      <c r="P30" s="950"/>
      <c r="Q30" s="843">
        <v>3</v>
      </c>
      <c r="R30" s="843">
        <v>3</v>
      </c>
      <c r="S30" s="843">
        <v>0</v>
      </c>
      <c r="T30" s="843">
        <v>0</v>
      </c>
      <c r="U30" s="843">
        <v>77</v>
      </c>
      <c r="V30" s="843">
        <v>3</v>
      </c>
      <c r="W30" s="843">
        <v>93</v>
      </c>
      <c r="X30" s="843">
        <v>2</v>
      </c>
      <c r="Y30" s="843">
        <v>2</v>
      </c>
      <c r="Z30" s="843">
        <v>0</v>
      </c>
      <c r="AA30" s="843">
        <v>0</v>
      </c>
      <c r="AB30" s="843">
        <v>0</v>
      </c>
      <c r="AC30" s="843">
        <v>1</v>
      </c>
      <c r="AD30" s="843">
        <v>1</v>
      </c>
      <c r="AE30" s="843">
        <v>0</v>
      </c>
      <c r="AF30" s="843">
        <v>0</v>
      </c>
      <c r="AG30" s="843">
        <v>0</v>
      </c>
      <c r="AH30" s="843">
        <v>1</v>
      </c>
      <c r="AI30" s="843">
        <v>1</v>
      </c>
      <c r="AJ30" s="843">
        <v>0</v>
      </c>
      <c r="AK30" s="843">
        <v>0</v>
      </c>
      <c r="AL30" s="843">
        <v>0</v>
      </c>
      <c r="AM30" s="843">
        <v>0</v>
      </c>
      <c r="AN30" s="843">
        <v>0</v>
      </c>
      <c r="AO30" s="843">
        <v>0</v>
      </c>
      <c r="AP30" s="843">
        <v>0</v>
      </c>
      <c r="AQ30" s="843">
        <v>1</v>
      </c>
      <c r="AR30" s="843">
        <v>1</v>
      </c>
      <c r="AS30" s="843">
        <v>1</v>
      </c>
      <c r="AT30" s="843">
        <v>0</v>
      </c>
      <c r="AU30" s="843">
        <v>0</v>
      </c>
      <c r="AV30" s="843">
        <v>0</v>
      </c>
      <c r="AW30" s="843">
        <v>1</v>
      </c>
      <c r="AX30" s="843">
        <v>1</v>
      </c>
      <c r="AY30" s="843">
        <v>0</v>
      </c>
      <c r="AZ30" s="843">
        <v>0</v>
      </c>
      <c r="BA30" s="843">
        <v>0</v>
      </c>
      <c r="BB30" s="843">
        <v>1</v>
      </c>
      <c r="BC30" s="843">
        <v>1</v>
      </c>
      <c r="BD30" s="843">
        <v>0</v>
      </c>
      <c r="BE30" s="843">
        <v>0</v>
      </c>
      <c r="BF30" s="843">
        <v>0</v>
      </c>
      <c r="BG30" s="843">
        <v>0</v>
      </c>
      <c r="BH30" s="843">
        <v>0</v>
      </c>
      <c r="BI30" s="843">
        <v>0</v>
      </c>
      <c r="BJ30" s="843">
        <v>0</v>
      </c>
      <c r="BK30" s="843">
        <v>1</v>
      </c>
      <c r="BL30" s="843">
        <v>1</v>
      </c>
      <c r="BM30" s="843">
        <v>1</v>
      </c>
      <c r="BN30" s="843">
        <v>0</v>
      </c>
      <c r="BO30" s="843">
        <v>0</v>
      </c>
      <c r="BP30" s="821">
        <f t="shared" si="7"/>
        <v>158</v>
      </c>
      <c r="BQ30" s="843">
        <v>158</v>
      </c>
      <c r="BR30" s="843">
        <v>0</v>
      </c>
      <c r="BS30" s="843">
        <v>0</v>
      </c>
      <c r="BT30" s="843">
        <v>0</v>
      </c>
      <c r="BU30" s="843">
        <v>0</v>
      </c>
      <c r="BV30" s="843">
        <v>0</v>
      </c>
      <c r="BW30" s="843">
        <v>0</v>
      </c>
      <c r="BX30" s="843">
        <v>0</v>
      </c>
      <c r="BY30" s="843">
        <v>0</v>
      </c>
      <c r="BZ30" s="843">
        <v>10</v>
      </c>
      <c r="CA30" s="843">
        <v>0</v>
      </c>
      <c r="CB30" s="843">
        <v>4</v>
      </c>
      <c r="CC30" s="843">
        <v>4</v>
      </c>
      <c r="CD30" s="843">
        <v>0</v>
      </c>
      <c r="CE30" s="843">
        <v>0</v>
      </c>
      <c r="CF30" s="843">
        <v>0</v>
      </c>
      <c r="CG30" s="831">
        <v>176</v>
      </c>
      <c r="CH30" s="843">
        <v>176</v>
      </c>
      <c r="CI30" s="843">
        <v>0</v>
      </c>
      <c r="CJ30" s="843">
        <v>0</v>
      </c>
      <c r="CK30" s="843">
        <v>0</v>
      </c>
      <c r="CL30" s="843">
        <v>0</v>
      </c>
      <c r="CM30" s="831">
        <f t="shared" ref="CM30:CM44" si="13">CN30+CO30</f>
        <v>1</v>
      </c>
      <c r="CN30" s="842">
        <v>1</v>
      </c>
      <c r="CO30" s="842">
        <v>0</v>
      </c>
      <c r="CP30" s="842">
        <v>1</v>
      </c>
      <c r="CQ30" s="842">
        <v>0</v>
      </c>
      <c r="CR30" s="842">
        <v>0</v>
      </c>
      <c r="CS30" s="842">
        <v>1</v>
      </c>
      <c r="CT30" s="842">
        <v>0</v>
      </c>
      <c r="CU30" s="842">
        <v>0</v>
      </c>
      <c r="CV30" s="842" t="s">
        <v>221</v>
      </c>
      <c r="CW30" s="842"/>
      <c r="CX30" s="842"/>
      <c r="CY30" s="873" t="s">
        <v>817</v>
      </c>
      <c r="CZ30" s="874" t="s">
        <v>818</v>
      </c>
    </row>
    <row r="31" spans="1:104" s="849" customFormat="1" ht="18.75" customHeight="1">
      <c r="A31" s="817">
        <v>24</v>
      </c>
      <c r="B31" s="832" t="s">
        <v>819</v>
      </c>
      <c r="C31" s="822">
        <v>10</v>
      </c>
      <c r="D31" s="822">
        <v>350</v>
      </c>
      <c r="E31" s="822">
        <v>0</v>
      </c>
      <c r="F31" s="821">
        <f>SUM(G31:H31)</f>
        <v>10</v>
      </c>
      <c r="G31" s="821">
        <v>10</v>
      </c>
      <c r="H31" s="821">
        <v>0</v>
      </c>
      <c r="I31" s="821">
        <v>0</v>
      </c>
      <c r="J31" s="821">
        <v>0</v>
      </c>
      <c r="K31" s="821">
        <v>8</v>
      </c>
      <c r="L31" s="821">
        <f t="shared" si="11"/>
        <v>8</v>
      </c>
      <c r="M31" s="947"/>
      <c r="N31" s="947"/>
      <c r="O31" s="947"/>
      <c r="P31" s="947"/>
      <c r="Q31" s="821">
        <f t="shared" ref="Q31:Q37" si="14">SUM(R31:T31)</f>
        <v>1</v>
      </c>
      <c r="R31" s="821">
        <v>1</v>
      </c>
      <c r="S31" s="821">
        <v>0</v>
      </c>
      <c r="T31" s="821">
        <v>0</v>
      </c>
      <c r="U31" s="821">
        <v>30</v>
      </c>
      <c r="V31" s="821">
        <v>0</v>
      </c>
      <c r="W31" s="821">
        <v>10</v>
      </c>
      <c r="X31" s="821">
        <f>SUM(Y31:AA31)</f>
        <v>1</v>
      </c>
      <c r="Y31" s="821">
        <v>1</v>
      </c>
      <c r="Z31" s="821">
        <v>0</v>
      </c>
      <c r="AA31" s="821">
        <v>0</v>
      </c>
      <c r="AB31" s="821">
        <v>0</v>
      </c>
      <c r="AC31" s="821">
        <v>1</v>
      </c>
      <c r="AD31" s="821">
        <v>1</v>
      </c>
      <c r="AE31" s="821">
        <v>0</v>
      </c>
      <c r="AF31" s="821">
        <v>0</v>
      </c>
      <c r="AG31" s="821">
        <v>0</v>
      </c>
      <c r="AH31" s="821">
        <v>1</v>
      </c>
      <c r="AI31" s="821">
        <v>1</v>
      </c>
      <c r="AJ31" s="821">
        <v>0</v>
      </c>
      <c r="AK31" s="821">
        <v>0</v>
      </c>
      <c r="AL31" s="821">
        <v>0</v>
      </c>
      <c r="AM31" s="821">
        <v>1</v>
      </c>
      <c r="AN31" s="821">
        <v>1</v>
      </c>
      <c r="AO31" s="821">
        <v>0</v>
      </c>
      <c r="AP31" s="821">
        <v>0</v>
      </c>
      <c r="AQ31" s="821">
        <v>0</v>
      </c>
      <c r="AR31" s="821">
        <f>SUM(AS31:AU31)</f>
        <v>0</v>
      </c>
      <c r="AS31" s="821">
        <v>0</v>
      </c>
      <c r="AT31" s="821">
        <v>0</v>
      </c>
      <c r="AU31" s="821">
        <v>0</v>
      </c>
      <c r="AV31" s="821">
        <v>0</v>
      </c>
      <c r="AW31" s="821">
        <f t="shared" ref="AW31:AW41" si="15">SUM(AX31:AZ31)</f>
        <v>0</v>
      </c>
      <c r="AX31" s="821">
        <v>0</v>
      </c>
      <c r="AY31" s="821">
        <v>0</v>
      </c>
      <c r="AZ31" s="821">
        <v>0</v>
      </c>
      <c r="BA31" s="821">
        <v>0</v>
      </c>
      <c r="BB31" s="821">
        <f>SUM(BC31:BE31)</f>
        <v>0</v>
      </c>
      <c r="BC31" s="821">
        <v>0</v>
      </c>
      <c r="BD31" s="821">
        <v>0</v>
      </c>
      <c r="BE31" s="821">
        <v>0</v>
      </c>
      <c r="BF31" s="821">
        <v>0</v>
      </c>
      <c r="BG31" s="821">
        <f>SUM(BH31:BJ31)</f>
        <v>0</v>
      </c>
      <c r="BH31" s="821">
        <v>0</v>
      </c>
      <c r="BI31" s="821">
        <v>0</v>
      </c>
      <c r="BJ31" s="821">
        <v>0</v>
      </c>
      <c r="BK31" s="821">
        <v>0</v>
      </c>
      <c r="BL31" s="821">
        <f>SUM(BM31:BO31)</f>
        <v>0</v>
      </c>
      <c r="BM31" s="821">
        <v>0</v>
      </c>
      <c r="BN31" s="821">
        <v>0</v>
      </c>
      <c r="BO31" s="821">
        <v>0</v>
      </c>
      <c r="BP31" s="821">
        <f t="shared" si="7"/>
        <v>36</v>
      </c>
      <c r="BQ31" s="822">
        <v>33</v>
      </c>
      <c r="BR31" s="822">
        <v>3</v>
      </c>
      <c r="BS31" s="822">
        <v>0</v>
      </c>
      <c r="BT31" s="822">
        <v>18</v>
      </c>
      <c r="BU31" s="822">
        <v>18</v>
      </c>
      <c r="BV31" s="821">
        <f>SUM(BW31:BY31)</f>
        <v>0</v>
      </c>
      <c r="BW31" s="817">
        <v>0</v>
      </c>
      <c r="BX31" s="817">
        <v>0</v>
      </c>
      <c r="BY31" s="817">
        <v>0</v>
      </c>
      <c r="BZ31" s="817">
        <v>0</v>
      </c>
      <c r="CA31" s="817">
        <v>0</v>
      </c>
      <c r="CB31" s="821">
        <v>2</v>
      </c>
      <c r="CC31" s="817">
        <v>2</v>
      </c>
      <c r="CD31" s="817">
        <v>0</v>
      </c>
      <c r="CE31" s="817">
        <v>0</v>
      </c>
      <c r="CF31" s="817">
        <v>0</v>
      </c>
      <c r="CG31" s="821">
        <f t="shared" ref="CG31:CG44" si="16">SUM(CH31:CJ31)</f>
        <v>24</v>
      </c>
      <c r="CH31" s="817">
        <v>24</v>
      </c>
      <c r="CI31" s="817">
        <v>0</v>
      </c>
      <c r="CJ31" s="817">
        <v>0</v>
      </c>
      <c r="CK31" s="817">
        <v>-18</v>
      </c>
      <c r="CL31" s="817">
        <v>18</v>
      </c>
      <c r="CM31" s="847">
        <f t="shared" si="13"/>
        <v>1</v>
      </c>
      <c r="CN31" s="817">
        <v>1</v>
      </c>
      <c r="CO31" s="817">
        <v>0</v>
      </c>
      <c r="CP31" s="817">
        <v>0</v>
      </c>
      <c r="CQ31" s="817">
        <v>1</v>
      </c>
      <c r="CR31" s="817">
        <v>0</v>
      </c>
      <c r="CS31" s="817">
        <v>1</v>
      </c>
      <c r="CT31" s="817">
        <v>0</v>
      </c>
      <c r="CU31" s="817">
        <v>0</v>
      </c>
      <c r="CV31" s="817">
        <v>1</v>
      </c>
      <c r="CW31" s="817">
        <v>0</v>
      </c>
      <c r="CX31" s="817">
        <v>0</v>
      </c>
      <c r="CY31" s="844" t="s">
        <v>820</v>
      </c>
      <c r="CZ31" s="845"/>
    </row>
    <row r="32" spans="1:104" s="849" customFormat="1" ht="15.75" customHeight="1">
      <c r="A32" s="817">
        <v>25</v>
      </c>
      <c r="B32" s="832" t="s">
        <v>821</v>
      </c>
      <c r="C32" s="876">
        <v>14</v>
      </c>
      <c r="D32" s="822">
        <f>'[2]1c.GD THPT'!$G$32</f>
        <v>490</v>
      </c>
      <c r="E32" s="822">
        <v>0</v>
      </c>
      <c r="F32" s="821">
        <f>SUM(G32:H32)</f>
        <v>11</v>
      </c>
      <c r="G32" s="821">
        <v>11</v>
      </c>
      <c r="H32" s="821">
        <v>0</v>
      </c>
      <c r="I32" s="821">
        <v>0</v>
      </c>
      <c r="J32" s="821">
        <v>0</v>
      </c>
      <c r="K32" s="821">
        <v>0</v>
      </c>
      <c r="L32" s="821">
        <f t="shared" si="11"/>
        <v>0</v>
      </c>
      <c r="M32" s="947"/>
      <c r="N32" s="947"/>
      <c r="O32" s="947"/>
      <c r="P32" s="947"/>
      <c r="Q32" s="821">
        <f t="shared" si="14"/>
        <v>1</v>
      </c>
      <c r="R32" s="821">
        <v>1</v>
      </c>
      <c r="S32" s="821">
        <v>0</v>
      </c>
      <c r="T32" s="821">
        <v>0</v>
      </c>
      <c r="U32" s="821">
        <v>35</v>
      </c>
      <c r="V32" s="821">
        <v>1</v>
      </c>
      <c r="W32" s="821">
        <v>35</v>
      </c>
      <c r="X32" s="821">
        <f>SUM(Y32:AA32)</f>
        <v>1</v>
      </c>
      <c r="Y32" s="821">
        <v>1</v>
      </c>
      <c r="Z32" s="821">
        <v>0</v>
      </c>
      <c r="AA32" s="821">
        <v>0</v>
      </c>
      <c r="AB32" s="821">
        <v>0</v>
      </c>
      <c r="AC32" s="821">
        <f>SUM(AD32:AF32)</f>
        <v>1</v>
      </c>
      <c r="AD32" s="821">
        <v>1</v>
      </c>
      <c r="AE32" s="821">
        <v>0</v>
      </c>
      <c r="AF32" s="821">
        <v>0</v>
      </c>
      <c r="AG32" s="821">
        <v>0</v>
      </c>
      <c r="AH32" s="821">
        <f>SUM(AI32:AK32)</f>
        <v>1</v>
      </c>
      <c r="AI32" s="821">
        <v>1</v>
      </c>
      <c r="AJ32" s="821">
        <v>0</v>
      </c>
      <c r="AK32" s="821">
        <v>0</v>
      </c>
      <c r="AL32" s="821">
        <v>0</v>
      </c>
      <c r="AM32" s="821">
        <v>0</v>
      </c>
      <c r="AN32" s="821">
        <v>0</v>
      </c>
      <c r="AO32" s="821">
        <v>0</v>
      </c>
      <c r="AP32" s="821">
        <v>0</v>
      </c>
      <c r="AQ32" s="821">
        <v>0</v>
      </c>
      <c r="AR32" s="821">
        <v>0</v>
      </c>
      <c r="AS32" s="821">
        <v>0</v>
      </c>
      <c r="AT32" s="821">
        <v>0</v>
      </c>
      <c r="AU32" s="821">
        <v>0</v>
      </c>
      <c r="AV32" s="821">
        <v>0</v>
      </c>
      <c r="AW32" s="821">
        <f t="shared" si="15"/>
        <v>0</v>
      </c>
      <c r="AX32" s="821">
        <v>0</v>
      </c>
      <c r="AY32" s="821">
        <v>0</v>
      </c>
      <c r="AZ32" s="821">
        <v>0</v>
      </c>
      <c r="BA32" s="821">
        <v>0</v>
      </c>
      <c r="BB32" s="821">
        <f>SUM(BC32:BE32)</f>
        <v>0</v>
      </c>
      <c r="BC32" s="821">
        <v>0</v>
      </c>
      <c r="BD32" s="821">
        <v>0</v>
      </c>
      <c r="BE32" s="821">
        <v>0</v>
      </c>
      <c r="BF32" s="821">
        <v>0</v>
      </c>
      <c r="BG32" s="821">
        <f>SUM(BH32:BJ32)</f>
        <v>0</v>
      </c>
      <c r="BH32" s="821">
        <v>0</v>
      </c>
      <c r="BI32" s="821">
        <v>0</v>
      </c>
      <c r="BJ32" s="821">
        <v>0</v>
      </c>
      <c r="BK32" s="821">
        <v>0</v>
      </c>
      <c r="BL32" s="821">
        <f>SUM(BM32:BO32)</f>
        <v>0</v>
      </c>
      <c r="BM32" s="821">
        <v>0</v>
      </c>
      <c r="BN32" s="821">
        <v>0</v>
      </c>
      <c r="BO32" s="821">
        <v>0</v>
      </c>
      <c r="BP32" s="821">
        <f t="shared" si="7"/>
        <v>40</v>
      </c>
      <c r="BQ32" s="821">
        <v>40</v>
      </c>
      <c r="BR32" s="821">
        <v>0</v>
      </c>
      <c r="BS32" s="821">
        <v>0</v>
      </c>
      <c r="BT32" s="821">
        <v>21</v>
      </c>
      <c r="BU32" s="821">
        <v>61</v>
      </c>
      <c r="BV32" s="821">
        <f>SUM(BW32:BY32)</f>
        <v>12</v>
      </c>
      <c r="BW32" s="821">
        <v>9</v>
      </c>
      <c r="BX32" s="821">
        <v>3</v>
      </c>
      <c r="BY32" s="821">
        <v>0</v>
      </c>
      <c r="BZ32" s="821">
        <v>0</v>
      </c>
      <c r="CA32" s="821">
        <v>0</v>
      </c>
      <c r="CB32" s="821">
        <f>SUM(CC32:CE32)</f>
        <v>2</v>
      </c>
      <c r="CC32" s="821">
        <v>2</v>
      </c>
      <c r="CD32" s="821">
        <v>0</v>
      </c>
      <c r="CE32" s="821">
        <v>0</v>
      </c>
      <c r="CF32" s="821">
        <v>0</v>
      </c>
      <c r="CG32" s="821">
        <f t="shared" si="16"/>
        <v>2</v>
      </c>
      <c r="CH32" s="821">
        <v>2</v>
      </c>
      <c r="CI32" s="821">
        <v>0</v>
      </c>
      <c r="CJ32" s="821">
        <v>0</v>
      </c>
      <c r="CK32" s="821">
        <v>0</v>
      </c>
      <c r="CL32" s="821">
        <v>0</v>
      </c>
      <c r="CM32" s="847">
        <f t="shared" si="13"/>
        <v>1</v>
      </c>
      <c r="CN32" s="822">
        <v>1</v>
      </c>
      <c r="CO32" s="822">
        <v>0</v>
      </c>
      <c r="CP32" s="822">
        <v>0</v>
      </c>
      <c r="CQ32" s="822">
        <v>1</v>
      </c>
      <c r="CR32" s="822">
        <v>0</v>
      </c>
      <c r="CS32" s="822">
        <v>1</v>
      </c>
      <c r="CT32" s="822">
        <v>0</v>
      </c>
      <c r="CU32" s="822">
        <v>0</v>
      </c>
      <c r="CV32" s="822">
        <v>1</v>
      </c>
      <c r="CW32" s="822">
        <v>0</v>
      </c>
      <c r="CX32" s="822">
        <v>0</v>
      </c>
      <c r="CY32" s="833" t="s">
        <v>822</v>
      </c>
      <c r="CZ32" s="834"/>
    </row>
    <row r="33" spans="1:104" s="849" customFormat="1" ht="15.75" customHeight="1">
      <c r="A33" s="817">
        <v>26</v>
      </c>
      <c r="B33" s="832" t="s">
        <v>823</v>
      </c>
      <c r="C33" s="821">
        <v>12</v>
      </c>
      <c r="D33" s="821">
        <f>'[2]1c.GD THPT'!$G$33</f>
        <v>420</v>
      </c>
      <c r="E33" s="821">
        <v>0</v>
      </c>
      <c r="F33" s="821">
        <v>11</v>
      </c>
      <c r="G33" s="821">
        <v>11</v>
      </c>
      <c r="H33" s="821">
        <v>0</v>
      </c>
      <c r="I33" s="821">
        <v>0</v>
      </c>
      <c r="J33" s="821">
        <v>0</v>
      </c>
      <c r="K33" s="821">
        <v>0</v>
      </c>
      <c r="L33" s="821">
        <f t="shared" si="11"/>
        <v>0</v>
      </c>
      <c r="M33" s="947"/>
      <c r="N33" s="947"/>
      <c r="O33" s="947"/>
      <c r="P33" s="947"/>
      <c r="Q33" s="821">
        <f t="shared" si="14"/>
        <v>2</v>
      </c>
      <c r="R33" s="821">
        <v>2</v>
      </c>
      <c r="S33" s="821">
        <v>0</v>
      </c>
      <c r="T33" s="821">
        <v>0</v>
      </c>
      <c r="U33" s="821">
        <v>60</v>
      </c>
      <c r="V33" s="821">
        <v>2</v>
      </c>
      <c r="W33" s="821">
        <v>60</v>
      </c>
      <c r="X33" s="821">
        <f>SUM(Y33:AA33)</f>
        <v>2</v>
      </c>
      <c r="Y33" s="821">
        <v>2</v>
      </c>
      <c r="Z33" s="821">
        <v>0</v>
      </c>
      <c r="AA33" s="821">
        <v>0</v>
      </c>
      <c r="AB33" s="821">
        <v>0</v>
      </c>
      <c r="AC33" s="821">
        <v>1</v>
      </c>
      <c r="AD33" s="821">
        <v>1</v>
      </c>
      <c r="AE33" s="821">
        <v>0</v>
      </c>
      <c r="AF33" s="821">
        <v>0</v>
      </c>
      <c r="AG33" s="821">
        <v>0</v>
      </c>
      <c r="AH33" s="821">
        <v>1</v>
      </c>
      <c r="AI33" s="821">
        <v>1</v>
      </c>
      <c r="AJ33" s="821">
        <v>0</v>
      </c>
      <c r="AK33" s="821">
        <v>0</v>
      </c>
      <c r="AL33" s="821">
        <v>0</v>
      </c>
      <c r="AM33" s="821">
        <v>1</v>
      </c>
      <c r="AN33" s="821">
        <v>1</v>
      </c>
      <c r="AO33" s="821">
        <v>0</v>
      </c>
      <c r="AP33" s="821">
        <v>0</v>
      </c>
      <c r="AQ33" s="821">
        <v>0</v>
      </c>
      <c r="AR33" s="821">
        <v>1</v>
      </c>
      <c r="AS33" s="821">
        <v>1</v>
      </c>
      <c r="AT33" s="821">
        <v>0</v>
      </c>
      <c r="AU33" s="821">
        <v>0</v>
      </c>
      <c r="AV33" s="821">
        <v>0</v>
      </c>
      <c r="AW33" s="821">
        <f t="shared" si="15"/>
        <v>0</v>
      </c>
      <c r="AX33" s="821">
        <v>0</v>
      </c>
      <c r="AY33" s="821">
        <v>0</v>
      </c>
      <c r="AZ33" s="821">
        <v>0</v>
      </c>
      <c r="BA33" s="821">
        <v>0</v>
      </c>
      <c r="BB33" s="821">
        <v>1</v>
      </c>
      <c r="BC33" s="821">
        <v>1</v>
      </c>
      <c r="BD33" s="821">
        <v>0</v>
      </c>
      <c r="BE33" s="821">
        <v>0</v>
      </c>
      <c r="BF33" s="821">
        <v>0</v>
      </c>
      <c r="BG33" s="821">
        <v>1</v>
      </c>
      <c r="BH33" s="821">
        <v>1</v>
      </c>
      <c r="BI33" s="821">
        <v>0</v>
      </c>
      <c r="BJ33" s="821">
        <v>0</v>
      </c>
      <c r="BK33" s="821">
        <v>0</v>
      </c>
      <c r="BL33" s="821">
        <v>2</v>
      </c>
      <c r="BM33" s="821">
        <v>2</v>
      </c>
      <c r="BN33" s="821">
        <v>0</v>
      </c>
      <c r="BO33" s="821">
        <v>0</v>
      </c>
      <c r="BP33" s="821">
        <f t="shared" si="7"/>
        <v>51</v>
      </c>
      <c r="BQ33" s="821">
        <v>51</v>
      </c>
      <c r="BR33" s="821">
        <v>0</v>
      </c>
      <c r="BS33" s="821">
        <v>0</v>
      </c>
      <c r="BT33" s="821">
        <v>0</v>
      </c>
      <c r="BU33" s="821">
        <v>0</v>
      </c>
      <c r="BV33" s="821">
        <f>SUM(BW33:BY33)</f>
        <v>0</v>
      </c>
      <c r="BW33" s="821">
        <v>0</v>
      </c>
      <c r="BX33" s="821">
        <v>0</v>
      </c>
      <c r="BY33" s="821">
        <v>0</v>
      </c>
      <c r="BZ33" s="821">
        <v>0</v>
      </c>
      <c r="CA33" s="821">
        <v>0</v>
      </c>
      <c r="CB33" s="821">
        <v>4</v>
      </c>
      <c r="CC33" s="821">
        <v>4</v>
      </c>
      <c r="CD33" s="821">
        <v>0</v>
      </c>
      <c r="CE33" s="821">
        <v>0</v>
      </c>
      <c r="CF33" s="821">
        <v>0</v>
      </c>
      <c r="CG33" s="821">
        <f t="shared" si="16"/>
        <v>36</v>
      </c>
      <c r="CH33" s="821">
        <v>36</v>
      </c>
      <c r="CI33" s="821">
        <v>0</v>
      </c>
      <c r="CJ33" s="821">
        <v>0</v>
      </c>
      <c r="CK33" s="821">
        <v>0</v>
      </c>
      <c r="CL33" s="821">
        <v>0</v>
      </c>
      <c r="CM33" s="847">
        <f t="shared" si="13"/>
        <v>2</v>
      </c>
      <c r="CN33" s="817">
        <v>1</v>
      </c>
      <c r="CO33" s="817">
        <v>1</v>
      </c>
      <c r="CP33" s="817">
        <v>1</v>
      </c>
      <c r="CQ33" s="817"/>
      <c r="CR33" s="817"/>
      <c r="CS33" s="817">
        <v>1</v>
      </c>
      <c r="CT33" s="817">
        <v>0</v>
      </c>
      <c r="CU33" s="817">
        <v>0</v>
      </c>
      <c r="CV33" s="817">
        <v>1</v>
      </c>
      <c r="CW33" s="817"/>
      <c r="CX33" s="817">
        <v>0</v>
      </c>
      <c r="CY33" s="848" t="s">
        <v>824</v>
      </c>
      <c r="CZ33" s="845" t="s">
        <v>825</v>
      </c>
    </row>
    <row r="34" spans="1:104" s="849" customFormat="1" ht="15.75" customHeight="1">
      <c r="A34" s="817">
        <v>27</v>
      </c>
      <c r="B34" s="832" t="s">
        <v>826</v>
      </c>
      <c r="C34" s="822">
        <v>13</v>
      </c>
      <c r="D34" s="822">
        <f>'[2]1c.GD THPT'!$G$34</f>
        <v>455</v>
      </c>
      <c r="E34" s="822">
        <v>0</v>
      </c>
      <c r="F34" s="821">
        <v>10</v>
      </c>
      <c r="G34" s="821">
        <v>10</v>
      </c>
      <c r="H34" s="821">
        <v>0</v>
      </c>
      <c r="I34" s="821">
        <v>0</v>
      </c>
      <c r="J34" s="821">
        <v>2</v>
      </c>
      <c r="K34" s="821">
        <v>0</v>
      </c>
      <c r="L34" s="821">
        <f t="shared" si="11"/>
        <v>2</v>
      </c>
      <c r="M34" s="947"/>
      <c r="N34" s="947"/>
      <c r="O34" s="947"/>
      <c r="P34" s="947"/>
      <c r="Q34" s="821">
        <f t="shared" si="14"/>
        <v>1</v>
      </c>
      <c r="R34" s="821">
        <v>1</v>
      </c>
      <c r="S34" s="821">
        <v>0</v>
      </c>
      <c r="T34" s="821">
        <v>0</v>
      </c>
      <c r="U34" s="821">
        <v>20</v>
      </c>
      <c r="V34" s="821">
        <v>1</v>
      </c>
      <c r="W34" s="821">
        <v>35</v>
      </c>
      <c r="X34" s="821">
        <v>1</v>
      </c>
      <c r="Y34" s="821">
        <v>1</v>
      </c>
      <c r="Z34" s="821">
        <v>0</v>
      </c>
      <c r="AA34" s="821">
        <v>0</v>
      </c>
      <c r="AB34" s="821">
        <v>0</v>
      </c>
      <c r="AC34" s="821">
        <v>1</v>
      </c>
      <c r="AD34" s="821">
        <v>1</v>
      </c>
      <c r="AE34" s="821">
        <v>0</v>
      </c>
      <c r="AF34" s="821">
        <v>0</v>
      </c>
      <c r="AG34" s="821">
        <v>0</v>
      </c>
      <c r="AH34" s="821">
        <v>1</v>
      </c>
      <c r="AI34" s="821">
        <v>1</v>
      </c>
      <c r="AJ34" s="821">
        <v>0</v>
      </c>
      <c r="AK34" s="821">
        <v>0</v>
      </c>
      <c r="AL34" s="821">
        <v>0</v>
      </c>
      <c r="AM34" s="821">
        <v>1</v>
      </c>
      <c r="AN34" s="821">
        <v>1</v>
      </c>
      <c r="AO34" s="821">
        <v>0</v>
      </c>
      <c r="AP34" s="821">
        <v>0</v>
      </c>
      <c r="AQ34" s="821">
        <v>0</v>
      </c>
      <c r="AR34" s="821">
        <f>SUM(AS34:AU34)</f>
        <v>0</v>
      </c>
      <c r="AS34" s="821">
        <v>0</v>
      </c>
      <c r="AT34" s="821">
        <v>0</v>
      </c>
      <c r="AU34" s="821">
        <v>0</v>
      </c>
      <c r="AV34" s="821">
        <v>1</v>
      </c>
      <c r="AW34" s="821">
        <f t="shared" si="15"/>
        <v>0</v>
      </c>
      <c r="AX34" s="821">
        <v>0</v>
      </c>
      <c r="AY34" s="821">
        <v>0</v>
      </c>
      <c r="AZ34" s="821">
        <v>0</v>
      </c>
      <c r="BA34" s="821">
        <v>0</v>
      </c>
      <c r="BB34" s="821">
        <f>SUM(BC34:BE34)</f>
        <v>0</v>
      </c>
      <c r="BC34" s="821">
        <v>0</v>
      </c>
      <c r="BD34" s="821">
        <v>0</v>
      </c>
      <c r="BE34" s="821">
        <v>0</v>
      </c>
      <c r="BF34" s="821">
        <v>0</v>
      </c>
      <c r="BG34" s="821">
        <f t="shared" ref="BG34:BG41" si="17">SUM(BH34:BJ34)</f>
        <v>0</v>
      </c>
      <c r="BH34" s="821">
        <v>0</v>
      </c>
      <c r="BI34" s="821">
        <v>0</v>
      </c>
      <c r="BJ34" s="821">
        <v>0</v>
      </c>
      <c r="BK34" s="821">
        <v>1</v>
      </c>
      <c r="BL34" s="821">
        <f t="shared" ref="BL34:BL41" si="18">SUM(BM34:BO34)</f>
        <v>0</v>
      </c>
      <c r="BM34" s="821">
        <v>0</v>
      </c>
      <c r="BN34" s="821">
        <v>0</v>
      </c>
      <c r="BO34" s="821">
        <v>0</v>
      </c>
      <c r="BP34" s="821">
        <f t="shared" si="7"/>
        <v>40</v>
      </c>
      <c r="BQ34" s="821">
        <v>40</v>
      </c>
      <c r="BR34" s="821">
        <v>0</v>
      </c>
      <c r="BS34" s="821">
        <v>0</v>
      </c>
      <c r="BT34" s="821">
        <v>17</v>
      </c>
      <c r="BU34" s="821">
        <v>0</v>
      </c>
      <c r="BV34" s="821">
        <v>14</v>
      </c>
      <c r="BW34" s="821">
        <v>14</v>
      </c>
      <c r="BX34" s="821">
        <v>0</v>
      </c>
      <c r="BY34" s="821">
        <v>0</v>
      </c>
      <c r="BZ34" s="821">
        <v>0</v>
      </c>
      <c r="CA34" s="821">
        <v>0</v>
      </c>
      <c r="CB34" s="821">
        <v>4</v>
      </c>
      <c r="CC34" s="821">
        <v>4</v>
      </c>
      <c r="CD34" s="821">
        <v>0</v>
      </c>
      <c r="CE34" s="821">
        <v>0</v>
      </c>
      <c r="CF34" s="821">
        <v>0</v>
      </c>
      <c r="CG34" s="821">
        <f t="shared" si="16"/>
        <v>16</v>
      </c>
      <c r="CH34" s="821">
        <v>16</v>
      </c>
      <c r="CI34" s="821">
        <v>0</v>
      </c>
      <c r="CJ34" s="821">
        <v>0</v>
      </c>
      <c r="CK34" s="821">
        <v>-10</v>
      </c>
      <c r="CL34" s="821"/>
      <c r="CM34" s="847">
        <f t="shared" si="13"/>
        <v>1</v>
      </c>
      <c r="CN34" s="822">
        <v>1</v>
      </c>
      <c r="CO34" s="822">
        <v>0</v>
      </c>
      <c r="CP34" s="817">
        <v>0</v>
      </c>
      <c r="CQ34" s="822">
        <v>1</v>
      </c>
      <c r="CR34" s="822">
        <v>0</v>
      </c>
      <c r="CS34" s="822">
        <v>1</v>
      </c>
      <c r="CT34" s="822">
        <v>0</v>
      </c>
      <c r="CU34" s="822">
        <v>0</v>
      </c>
      <c r="CV34" s="822">
        <v>1</v>
      </c>
      <c r="CW34" s="822">
        <v>0</v>
      </c>
      <c r="CX34" s="822">
        <v>0</v>
      </c>
      <c r="CY34" s="833" t="s">
        <v>827</v>
      </c>
      <c r="CZ34" s="834"/>
    </row>
    <row r="35" spans="1:104" s="849" customFormat="1" ht="15.75" customHeight="1">
      <c r="A35" s="817">
        <v>28</v>
      </c>
      <c r="B35" s="832" t="s">
        <v>828</v>
      </c>
      <c r="C35" s="822">
        <v>12</v>
      </c>
      <c r="D35" s="822">
        <f>'[2]1c.GD THPT'!$G$37</f>
        <v>417</v>
      </c>
      <c r="E35" s="822">
        <v>0</v>
      </c>
      <c r="F35" s="821">
        <f>SUM(G35:H35)</f>
        <v>12</v>
      </c>
      <c r="G35" s="821">
        <v>12</v>
      </c>
      <c r="H35" s="821">
        <v>0</v>
      </c>
      <c r="I35" s="821">
        <v>0</v>
      </c>
      <c r="J35" s="821">
        <v>0</v>
      </c>
      <c r="K35" s="821">
        <v>0</v>
      </c>
      <c r="L35" s="821">
        <f t="shared" si="11"/>
        <v>0</v>
      </c>
      <c r="M35" s="947"/>
      <c r="N35" s="947"/>
      <c r="O35" s="947"/>
      <c r="P35" s="947"/>
      <c r="Q35" s="821">
        <f t="shared" si="14"/>
        <v>1</v>
      </c>
      <c r="R35" s="821">
        <v>1</v>
      </c>
      <c r="S35" s="821">
        <v>0</v>
      </c>
      <c r="T35" s="821">
        <v>0</v>
      </c>
      <c r="U35" s="821">
        <v>30</v>
      </c>
      <c r="V35" s="821">
        <v>1</v>
      </c>
      <c r="W35" s="821">
        <v>35</v>
      </c>
      <c r="X35" s="821">
        <f>SUM(Y35:AA35)</f>
        <v>1</v>
      </c>
      <c r="Y35" s="821">
        <v>1</v>
      </c>
      <c r="Z35" s="821">
        <v>0</v>
      </c>
      <c r="AA35" s="821">
        <v>0</v>
      </c>
      <c r="AB35" s="821">
        <v>0</v>
      </c>
      <c r="AC35" s="821">
        <f>SUM(AD35:AF35)</f>
        <v>1</v>
      </c>
      <c r="AD35" s="821">
        <v>1</v>
      </c>
      <c r="AE35" s="821">
        <v>0</v>
      </c>
      <c r="AF35" s="821">
        <v>0</v>
      </c>
      <c r="AG35" s="821">
        <v>0</v>
      </c>
      <c r="AH35" s="821">
        <v>1</v>
      </c>
      <c r="AI35" s="821">
        <v>1</v>
      </c>
      <c r="AJ35" s="821">
        <v>0</v>
      </c>
      <c r="AK35" s="821">
        <v>0</v>
      </c>
      <c r="AL35" s="821">
        <v>0</v>
      </c>
      <c r="AM35" s="821">
        <f t="shared" ref="AM35:AM40" si="19">SUM(AN35:AP35)</f>
        <v>0</v>
      </c>
      <c r="AN35" s="821">
        <v>0</v>
      </c>
      <c r="AO35" s="821">
        <v>0</v>
      </c>
      <c r="AP35" s="821">
        <v>0</v>
      </c>
      <c r="AQ35" s="821">
        <v>0</v>
      </c>
      <c r="AR35" s="821">
        <v>0</v>
      </c>
      <c r="AS35" s="821">
        <v>0</v>
      </c>
      <c r="AT35" s="821">
        <v>0</v>
      </c>
      <c r="AU35" s="821">
        <v>0</v>
      </c>
      <c r="AV35" s="821">
        <v>0</v>
      </c>
      <c r="AW35" s="821">
        <f t="shared" si="15"/>
        <v>0</v>
      </c>
      <c r="AX35" s="821">
        <v>0</v>
      </c>
      <c r="AY35" s="821">
        <v>0</v>
      </c>
      <c r="AZ35" s="821">
        <v>0</v>
      </c>
      <c r="BA35" s="821">
        <v>0</v>
      </c>
      <c r="BB35" s="821">
        <f>SUM(BC35:BE35)</f>
        <v>0</v>
      </c>
      <c r="BC35" s="821">
        <v>0</v>
      </c>
      <c r="BD35" s="821">
        <v>0</v>
      </c>
      <c r="BE35" s="821">
        <v>0</v>
      </c>
      <c r="BF35" s="821">
        <v>0</v>
      </c>
      <c r="BG35" s="821">
        <f t="shared" si="17"/>
        <v>0</v>
      </c>
      <c r="BH35" s="821">
        <v>0</v>
      </c>
      <c r="BI35" s="821">
        <v>0</v>
      </c>
      <c r="BJ35" s="821">
        <v>0</v>
      </c>
      <c r="BK35" s="821">
        <v>0</v>
      </c>
      <c r="BL35" s="821">
        <f t="shared" si="18"/>
        <v>0</v>
      </c>
      <c r="BM35" s="821">
        <v>0</v>
      </c>
      <c r="BN35" s="821">
        <v>0</v>
      </c>
      <c r="BO35" s="821">
        <v>0</v>
      </c>
      <c r="BP35" s="821">
        <f t="shared" si="7"/>
        <v>40</v>
      </c>
      <c r="BQ35" s="821">
        <v>40</v>
      </c>
      <c r="BR35" s="821">
        <v>0</v>
      </c>
      <c r="BS35" s="821">
        <v>0</v>
      </c>
      <c r="BT35" s="821">
        <v>12</v>
      </c>
      <c r="BU35" s="821">
        <v>12</v>
      </c>
      <c r="BV35" s="821">
        <v>14</v>
      </c>
      <c r="BW35" s="821">
        <v>14</v>
      </c>
      <c r="BX35" s="821">
        <v>0</v>
      </c>
      <c r="BY35" s="821">
        <v>0</v>
      </c>
      <c r="BZ35" s="821">
        <v>0</v>
      </c>
      <c r="CA35" s="821">
        <v>0</v>
      </c>
      <c r="CB35" s="821">
        <v>1</v>
      </c>
      <c r="CC35" s="821">
        <v>1</v>
      </c>
      <c r="CD35" s="821">
        <v>0</v>
      </c>
      <c r="CE35" s="821">
        <v>0</v>
      </c>
      <c r="CF35" s="821">
        <v>0</v>
      </c>
      <c r="CG35" s="821">
        <f t="shared" si="16"/>
        <v>4</v>
      </c>
      <c r="CH35" s="821">
        <v>4</v>
      </c>
      <c r="CI35" s="821">
        <v>0</v>
      </c>
      <c r="CJ35" s="821">
        <v>0</v>
      </c>
      <c r="CK35" s="821">
        <v>-12</v>
      </c>
      <c r="CL35" s="821">
        <v>12</v>
      </c>
      <c r="CM35" s="847">
        <f t="shared" si="13"/>
        <v>1</v>
      </c>
      <c r="CN35" s="822">
        <v>1</v>
      </c>
      <c r="CO35" s="822">
        <v>0</v>
      </c>
      <c r="CP35" s="817">
        <v>0</v>
      </c>
      <c r="CQ35" s="822">
        <v>1</v>
      </c>
      <c r="CR35" s="822">
        <v>1</v>
      </c>
      <c r="CS35" s="822">
        <v>1</v>
      </c>
      <c r="CT35" s="822">
        <v>0</v>
      </c>
      <c r="CU35" s="822">
        <v>0</v>
      </c>
      <c r="CV35" s="822">
        <v>1</v>
      </c>
      <c r="CW35" s="822"/>
      <c r="CX35" s="822">
        <v>0</v>
      </c>
      <c r="CY35" s="833" t="s">
        <v>829</v>
      </c>
      <c r="CZ35" s="834"/>
    </row>
    <row r="36" spans="1:104" s="849" customFormat="1" ht="15.75" customHeight="1">
      <c r="A36" s="817">
        <v>29</v>
      </c>
      <c r="B36" s="832" t="s">
        <v>830</v>
      </c>
      <c r="C36" s="822">
        <v>11</v>
      </c>
      <c r="D36" s="822">
        <v>385</v>
      </c>
      <c r="E36" s="822">
        <v>0</v>
      </c>
      <c r="F36" s="821">
        <v>14</v>
      </c>
      <c r="G36" s="821">
        <v>14</v>
      </c>
      <c r="H36" s="821">
        <v>0</v>
      </c>
      <c r="I36" s="821">
        <v>0</v>
      </c>
      <c r="J36" s="821">
        <v>0</v>
      </c>
      <c r="K36" s="821">
        <v>0</v>
      </c>
      <c r="L36" s="821">
        <f t="shared" si="11"/>
        <v>0</v>
      </c>
      <c r="M36" s="947"/>
      <c r="N36" s="947"/>
      <c r="O36" s="947"/>
      <c r="P36" s="947"/>
      <c r="Q36" s="821">
        <f t="shared" si="14"/>
        <v>2</v>
      </c>
      <c r="R36" s="821">
        <v>2</v>
      </c>
      <c r="S36" s="821">
        <v>0</v>
      </c>
      <c r="T36" s="821">
        <v>0</v>
      </c>
      <c r="U36" s="821">
        <v>32</v>
      </c>
      <c r="V36" s="821">
        <v>2</v>
      </c>
      <c r="W36" s="821">
        <v>64</v>
      </c>
      <c r="X36" s="821">
        <f>SUM(Y36:AA36)</f>
        <v>1</v>
      </c>
      <c r="Y36" s="821">
        <v>1</v>
      </c>
      <c r="Z36" s="821">
        <v>0</v>
      </c>
      <c r="AA36" s="821">
        <v>0</v>
      </c>
      <c r="AB36" s="821">
        <v>0</v>
      </c>
      <c r="AC36" s="821">
        <f>SUM(AD36:AF36)</f>
        <v>1</v>
      </c>
      <c r="AD36" s="821">
        <v>1</v>
      </c>
      <c r="AE36" s="821">
        <v>0</v>
      </c>
      <c r="AF36" s="821">
        <v>0</v>
      </c>
      <c r="AG36" s="821"/>
      <c r="AH36" s="821">
        <v>1</v>
      </c>
      <c r="AI36" s="821">
        <v>1</v>
      </c>
      <c r="AJ36" s="821">
        <v>0</v>
      </c>
      <c r="AK36" s="821">
        <v>0</v>
      </c>
      <c r="AL36" s="821"/>
      <c r="AM36" s="821">
        <f t="shared" si="19"/>
        <v>0</v>
      </c>
      <c r="AN36" s="821">
        <v>0</v>
      </c>
      <c r="AO36" s="821">
        <v>0</v>
      </c>
      <c r="AP36" s="821">
        <v>0</v>
      </c>
      <c r="AQ36" s="821">
        <v>0</v>
      </c>
      <c r="AR36" s="821">
        <f>SUM(AS36:AU36)</f>
        <v>0</v>
      </c>
      <c r="AS36" s="821">
        <v>0</v>
      </c>
      <c r="AT36" s="821">
        <v>0</v>
      </c>
      <c r="AU36" s="821">
        <v>0</v>
      </c>
      <c r="AV36" s="821">
        <v>0</v>
      </c>
      <c r="AW36" s="821">
        <f t="shared" si="15"/>
        <v>0</v>
      </c>
      <c r="AX36" s="821">
        <v>0</v>
      </c>
      <c r="AY36" s="821">
        <v>0</v>
      </c>
      <c r="AZ36" s="821">
        <v>0</v>
      </c>
      <c r="BA36" s="821">
        <v>0</v>
      </c>
      <c r="BB36" s="821">
        <f>SUM(BC36:BE36)</f>
        <v>0</v>
      </c>
      <c r="BC36" s="821">
        <v>0</v>
      </c>
      <c r="BD36" s="821">
        <v>0</v>
      </c>
      <c r="BE36" s="821">
        <v>0</v>
      </c>
      <c r="BF36" s="821"/>
      <c r="BG36" s="821">
        <f t="shared" si="17"/>
        <v>0</v>
      </c>
      <c r="BH36" s="821">
        <v>0</v>
      </c>
      <c r="BI36" s="821">
        <v>0</v>
      </c>
      <c r="BJ36" s="821">
        <v>0</v>
      </c>
      <c r="BK36" s="821">
        <v>0</v>
      </c>
      <c r="BL36" s="821">
        <f t="shared" si="18"/>
        <v>0</v>
      </c>
      <c r="BM36" s="821">
        <v>0</v>
      </c>
      <c r="BN36" s="821">
        <v>0</v>
      </c>
      <c r="BO36" s="821">
        <v>0</v>
      </c>
      <c r="BP36" s="821">
        <f t="shared" si="7"/>
        <v>41</v>
      </c>
      <c r="BQ36" s="821">
        <v>41</v>
      </c>
      <c r="BR36" s="821">
        <v>0</v>
      </c>
      <c r="BS36" s="821">
        <v>0</v>
      </c>
      <c r="BT36" s="821">
        <v>0</v>
      </c>
      <c r="BU36" s="821">
        <v>0</v>
      </c>
      <c r="BV36" s="821">
        <f t="shared" ref="BV36:BV41" si="20">SUM(BW36:BY36)</f>
        <v>0</v>
      </c>
      <c r="BW36" s="821">
        <v>0</v>
      </c>
      <c r="BX36" s="821">
        <v>0</v>
      </c>
      <c r="BY36" s="821">
        <v>0</v>
      </c>
      <c r="BZ36" s="821"/>
      <c r="CA36" s="821"/>
      <c r="CB36" s="821">
        <v>1</v>
      </c>
      <c r="CC36" s="821">
        <v>1</v>
      </c>
      <c r="CD36" s="821">
        <v>0</v>
      </c>
      <c r="CE36" s="821">
        <v>0</v>
      </c>
      <c r="CF36" s="821"/>
      <c r="CG36" s="821">
        <f t="shared" si="16"/>
        <v>16</v>
      </c>
      <c r="CH36" s="821">
        <v>16</v>
      </c>
      <c r="CI36" s="821">
        <v>0</v>
      </c>
      <c r="CJ36" s="821">
        <v>0</v>
      </c>
      <c r="CK36" s="821">
        <v>0</v>
      </c>
      <c r="CL36" s="821">
        <v>0</v>
      </c>
      <c r="CM36" s="847">
        <f t="shared" si="13"/>
        <v>1</v>
      </c>
      <c r="CN36" s="822">
        <v>1</v>
      </c>
      <c r="CO36" s="822">
        <v>0</v>
      </c>
      <c r="CP36" s="817">
        <v>1</v>
      </c>
      <c r="CQ36" s="822">
        <v>1</v>
      </c>
      <c r="CR36" s="822">
        <v>1</v>
      </c>
      <c r="CS36" s="822">
        <v>1</v>
      </c>
      <c r="CT36" s="822">
        <v>0</v>
      </c>
      <c r="CU36" s="822">
        <v>0</v>
      </c>
      <c r="CV36" s="822">
        <v>1</v>
      </c>
      <c r="CW36" s="822">
        <v>0</v>
      </c>
      <c r="CX36" s="822">
        <v>0</v>
      </c>
      <c r="CY36" s="833" t="s">
        <v>831</v>
      </c>
      <c r="CZ36" s="834"/>
    </row>
    <row r="37" spans="1:104" s="849" customFormat="1" ht="15.75" customHeight="1">
      <c r="A37" s="817">
        <v>30</v>
      </c>
      <c r="B37" s="832" t="s">
        <v>832</v>
      </c>
      <c r="C37" s="822">
        <v>13</v>
      </c>
      <c r="D37" s="822">
        <v>455</v>
      </c>
      <c r="E37" s="822">
        <v>0</v>
      </c>
      <c r="F37" s="821">
        <v>15</v>
      </c>
      <c r="G37" s="821">
        <v>15</v>
      </c>
      <c r="H37" s="821">
        <v>0</v>
      </c>
      <c r="I37" s="821">
        <v>0</v>
      </c>
      <c r="J37" s="821">
        <v>0</v>
      </c>
      <c r="K37" s="821">
        <v>0</v>
      </c>
      <c r="L37" s="821">
        <f t="shared" si="11"/>
        <v>0</v>
      </c>
      <c r="M37" s="947"/>
      <c r="N37" s="947"/>
      <c r="O37" s="947"/>
      <c r="P37" s="947"/>
      <c r="Q37" s="821">
        <f t="shared" si="14"/>
        <v>1</v>
      </c>
      <c r="R37" s="821">
        <v>1</v>
      </c>
      <c r="S37" s="821">
        <v>0</v>
      </c>
      <c r="T37" s="821">
        <v>0</v>
      </c>
      <c r="U37" s="821">
        <v>24</v>
      </c>
      <c r="V37" s="821">
        <v>2</v>
      </c>
      <c r="W37" s="821">
        <v>40</v>
      </c>
      <c r="X37" s="821">
        <f>SUM(Y37:AA37)</f>
        <v>2</v>
      </c>
      <c r="Y37" s="821">
        <v>2</v>
      </c>
      <c r="Z37" s="821">
        <v>0</v>
      </c>
      <c r="AA37" s="821">
        <v>0</v>
      </c>
      <c r="AB37" s="821">
        <v>0</v>
      </c>
      <c r="AC37" s="821">
        <v>1</v>
      </c>
      <c r="AD37" s="821">
        <v>1</v>
      </c>
      <c r="AE37" s="821">
        <v>0</v>
      </c>
      <c r="AF37" s="821">
        <v>0</v>
      </c>
      <c r="AG37" s="821">
        <v>0</v>
      </c>
      <c r="AH37" s="821">
        <v>1</v>
      </c>
      <c r="AI37" s="821">
        <v>1</v>
      </c>
      <c r="AJ37" s="821">
        <v>0</v>
      </c>
      <c r="AK37" s="821">
        <v>0</v>
      </c>
      <c r="AL37" s="821">
        <v>0</v>
      </c>
      <c r="AM37" s="821">
        <f t="shared" si="19"/>
        <v>0</v>
      </c>
      <c r="AN37" s="821">
        <v>0</v>
      </c>
      <c r="AO37" s="821">
        <v>0</v>
      </c>
      <c r="AP37" s="821">
        <v>0</v>
      </c>
      <c r="AQ37" s="821">
        <v>0</v>
      </c>
      <c r="AR37" s="821">
        <f>SUM(AS37:AU37)</f>
        <v>0</v>
      </c>
      <c r="AS37" s="821">
        <v>0</v>
      </c>
      <c r="AT37" s="821">
        <v>0</v>
      </c>
      <c r="AU37" s="821">
        <v>0</v>
      </c>
      <c r="AV37" s="821">
        <v>0</v>
      </c>
      <c r="AW37" s="821">
        <f t="shared" si="15"/>
        <v>0</v>
      </c>
      <c r="AX37" s="821">
        <v>0</v>
      </c>
      <c r="AY37" s="821">
        <v>0</v>
      </c>
      <c r="AZ37" s="821">
        <v>0</v>
      </c>
      <c r="BA37" s="821">
        <v>0</v>
      </c>
      <c r="BB37" s="821">
        <f>SUM(BC37:BE37)</f>
        <v>0</v>
      </c>
      <c r="BC37" s="821">
        <v>0</v>
      </c>
      <c r="BD37" s="821">
        <v>0</v>
      </c>
      <c r="BE37" s="821">
        <v>0</v>
      </c>
      <c r="BF37" s="821"/>
      <c r="BG37" s="821">
        <f t="shared" si="17"/>
        <v>0</v>
      </c>
      <c r="BH37" s="821">
        <v>0</v>
      </c>
      <c r="BI37" s="821">
        <v>0</v>
      </c>
      <c r="BJ37" s="821">
        <v>0</v>
      </c>
      <c r="BK37" s="821">
        <v>0</v>
      </c>
      <c r="BL37" s="821">
        <f t="shared" si="18"/>
        <v>0</v>
      </c>
      <c r="BM37" s="821">
        <v>0</v>
      </c>
      <c r="BN37" s="821">
        <v>0</v>
      </c>
      <c r="BO37" s="821">
        <v>0</v>
      </c>
      <c r="BP37" s="821">
        <f t="shared" si="7"/>
        <v>56</v>
      </c>
      <c r="BQ37" s="821">
        <v>56</v>
      </c>
      <c r="BR37" s="821">
        <v>0</v>
      </c>
      <c r="BS37" s="821">
        <v>0</v>
      </c>
      <c r="BT37" s="821">
        <v>0</v>
      </c>
      <c r="BU37" s="821">
        <v>0</v>
      </c>
      <c r="BV37" s="821">
        <f t="shared" si="20"/>
        <v>0</v>
      </c>
      <c r="BW37" s="821">
        <v>0</v>
      </c>
      <c r="BX37" s="821">
        <v>0</v>
      </c>
      <c r="BY37" s="821">
        <v>0</v>
      </c>
      <c r="BZ37" s="821">
        <v>0</v>
      </c>
      <c r="CA37" s="821">
        <v>0</v>
      </c>
      <c r="CB37" s="821">
        <v>2</v>
      </c>
      <c r="CC37" s="821">
        <v>2</v>
      </c>
      <c r="CD37" s="821">
        <v>0</v>
      </c>
      <c r="CE37" s="821">
        <v>0</v>
      </c>
      <c r="CF37" s="821">
        <v>0</v>
      </c>
      <c r="CG37" s="821">
        <f t="shared" si="16"/>
        <v>20</v>
      </c>
      <c r="CH37" s="821">
        <v>20</v>
      </c>
      <c r="CI37" s="821">
        <v>0</v>
      </c>
      <c r="CJ37" s="821">
        <v>0</v>
      </c>
      <c r="CK37" s="821">
        <v>0</v>
      </c>
      <c r="CL37" s="821">
        <v>0</v>
      </c>
      <c r="CM37" s="847">
        <f t="shared" si="13"/>
        <v>2</v>
      </c>
      <c r="CN37" s="822">
        <v>2</v>
      </c>
      <c r="CO37" s="822">
        <v>0</v>
      </c>
      <c r="CP37" s="817">
        <v>1</v>
      </c>
      <c r="CQ37" s="822">
        <v>1</v>
      </c>
      <c r="CR37" s="822">
        <v>1</v>
      </c>
      <c r="CS37" s="822">
        <v>2</v>
      </c>
      <c r="CT37" s="822">
        <v>0</v>
      </c>
      <c r="CU37" s="822">
        <v>0</v>
      </c>
      <c r="CV37" s="822">
        <v>1</v>
      </c>
      <c r="CW37" s="822">
        <v>0</v>
      </c>
      <c r="CX37" s="822">
        <v>0</v>
      </c>
      <c r="CY37" s="833" t="s">
        <v>833</v>
      </c>
      <c r="CZ37" s="834"/>
    </row>
    <row r="38" spans="1:104" s="849" customFormat="1" ht="18" customHeight="1">
      <c r="A38" s="817">
        <v>31</v>
      </c>
      <c r="B38" s="832" t="s">
        <v>834</v>
      </c>
      <c r="C38" s="822">
        <v>10</v>
      </c>
      <c r="D38" s="822">
        <f>'[2]1c.GD THPT'!$G$38</f>
        <v>349</v>
      </c>
      <c r="E38" s="822">
        <v>0</v>
      </c>
      <c r="F38" s="821">
        <f>SUM(G38:H38)</f>
        <v>10</v>
      </c>
      <c r="G38" s="821">
        <v>10</v>
      </c>
      <c r="H38" s="821">
        <v>0</v>
      </c>
      <c r="I38" s="821">
        <v>0</v>
      </c>
      <c r="J38" s="821">
        <v>0</v>
      </c>
      <c r="K38" s="821">
        <v>0</v>
      </c>
      <c r="L38" s="821">
        <f t="shared" si="11"/>
        <v>0</v>
      </c>
      <c r="M38" s="947"/>
      <c r="N38" s="947"/>
      <c r="O38" s="947"/>
      <c r="P38" s="947"/>
      <c r="Q38" s="821">
        <v>1</v>
      </c>
      <c r="R38" s="821">
        <v>0</v>
      </c>
      <c r="S38" s="821">
        <v>0</v>
      </c>
      <c r="T38" s="821">
        <v>1</v>
      </c>
      <c r="U38" s="821">
        <v>25</v>
      </c>
      <c r="V38" s="821">
        <v>1</v>
      </c>
      <c r="W38" s="821">
        <v>35</v>
      </c>
      <c r="X38" s="821">
        <f>SUM(Y38:AA38)</f>
        <v>1</v>
      </c>
      <c r="Y38" s="821">
        <v>1</v>
      </c>
      <c r="Z38" s="821">
        <v>0</v>
      </c>
      <c r="AA38" s="821">
        <v>0</v>
      </c>
      <c r="AB38" s="821">
        <v>0</v>
      </c>
      <c r="AC38" s="821">
        <f>SUM(AD38:AF38)</f>
        <v>1</v>
      </c>
      <c r="AD38" s="821">
        <v>1</v>
      </c>
      <c r="AE38" s="821">
        <v>0</v>
      </c>
      <c r="AF38" s="821">
        <v>0</v>
      </c>
      <c r="AG38" s="821">
        <v>0</v>
      </c>
      <c r="AH38" s="821">
        <f>SUM(AI38:AK38)</f>
        <v>1</v>
      </c>
      <c r="AI38" s="821">
        <v>1</v>
      </c>
      <c r="AJ38" s="821">
        <v>0</v>
      </c>
      <c r="AK38" s="821">
        <v>0</v>
      </c>
      <c r="AL38" s="821">
        <v>0</v>
      </c>
      <c r="AM38" s="821">
        <f t="shared" si="19"/>
        <v>0</v>
      </c>
      <c r="AN38" s="821">
        <v>0</v>
      </c>
      <c r="AO38" s="821">
        <v>0</v>
      </c>
      <c r="AP38" s="821">
        <v>0</v>
      </c>
      <c r="AQ38" s="821">
        <v>0</v>
      </c>
      <c r="AR38" s="821">
        <f>SUM(AS38:AU38)</f>
        <v>0</v>
      </c>
      <c r="AS38" s="821">
        <v>0</v>
      </c>
      <c r="AT38" s="821">
        <v>0</v>
      </c>
      <c r="AU38" s="821">
        <v>0</v>
      </c>
      <c r="AV38" s="821">
        <v>0</v>
      </c>
      <c r="AW38" s="821">
        <f t="shared" si="15"/>
        <v>0</v>
      </c>
      <c r="AX38" s="821">
        <v>0</v>
      </c>
      <c r="AY38" s="821">
        <v>0</v>
      </c>
      <c r="AZ38" s="821">
        <v>0</v>
      </c>
      <c r="BA38" s="821">
        <v>0</v>
      </c>
      <c r="BB38" s="821">
        <f>SUM(BC38:BE38)</f>
        <v>0</v>
      </c>
      <c r="BC38" s="821">
        <v>0</v>
      </c>
      <c r="BD38" s="821">
        <v>0</v>
      </c>
      <c r="BE38" s="821">
        <v>0</v>
      </c>
      <c r="BF38" s="821">
        <v>0</v>
      </c>
      <c r="BG38" s="821">
        <f t="shared" si="17"/>
        <v>0</v>
      </c>
      <c r="BH38" s="821">
        <v>0</v>
      </c>
      <c r="BI38" s="821">
        <v>0</v>
      </c>
      <c r="BJ38" s="821">
        <v>0</v>
      </c>
      <c r="BK38" s="821">
        <v>0</v>
      </c>
      <c r="BL38" s="821">
        <f t="shared" si="18"/>
        <v>0</v>
      </c>
      <c r="BM38" s="821">
        <v>0</v>
      </c>
      <c r="BN38" s="821">
        <v>0</v>
      </c>
      <c r="BO38" s="821">
        <v>0</v>
      </c>
      <c r="BP38" s="821">
        <f t="shared" si="7"/>
        <v>40</v>
      </c>
      <c r="BQ38" s="821">
        <v>40</v>
      </c>
      <c r="BR38" s="821">
        <v>0</v>
      </c>
      <c r="BS38" s="821">
        <v>0</v>
      </c>
      <c r="BT38" s="821">
        <v>0</v>
      </c>
      <c r="BU38" s="821">
        <v>0</v>
      </c>
      <c r="BV38" s="821">
        <f t="shared" si="20"/>
        <v>0</v>
      </c>
      <c r="BW38" s="821">
        <v>0</v>
      </c>
      <c r="BX38" s="821">
        <v>0</v>
      </c>
      <c r="BY38" s="821">
        <v>0</v>
      </c>
      <c r="BZ38" s="821">
        <v>10</v>
      </c>
      <c r="CA38" s="821">
        <v>10</v>
      </c>
      <c r="CB38" s="821">
        <v>2</v>
      </c>
      <c r="CC38" s="821">
        <v>2</v>
      </c>
      <c r="CD38" s="821">
        <v>0</v>
      </c>
      <c r="CE38" s="821">
        <v>0</v>
      </c>
      <c r="CF38" s="821">
        <v>0</v>
      </c>
      <c r="CG38" s="821">
        <f t="shared" si="16"/>
        <v>10</v>
      </c>
      <c r="CH38" s="821">
        <v>10</v>
      </c>
      <c r="CI38" s="821">
        <v>0</v>
      </c>
      <c r="CJ38" s="821">
        <v>0</v>
      </c>
      <c r="CK38" s="821">
        <v>-10</v>
      </c>
      <c r="CL38" s="821">
        <v>20</v>
      </c>
      <c r="CM38" s="847">
        <f t="shared" si="13"/>
        <v>1</v>
      </c>
      <c r="CN38" s="838">
        <v>1</v>
      </c>
      <c r="CO38" s="838">
        <v>0</v>
      </c>
      <c r="CP38" s="838">
        <v>1</v>
      </c>
      <c r="CQ38" s="838">
        <v>0</v>
      </c>
      <c r="CR38" s="838">
        <v>0</v>
      </c>
      <c r="CS38" s="838">
        <v>1</v>
      </c>
      <c r="CT38" s="838">
        <v>0</v>
      </c>
      <c r="CU38" s="838">
        <v>0</v>
      </c>
      <c r="CV38" s="838">
        <v>1</v>
      </c>
      <c r="CW38" s="838"/>
      <c r="CX38" s="838"/>
      <c r="CY38" s="846" t="s">
        <v>835</v>
      </c>
      <c r="CZ38" s="834" t="s">
        <v>836</v>
      </c>
    </row>
    <row r="39" spans="1:104" s="849" customFormat="1" ht="18" hidden="1" customHeight="1">
      <c r="A39" s="817"/>
      <c r="B39" s="832"/>
      <c r="C39" s="822"/>
      <c r="D39" s="822"/>
      <c r="E39" s="822"/>
      <c r="F39" s="821"/>
      <c r="G39" s="821"/>
      <c r="H39" s="821"/>
      <c r="I39" s="821"/>
      <c r="J39" s="821"/>
      <c r="K39" s="821"/>
      <c r="L39" s="821"/>
      <c r="M39" s="947"/>
      <c r="N39" s="947"/>
      <c r="O39" s="947"/>
      <c r="P39" s="947"/>
      <c r="Q39" s="821"/>
      <c r="R39" s="821"/>
      <c r="S39" s="821"/>
      <c r="T39" s="821"/>
      <c r="U39" s="821"/>
      <c r="V39" s="821"/>
      <c r="W39" s="821"/>
      <c r="X39" s="821"/>
      <c r="Y39" s="821"/>
      <c r="Z39" s="821"/>
      <c r="AA39" s="821"/>
      <c r="AB39" s="821"/>
      <c r="AC39" s="821"/>
      <c r="AD39" s="821"/>
      <c r="AE39" s="821"/>
      <c r="AF39" s="821"/>
      <c r="AG39" s="821"/>
      <c r="AH39" s="821"/>
      <c r="AI39" s="821"/>
      <c r="AJ39" s="821"/>
      <c r="AK39" s="821"/>
      <c r="AL39" s="821"/>
      <c r="AM39" s="821"/>
      <c r="AN39" s="821"/>
      <c r="AO39" s="821"/>
      <c r="AP39" s="821"/>
      <c r="AQ39" s="821"/>
      <c r="AR39" s="821"/>
      <c r="AS39" s="821"/>
      <c r="AT39" s="821"/>
      <c r="AU39" s="821"/>
      <c r="AV39" s="821"/>
      <c r="AW39" s="821"/>
      <c r="AX39" s="821"/>
      <c r="AY39" s="821"/>
      <c r="AZ39" s="821"/>
      <c r="BA39" s="821"/>
      <c r="BB39" s="821"/>
      <c r="BC39" s="821"/>
      <c r="BD39" s="821"/>
      <c r="BE39" s="821"/>
      <c r="BF39" s="821"/>
      <c r="BG39" s="821"/>
      <c r="BH39" s="821"/>
      <c r="BI39" s="821"/>
      <c r="BJ39" s="821"/>
      <c r="BK39" s="821"/>
      <c r="BL39" s="821"/>
      <c r="BM39" s="821"/>
      <c r="BN39" s="821"/>
      <c r="BO39" s="821"/>
      <c r="BP39" s="821">
        <f t="shared" si="7"/>
        <v>0</v>
      </c>
      <c r="BQ39" s="821"/>
      <c r="BR39" s="821"/>
      <c r="BS39" s="821"/>
      <c r="BT39" s="821"/>
      <c r="BU39" s="821"/>
      <c r="BV39" s="821"/>
      <c r="BW39" s="821"/>
      <c r="BX39" s="821"/>
      <c r="BY39" s="821"/>
      <c r="BZ39" s="821"/>
      <c r="CA39" s="821"/>
      <c r="CB39" s="821"/>
      <c r="CC39" s="821"/>
      <c r="CD39" s="821"/>
      <c r="CE39" s="821"/>
      <c r="CF39" s="821"/>
      <c r="CG39" s="821"/>
      <c r="CH39" s="821"/>
      <c r="CI39" s="821"/>
      <c r="CJ39" s="821"/>
      <c r="CK39" s="821"/>
      <c r="CL39" s="821"/>
      <c r="CM39" s="847"/>
      <c r="CN39" s="838"/>
      <c r="CO39" s="838"/>
      <c r="CP39" s="838"/>
      <c r="CQ39" s="838"/>
      <c r="CR39" s="838"/>
      <c r="CS39" s="838"/>
      <c r="CT39" s="838"/>
      <c r="CU39" s="838"/>
      <c r="CV39" s="838"/>
      <c r="CW39" s="838"/>
      <c r="CX39" s="838"/>
      <c r="CY39" s="846"/>
      <c r="CZ39" s="834"/>
    </row>
    <row r="40" spans="1:104" s="849" customFormat="1" ht="15.75" customHeight="1">
      <c r="A40" s="817">
        <v>32</v>
      </c>
      <c r="B40" s="832" t="s">
        <v>837</v>
      </c>
      <c r="C40" s="822">
        <v>30</v>
      </c>
      <c r="D40" s="822">
        <v>1069</v>
      </c>
      <c r="E40" s="822">
        <v>0</v>
      </c>
      <c r="F40" s="821">
        <v>30</v>
      </c>
      <c r="G40" s="821">
        <v>30</v>
      </c>
      <c r="H40" s="821">
        <v>0</v>
      </c>
      <c r="I40" s="821">
        <v>0</v>
      </c>
      <c r="J40" s="821">
        <v>0</v>
      </c>
      <c r="K40" s="821">
        <v>0</v>
      </c>
      <c r="L40" s="821">
        <f>SUM(J40+K40)</f>
        <v>0</v>
      </c>
      <c r="M40" s="947"/>
      <c r="N40" s="947"/>
      <c r="O40" s="947"/>
      <c r="P40" s="947"/>
      <c r="Q40" s="821">
        <f>SUM(R40:T40)</f>
        <v>2</v>
      </c>
      <c r="R40" s="821">
        <v>2</v>
      </c>
      <c r="S40" s="821"/>
      <c r="T40" s="821"/>
      <c r="U40" s="821">
        <v>148</v>
      </c>
      <c r="V40" s="821"/>
      <c r="W40" s="821"/>
      <c r="X40" s="821">
        <v>0</v>
      </c>
      <c r="Y40" s="821">
        <v>0</v>
      </c>
      <c r="Z40" s="821"/>
      <c r="AA40" s="821"/>
      <c r="AB40" s="821"/>
      <c r="AC40" s="821">
        <v>3</v>
      </c>
      <c r="AD40" s="821">
        <v>3</v>
      </c>
      <c r="AE40" s="821"/>
      <c r="AF40" s="821"/>
      <c r="AG40" s="821">
        <v>0</v>
      </c>
      <c r="AH40" s="821">
        <f>SUM(AI40:AK40)</f>
        <v>2</v>
      </c>
      <c r="AI40" s="821">
        <v>2</v>
      </c>
      <c r="AJ40" s="821"/>
      <c r="AK40" s="821"/>
      <c r="AL40" s="821">
        <v>0</v>
      </c>
      <c r="AM40" s="821">
        <f t="shared" si="19"/>
        <v>2</v>
      </c>
      <c r="AN40" s="821">
        <v>2</v>
      </c>
      <c r="AO40" s="821">
        <v>0</v>
      </c>
      <c r="AP40" s="821">
        <v>0</v>
      </c>
      <c r="AQ40" s="821">
        <v>0</v>
      </c>
      <c r="AR40" s="821">
        <f>SUM(AS40:AU40)</f>
        <v>0</v>
      </c>
      <c r="AS40" s="821">
        <v>0</v>
      </c>
      <c r="AT40" s="821">
        <v>0</v>
      </c>
      <c r="AU40" s="821">
        <v>0</v>
      </c>
      <c r="AV40" s="821"/>
      <c r="AW40" s="821">
        <f t="shared" si="15"/>
        <v>0</v>
      </c>
      <c r="AX40" s="821">
        <v>0</v>
      </c>
      <c r="AY40" s="821">
        <v>0</v>
      </c>
      <c r="AZ40" s="821">
        <v>0</v>
      </c>
      <c r="BA40" s="821"/>
      <c r="BB40" s="821">
        <v>0</v>
      </c>
      <c r="BC40" s="821">
        <v>0</v>
      </c>
      <c r="BD40" s="821">
        <v>0</v>
      </c>
      <c r="BE40" s="821">
        <v>0</v>
      </c>
      <c r="BF40" s="821"/>
      <c r="BG40" s="821">
        <f t="shared" si="17"/>
        <v>0</v>
      </c>
      <c r="BH40" s="821">
        <v>0</v>
      </c>
      <c r="BI40" s="821">
        <v>0</v>
      </c>
      <c r="BJ40" s="821">
        <v>0</v>
      </c>
      <c r="BK40" s="821"/>
      <c r="BL40" s="821">
        <f t="shared" si="18"/>
        <v>2</v>
      </c>
      <c r="BM40" s="821">
        <v>2</v>
      </c>
      <c r="BN40" s="821">
        <v>0</v>
      </c>
      <c r="BO40" s="821">
        <v>0</v>
      </c>
      <c r="BP40" s="821">
        <f t="shared" si="7"/>
        <v>10</v>
      </c>
      <c r="BQ40" s="821">
        <v>10</v>
      </c>
      <c r="BR40" s="821">
        <v>0</v>
      </c>
      <c r="BS40" s="821">
        <v>0</v>
      </c>
      <c r="BT40" s="821"/>
      <c r="BU40" s="821"/>
      <c r="BV40" s="821">
        <f t="shared" si="20"/>
        <v>0</v>
      </c>
      <c r="BW40" s="821">
        <v>0</v>
      </c>
      <c r="BX40" s="821">
        <v>0</v>
      </c>
      <c r="BY40" s="821">
        <v>0</v>
      </c>
      <c r="BZ40" s="821"/>
      <c r="CA40" s="821"/>
      <c r="CB40" s="821">
        <v>4</v>
      </c>
      <c r="CC40" s="821">
        <v>4</v>
      </c>
      <c r="CD40" s="821">
        <v>0</v>
      </c>
      <c r="CE40" s="821">
        <v>0</v>
      </c>
      <c r="CF40" s="821"/>
      <c r="CG40" s="821">
        <f t="shared" si="16"/>
        <v>6</v>
      </c>
      <c r="CH40" s="821">
        <v>6</v>
      </c>
      <c r="CI40" s="821">
        <v>0</v>
      </c>
      <c r="CJ40" s="821">
        <v>0</v>
      </c>
      <c r="CK40" s="821"/>
      <c r="CL40" s="821"/>
      <c r="CM40" s="847">
        <f t="shared" si="13"/>
        <v>1</v>
      </c>
      <c r="CN40" s="822">
        <v>1</v>
      </c>
      <c r="CO40" s="822">
        <v>0</v>
      </c>
      <c r="CP40" s="817">
        <v>1</v>
      </c>
      <c r="CQ40" s="822"/>
      <c r="CR40" s="822">
        <v>0</v>
      </c>
      <c r="CS40" s="822">
        <v>1</v>
      </c>
      <c r="CT40" s="822">
        <v>0</v>
      </c>
      <c r="CU40" s="822">
        <v>0</v>
      </c>
      <c r="CV40" s="822">
        <v>1</v>
      </c>
      <c r="CW40" s="822">
        <v>0</v>
      </c>
      <c r="CX40" s="822">
        <v>0</v>
      </c>
      <c r="CY40" s="833" t="s">
        <v>838</v>
      </c>
      <c r="CZ40" s="834" t="s">
        <v>839</v>
      </c>
    </row>
    <row r="41" spans="1:104" s="849" customFormat="1" ht="15.75" customHeight="1">
      <c r="A41" s="817">
        <v>33</v>
      </c>
      <c r="B41" s="832" t="s">
        <v>840</v>
      </c>
      <c r="C41" s="822">
        <v>10</v>
      </c>
      <c r="D41" s="822">
        <f>'[2]1c.GD THPT'!$G$29</f>
        <v>409</v>
      </c>
      <c r="E41" s="822">
        <v>276</v>
      </c>
      <c r="F41" s="821">
        <v>10</v>
      </c>
      <c r="G41" s="821">
        <v>10</v>
      </c>
      <c r="H41" s="821">
        <v>0</v>
      </c>
      <c r="I41" s="821">
        <v>0</v>
      </c>
      <c r="J41" s="821">
        <v>0</v>
      </c>
      <c r="K41" s="821">
        <v>0</v>
      </c>
      <c r="L41" s="821">
        <f>SUM(J41+K41)</f>
        <v>0</v>
      </c>
      <c r="M41" s="947"/>
      <c r="N41" s="947"/>
      <c r="O41" s="947"/>
      <c r="P41" s="947"/>
      <c r="Q41" s="821">
        <f>SUM(R41:T41)</f>
        <v>2</v>
      </c>
      <c r="R41" s="821">
        <v>2</v>
      </c>
      <c r="S41" s="821">
        <v>0</v>
      </c>
      <c r="T41" s="821">
        <v>0</v>
      </c>
      <c r="U41" s="821">
        <v>58</v>
      </c>
      <c r="V41" s="821"/>
      <c r="W41" s="821">
        <v>0</v>
      </c>
      <c r="X41" s="821">
        <f>SUM(Y41:AA41)</f>
        <v>1</v>
      </c>
      <c r="Y41" s="821">
        <v>1</v>
      </c>
      <c r="Z41" s="821">
        <v>0</v>
      </c>
      <c r="AA41" s="821">
        <v>0</v>
      </c>
      <c r="AB41" s="821"/>
      <c r="AC41" s="821">
        <v>1</v>
      </c>
      <c r="AD41" s="821">
        <v>1</v>
      </c>
      <c r="AE41" s="821">
        <v>0</v>
      </c>
      <c r="AF41" s="821">
        <v>0</v>
      </c>
      <c r="AG41" s="821"/>
      <c r="AH41" s="821">
        <v>1</v>
      </c>
      <c r="AI41" s="821">
        <v>1</v>
      </c>
      <c r="AJ41" s="821">
        <v>0</v>
      </c>
      <c r="AK41" s="821">
        <v>0</v>
      </c>
      <c r="AL41" s="821"/>
      <c r="AM41" s="821">
        <v>1</v>
      </c>
      <c r="AN41" s="821">
        <v>1</v>
      </c>
      <c r="AO41" s="821">
        <v>0</v>
      </c>
      <c r="AP41" s="821">
        <v>0</v>
      </c>
      <c r="AQ41" s="821"/>
      <c r="AR41" s="821">
        <v>0</v>
      </c>
      <c r="AS41" s="821">
        <v>0</v>
      </c>
      <c r="AT41" s="821">
        <v>0</v>
      </c>
      <c r="AU41" s="821">
        <v>0</v>
      </c>
      <c r="AV41" s="821">
        <v>1</v>
      </c>
      <c r="AW41" s="821">
        <f t="shared" si="15"/>
        <v>0</v>
      </c>
      <c r="AX41" s="821">
        <v>0</v>
      </c>
      <c r="AY41" s="821">
        <v>0</v>
      </c>
      <c r="AZ41" s="821">
        <v>0</v>
      </c>
      <c r="BA41" s="821">
        <v>1</v>
      </c>
      <c r="BB41" s="821">
        <f>SUM(BC41:BE41)</f>
        <v>0</v>
      </c>
      <c r="BC41" s="821">
        <v>0</v>
      </c>
      <c r="BD41" s="821">
        <v>0</v>
      </c>
      <c r="BE41" s="821">
        <v>0</v>
      </c>
      <c r="BF41" s="821">
        <v>1</v>
      </c>
      <c r="BG41" s="821">
        <f t="shared" si="17"/>
        <v>0</v>
      </c>
      <c r="BH41" s="821">
        <v>0</v>
      </c>
      <c r="BI41" s="821">
        <v>0</v>
      </c>
      <c r="BJ41" s="821">
        <v>0</v>
      </c>
      <c r="BK41" s="821">
        <v>1</v>
      </c>
      <c r="BL41" s="821">
        <f t="shared" si="18"/>
        <v>1</v>
      </c>
      <c r="BM41" s="821">
        <v>0</v>
      </c>
      <c r="BN41" s="821">
        <v>0</v>
      </c>
      <c r="BO41" s="821">
        <v>1</v>
      </c>
      <c r="BP41" s="821">
        <f t="shared" si="7"/>
        <v>32</v>
      </c>
      <c r="BQ41" s="821">
        <v>32</v>
      </c>
      <c r="BR41" s="821">
        <v>0</v>
      </c>
      <c r="BS41" s="821">
        <v>0</v>
      </c>
      <c r="BT41" s="821"/>
      <c r="BU41" s="821"/>
      <c r="BV41" s="821">
        <f t="shared" si="20"/>
        <v>4</v>
      </c>
      <c r="BW41" s="821">
        <v>4</v>
      </c>
      <c r="BX41" s="821">
        <v>0</v>
      </c>
      <c r="BY41" s="821">
        <v>0</v>
      </c>
      <c r="BZ41" s="821">
        <v>6</v>
      </c>
      <c r="CA41" s="821">
        <v>6</v>
      </c>
      <c r="CB41" s="821">
        <f>SUM(CC41:CE41)</f>
        <v>1</v>
      </c>
      <c r="CC41" s="821">
        <v>1</v>
      </c>
      <c r="CD41" s="821">
        <v>0</v>
      </c>
      <c r="CE41" s="821">
        <v>0</v>
      </c>
      <c r="CF41" s="821">
        <v>2</v>
      </c>
      <c r="CG41" s="821">
        <f t="shared" si="16"/>
        <v>1</v>
      </c>
      <c r="CH41" s="821">
        <v>1</v>
      </c>
      <c r="CI41" s="821">
        <v>0</v>
      </c>
      <c r="CJ41" s="821">
        <v>0</v>
      </c>
      <c r="CK41" s="821">
        <v>-2</v>
      </c>
      <c r="CL41" s="821">
        <v>2</v>
      </c>
      <c r="CM41" s="847">
        <f t="shared" si="13"/>
        <v>1</v>
      </c>
      <c r="CN41" s="822">
        <v>1</v>
      </c>
      <c r="CO41" s="822">
        <v>0</v>
      </c>
      <c r="CP41" s="822">
        <v>1</v>
      </c>
      <c r="CQ41" s="822">
        <v>1</v>
      </c>
      <c r="CR41" s="822">
        <v>0</v>
      </c>
      <c r="CS41" s="822">
        <v>1</v>
      </c>
      <c r="CT41" s="822">
        <v>0</v>
      </c>
      <c r="CU41" s="822">
        <v>0</v>
      </c>
      <c r="CV41" s="822">
        <v>1</v>
      </c>
      <c r="CW41" s="822"/>
      <c r="CX41" s="822"/>
      <c r="CY41" s="875" t="s">
        <v>841</v>
      </c>
      <c r="CZ41" s="834"/>
    </row>
    <row r="42" spans="1:104" s="849" customFormat="1" ht="15.75" customHeight="1">
      <c r="A42" s="817">
        <v>34</v>
      </c>
      <c r="B42" s="832" t="s">
        <v>842</v>
      </c>
      <c r="C42" s="822">
        <v>10</v>
      </c>
      <c r="D42" s="822">
        <v>448</v>
      </c>
      <c r="E42" s="822">
        <v>0</v>
      </c>
      <c r="F42" s="821">
        <f>SUM(G42:H42)</f>
        <v>18</v>
      </c>
      <c r="G42" s="821">
        <v>18</v>
      </c>
      <c r="H42" s="821">
        <v>0</v>
      </c>
      <c r="I42" s="821"/>
      <c r="J42" s="821"/>
      <c r="K42" s="821"/>
      <c r="L42" s="821"/>
      <c r="M42" s="947"/>
      <c r="N42" s="947"/>
      <c r="O42" s="947"/>
      <c r="P42" s="947"/>
      <c r="Q42" s="821">
        <v>2</v>
      </c>
      <c r="R42" s="821">
        <v>2</v>
      </c>
      <c r="S42" s="821">
        <v>0</v>
      </c>
      <c r="T42" s="821">
        <v>0</v>
      </c>
      <c r="U42" s="821"/>
      <c r="V42" s="821"/>
      <c r="W42" s="821"/>
      <c r="X42" s="821">
        <v>0</v>
      </c>
      <c r="Y42" s="821">
        <v>0</v>
      </c>
      <c r="Z42" s="821">
        <v>0</v>
      </c>
      <c r="AA42" s="821">
        <v>0</v>
      </c>
      <c r="AB42" s="821"/>
      <c r="AC42" s="821">
        <v>0</v>
      </c>
      <c r="AD42" s="821">
        <v>0</v>
      </c>
      <c r="AE42" s="821">
        <v>0</v>
      </c>
      <c r="AF42" s="821">
        <v>0</v>
      </c>
      <c r="AG42" s="821"/>
      <c r="AH42" s="821">
        <v>0</v>
      </c>
      <c r="AI42" s="821">
        <v>0</v>
      </c>
      <c r="AJ42" s="821">
        <v>0</v>
      </c>
      <c r="AK42" s="821">
        <v>0</v>
      </c>
      <c r="AL42" s="821"/>
      <c r="AM42" s="821">
        <f>SUM(AN42:AP42)</f>
        <v>0</v>
      </c>
      <c r="AN42" s="821">
        <v>0</v>
      </c>
      <c r="AO42" s="821">
        <v>0</v>
      </c>
      <c r="AP42" s="821">
        <v>0</v>
      </c>
      <c r="AQ42" s="821"/>
      <c r="AR42" s="821">
        <v>0</v>
      </c>
      <c r="AS42" s="821">
        <v>0</v>
      </c>
      <c r="AT42" s="821">
        <v>0</v>
      </c>
      <c r="AU42" s="821">
        <v>0</v>
      </c>
      <c r="AV42" s="821"/>
      <c r="AW42" s="821">
        <v>0</v>
      </c>
      <c r="AX42" s="821">
        <v>0</v>
      </c>
      <c r="AY42" s="821">
        <v>0</v>
      </c>
      <c r="AZ42" s="821">
        <v>0</v>
      </c>
      <c r="BA42" s="821"/>
      <c r="BB42" s="821">
        <v>0</v>
      </c>
      <c r="BC42" s="821">
        <v>0</v>
      </c>
      <c r="BD42" s="821">
        <v>0</v>
      </c>
      <c r="BE42" s="821">
        <v>0</v>
      </c>
      <c r="BF42" s="821"/>
      <c r="BG42" s="821">
        <v>0</v>
      </c>
      <c r="BH42" s="821">
        <v>0</v>
      </c>
      <c r="BI42" s="821">
        <v>0</v>
      </c>
      <c r="BJ42" s="821">
        <v>0</v>
      </c>
      <c r="BK42" s="821"/>
      <c r="BL42" s="821">
        <v>0</v>
      </c>
      <c r="BM42" s="821">
        <v>0</v>
      </c>
      <c r="BN42" s="821">
        <v>0</v>
      </c>
      <c r="BO42" s="821">
        <v>0</v>
      </c>
      <c r="BP42" s="821">
        <f t="shared" si="7"/>
        <v>37</v>
      </c>
      <c r="BQ42" s="821">
        <v>37</v>
      </c>
      <c r="BR42" s="821">
        <v>0</v>
      </c>
      <c r="BS42" s="821">
        <v>0</v>
      </c>
      <c r="BT42" s="821"/>
      <c r="BU42" s="821"/>
      <c r="BV42" s="821">
        <v>10</v>
      </c>
      <c r="BW42" s="821">
        <v>10</v>
      </c>
      <c r="BX42" s="821">
        <v>0</v>
      </c>
      <c r="BY42" s="821">
        <v>0</v>
      </c>
      <c r="BZ42" s="821"/>
      <c r="CA42" s="821"/>
      <c r="CB42" s="821">
        <v>3</v>
      </c>
      <c r="CC42" s="821">
        <v>3</v>
      </c>
      <c r="CD42" s="821">
        <v>0</v>
      </c>
      <c r="CE42" s="821">
        <v>0</v>
      </c>
      <c r="CF42" s="821"/>
      <c r="CG42" s="821">
        <f t="shared" si="16"/>
        <v>2</v>
      </c>
      <c r="CH42" s="821">
        <v>0</v>
      </c>
      <c r="CI42" s="821">
        <v>2</v>
      </c>
      <c r="CJ42" s="821">
        <v>0</v>
      </c>
      <c r="CK42" s="821"/>
      <c r="CL42" s="821"/>
      <c r="CM42" s="847">
        <f t="shared" si="13"/>
        <v>2</v>
      </c>
      <c r="CN42" s="822">
        <v>2</v>
      </c>
      <c r="CO42" s="822">
        <v>0</v>
      </c>
      <c r="CP42" s="822">
        <v>2</v>
      </c>
      <c r="CQ42" s="822">
        <v>0</v>
      </c>
      <c r="CR42" s="822">
        <v>0</v>
      </c>
      <c r="CS42" s="822">
        <v>2</v>
      </c>
      <c r="CT42" s="822">
        <v>2</v>
      </c>
      <c r="CU42" s="822">
        <v>0</v>
      </c>
      <c r="CV42" s="822"/>
      <c r="CW42" s="822"/>
      <c r="CX42" s="822"/>
      <c r="CY42" s="833" t="s">
        <v>843</v>
      </c>
      <c r="CZ42" s="834"/>
    </row>
    <row r="43" spans="1:104" s="981" customFormat="1" ht="15.75" customHeight="1">
      <c r="A43" s="975">
        <v>35</v>
      </c>
      <c r="B43" s="976" t="s">
        <v>844</v>
      </c>
      <c r="C43" s="977">
        <v>174</v>
      </c>
      <c r="D43" s="977">
        <v>4460</v>
      </c>
      <c r="E43" s="977">
        <v>0</v>
      </c>
      <c r="F43" s="947">
        <v>10</v>
      </c>
      <c r="G43" s="947">
        <v>10</v>
      </c>
      <c r="H43" s="947"/>
      <c r="I43" s="947"/>
      <c r="J43" s="947"/>
      <c r="K43" s="947"/>
      <c r="L43" s="947"/>
      <c r="M43" s="947"/>
      <c r="N43" s="947"/>
      <c r="O43" s="947"/>
      <c r="P43" s="947"/>
      <c r="Q43" s="947">
        <f>SUM(R43:T43)</f>
        <v>1</v>
      </c>
      <c r="R43" s="947">
        <v>1</v>
      </c>
      <c r="S43" s="947">
        <v>0</v>
      </c>
      <c r="T43" s="947">
        <v>0</v>
      </c>
      <c r="U43" s="947"/>
      <c r="V43" s="947"/>
      <c r="W43" s="947"/>
      <c r="X43" s="947">
        <v>9</v>
      </c>
      <c r="Y43" s="947">
        <v>9</v>
      </c>
      <c r="Z43" s="947">
        <v>0</v>
      </c>
      <c r="AA43" s="947">
        <v>0</v>
      </c>
      <c r="AB43" s="947"/>
      <c r="AC43" s="947">
        <f>SUM(AD43:AF43)</f>
        <v>0</v>
      </c>
      <c r="AD43" s="947">
        <v>0</v>
      </c>
      <c r="AE43" s="947">
        <v>0</v>
      </c>
      <c r="AF43" s="947">
        <v>0</v>
      </c>
      <c r="AG43" s="947"/>
      <c r="AH43" s="947">
        <f>SUM(AI43:AK43)</f>
        <v>0</v>
      </c>
      <c r="AI43" s="947">
        <v>0</v>
      </c>
      <c r="AJ43" s="947">
        <v>0</v>
      </c>
      <c r="AK43" s="947">
        <v>0</v>
      </c>
      <c r="AL43" s="947"/>
      <c r="AM43" s="947">
        <f>SUM(AN43:AP43)</f>
        <v>0</v>
      </c>
      <c r="AN43" s="947">
        <v>0</v>
      </c>
      <c r="AO43" s="947">
        <v>0</v>
      </c>
      <c r="AP43" s="947">
        <v>0</v>
      </c>
      <c r="AQ43" s="947"/>
      <c r="AR43" s="947">
        <f>SUM(AS43:AU43)</f>
        <v>0</v>
      </c>
      <c r="AS43" s="947">
        <v>0</v>
      </c>
      <c r="AT43" s="947">
        <v>0</v>
      </c>
      <c r="AU43" s="947">
        <v>0</v>
      </c>
      <c r="AV43" s="947"/>
      <c r="AW43" s="947">
        <f>SUM(AX43:AZ43)</f>
        <v>0</v>
      </c>
      <c r="AX43" s="947">
        <v>0</v>
      </c>
      <c r="AY43" s="947">
        <v>0</v>
      </c>
      <c r="AZ43" s="947">
        <v>0</v>
      </c>
      <c r="BA43" s="947"/>
      <c r="BB43" s="947">
        <f>SUM(BC43:BE43)</f>
        <v>0</v>
      </c>
      <c r="BC43" s="947">
        <v>0</v>
      </c>
      <c r="BD43" s="947">
        <v>0</v>
      </c>
      <c r="BE43" s="947">
        <v>0</v>
      </c>
      <c r="BF43" s="947"/>
      <c r="BG43" s="947">
        <f>SUM(BH43:BJ43)</f>
        <v>0</v>
      </c>
      <c r="BH43" s="947">
        <v>0</v>
      </c>
      <c r="BI43" s="947">
        <v>0</v>
      </c>
      <c r="BJ43" s="947">
        <v>0</v>
      </c>
      <c r="BK43" s="947"/>
      <c r="BL43" s="947">
        <f>SUM(BM43:BO43)</f>
        <v>0</v>
      </c>
      <c r="BM43" s="947">
        <v>0</v>
      </c>
      <c r="BN43" s="947">
        <v>0</v>
      </c>
      <c r="BO43" s="947">
        <v>0</v>
      </c>
      <c r="BP43" s="947">
        <f t="shared" si="7"/>
        <v>0</v>
      </c>
      <c r="BQ43" s="947">
        <v>0</v>
      </c>
      <c r="BR43" s="947">
        <v>0</v>
      </c>
      <c r="BS43" s="947">
        <v>0</v>
      </c>
      <c r="BT43" s="947"/>
      <c r="BU43" s="947"/>
      <c r="BV43" s="947">
        <f>SUM(BW43:BY43)</f>
        <v>10</v>
      </c>
      <c r="BW43" s="947">
        <v>10</v>
      </c>
      <c r="BX43" s="947">
        <v>0</v>
      </c>
      <c r="BY43" s="947">
        <v>0</v>
      </c>
      <c r="BZ43" s="947"/>
      <c r="CA43" s="947"/>
      <c r="CB43" s="947">
        <v>3</v>
      </c>
      <c r="CC43" s="947">
        <v>3</v>
      </c>
      <c r="CD43" s="947">
        <v>0</v>
      </c>
      <c r="CE43" s="947">
        <v>0</v>
      </c>
      <c r="CF43" s="947"/>
      <c r="CG43" s="947">
        <f t="shared" si="16"/>
        <v>3</v>
      </c>
      <c r="CH43" s="947">
        <v>3</v>
      </c>
      <c r="CI43" s="947">
        <v>0</v>
      </c>
      <c r="CJ43" s="947">
        <v>0</v>
      </c>
      <c r="CK43" s="947"/>
      <c r="CL43" s="947"/>
      <c r="CM43" s="978">
        <f t="shared" si="13"/>
        <v>2</v>
      </c>
      <c r="CN43" s="977">
        <v>2</v>
      </c>
      <c r="CO43" s="977">
        <v>0</v>
      </c>
      <c r="CP43" s="977">
        <v>0</v>
      </c>
      <c r="CQ43" s="977">
        <v>0</v>
      </c>
      <c r="CR43" s="977">
        <v>0</v>
      </c>
      <c r="CS43" s="977">
        <v>2</v>
      </c>
      <c r="CT43" s="977">
        <v>0</v>
      </c>
      <c r="CU43" s="977">
        <v>0</v>
      </c>
      <c r="CV43" s="977"/>
      <c r="CW43" s="977"/>
      <c r="CX43" s="977"/>
      <c r="CY43" s="979" t="s">
        <v>845</v>
      </c>
      <c r="CZ43" s="980"/>
    </row>
    <row r="44" spans="1:104" s="935" customFormat="1" ht="15.75" customHeight="1">
      <c r="A44" s="928">
        <v>36</v>
      </c>
      <c r="B44" s="929" t="s">
        <v>846</v>
      </c>
      <c r="C44" s="930">
        <v>8</v>
      </c>
      <c r="D44" s="930">
        <v>96</v>
      </c>
      <c r="E44" s="930">
        <v>0</v>
      </c>
      <c r="F44" s="931">
        <v>8</v>
      </c>
      <c r="G44" s="931">
        <v>8</v>
      </c>
      <c r="H44" s="931">
        <v>0</v>
      </c>
      <c r="I44" s="931">
        <v>0</v>
      </c>
      <c r="J44" s="931">
        <v>0</v>
      </c>
      <c r="K44" s="931">
        <v>0</v>
      </c>
      <c r="L44" s="931">
        <v>10</v>
      </c>
      <c r="M44" s="953"/>
      <c r="N44" s="953"/>
      <c r="O44" s="953"/>
      <c r="P44" s="953"/>
      <c r="Q44" s="931">
        <v>1</v>
      </c>
      <c r="R44" s="931">
        <v>1</v>
      </c>
      <c r="S44" s="931">
        <v>0</v>
      </c>
      <c r="T44" s="931">
        <v>0</v>
      </c>
      <c r="U44" s="931">
        <v>22</v>
      </c>
      <c r="V44" s="931">
        <v>0</v>
      </c>
      <c r="W44" s="931">
        <v>0</v>
      </c>
      <c r="X44" s="931">
        <v>0</v>
      </c>
      <c r="Y44" s="931">
        <v>0</v>
      </c>
      <c r="Z44" s="931"/>
      <c r="AA44" s="931"/>
      <c r="AB44" s="931"/>
      <c r="AC44" s="931">
        <v>0</v>
      </c>
      <c r="AD44" s="931">
        <v>0</v>
      </c>
      <c r="AE44" s="931"/>
      <c r="AF44" s="931"/>
      <c r="AG44" s="931"/>
      <c r="AH44" s="931">
        <v>0</v>
      </c>
      <c r="AI44" s="931"/>
      <c r="AJ44" s="931"/>
      <c r="AK44" s="931"/>
      <c r="AL44" s="931"/>
      <c r="AM44" s="931">
        <f>SUM(AN44:AP44)</f>
        <v>0</v>
      </c>
      <c r="AN44" s="931"/>
      <c r="AO44" s="931"/>
      <c r="AP44" s="931"/>
      <c r="AQ44" s="931"/>
      <c r="AR44" s="931">
        <v>0</v>
      </c>
      <c r="AS44" s="931"/>
      <c r="AT44" s="931"/>
      <c r="AU44" s="931"/>
      <c r="AV44" s="931"/>
      <c r="AW44" s="931">
        <f>SUM(AX44:AZ44)</f>
        <v>0</v>
      </c>
      <c r="AX44" s="931"/>
      <c r="AY44" s="931"/>
      <c r="AZ44" s="931"/>
      <c r="BA44" s="931"/>
      <c r="BB44" s="931">
        <f>SUM(BC44:BE44)</f>
        <v>0</v>
      </c>
      <c r="BC44" s="931"/>
      <c r="BD44" s="931"/>
      <c r="BE44" s="931"/>
      <c r="BF44" s="931"/>
      <c r="BG44" s="931">
        <f>SUM(BH44:BJ44)</f>
        <v>0</v>
      </c>
      <c r="BH44" s="931"/>
      <c r="BI44" s="931"/>
      <c r="BJ44" s="931"/>
      <c r="BK44" s="931"/>
      <c r="BL44" s="931">
        <v>8</v>
      </c>
      <c r="BM44" s="931">
        <v>8</v>
      </c>
      <c r="BN44" s="931"/>
      <c r="BO44" s="931"/>
      <c r="BP44" s="931">
        <f t="shared" si="7"/>
        <v>0</v>
      </c>
      <c r="BQ44" s="931">
        <v>0</v>
      </c>
      <c r="BR44" s="931"/>
      <c r="BS44" s="931"/>
      <c r="BT44" s="931"/>
      <c r="BU44" s="931"/>
      <c r="BV44" s="931">
        <f>SUM(BW44:BY44)</f>
        <v>0</v>
      </c>
      <c r="BW44" s="931"/>
      <c r="BX44" s="931"/>
      <c r="BY44" s="931"/>
      <c r="BZ44" s="931"/>
      <c r="CA44" s="931"/>
      <c r="CB44" s="931">
        <v>1</v>
      </c>
      <c r="CC44" s="931">
        <v>1</v>
      </c>
      <c r="CD44" s="931"/>
      <c r="CE44" s="931"/>
      <c r="CF44" s="931"/>
      <c r="CG44" s="931">
        <f t="shared" si="16"/>
        <v>3</v>
      </c>
      <c r="CH44" s="931">
        <v>3</v>
      </c>
      <c r="CI44" s="931"/>
      <c r="CJ44" s="931"/>
      <c r="CK44" s="931"/>
      <c r="CL44" s="931"/>
      <c r="CM44" s="932">
        <f t="shared" si="13"/>
        <v>1</v>
      </c>
      <c r="CN44" s="930">
        <v>1</v>
      </c>
      <c r="CO44" s="930">
        <v>0</v>
      </c>
      <c r="CP44" s="930">
        <v>0</v>
      </c>
      <c r="CQ44" s="930">
        <v>1</v>
      </c>
      <c r="CR44" s="930"/>
      <c r="CS44" s="930">
        <v>1</v>
      </c>
      <c r="CT44" s="930">
        <v>0</v>
      </c>
      <c r="CU44" s="930">
        <v>0</v>
      </c>
      <c r="CV44" s="930">
        <v>1</v>
      </c>
      <c r="CW44" s="930">
        <v>0</v>
      </c>
      <c r="CX44" s="930">
        <v>0</v>
      </c>
      <c r="CY44" s="933" t="s">
        <v>847</v>
      </c>
      <c r="CZ44" s="934"/>
    </row>
    <row r="45" spans="1:104" s="941" customFormat="1" ht="15.75" customHeight="1">
      <c r="A45" s="936">
        <v>37</v>
      </c>
      <c r="B45" s="937" t="s">
        <v>848</v>
      </c>
      <c r="C45" s="938">
        <v>18</v>
      </c>
      <c r="D45" s="938">
        <v>523</v>
      </c>
      <c r="E45" s="938">
        <v>0</v>
      </c>
      <c r="F45" s="938">
        <v>21</v>
      </c>
      <c r="G45" s="938">
        <v>21</v>
      </c>
      <c r="H45" s="938">
        <v>0</v>
      </c>
      <c r="I45" s="938">
        <v>0</v>
      </c>
      <c r="J45" s="938">
        <v>0</v>
      </c>
      <c r="K45" s="938">
        <v>0</v>
      </c>
      <c r="L45" s="938">
        <v>0</v>
      </c>
      <c r="M45" s="954"/>
      <c r="N45" s="954"/>
      <c r="O45" s="954"/>
      <c r="P45" s="954"/>
      <c r="Q45" s="938">
        <v>134</v>
      </c>
      <c r="R45" s="938">
        <v>0</v>
      </c>
      <c r="S45" s="938">
        <v>0</v>
      </c>
      <c r="T45" s="938">
        <v>2</v>
      </c>
      <c r="U45" s="938">
        <v>2</v>
      </c>
      <c r="V45" s="938">
        <v>0</v>
      </c>
      <c r="W45" s="938">
        <v>0</v>
      </c>
      <c r="X45" s="938">
        <v>0</v>
      </c>
      <c r="Y45" s="938">
        <v>0</v>
      </c>
      <c r="Z45" s="938">
        <v>0</v>
      </c>
      <c r="AA45" s="938">
        <v>0</v>
      </c>
      <c r="AB45" s="938">
        <v>0</v>
      </c>
      <c r="AC45" s="938">
        <v>0</v>
      </c>
      <c r="AD45" s="938">
        <v>0</v>
      </c>
      <c r="AE45" s="938">
        <v>0</v>
      </c>
      <c r="AF45" s="938">
        <v>0</v>
      </c>
      <c r="AG45" s="938">
        <v>0</v>
      </c>
      <c r="AH45" s="938">
        <v>0</v>
      </c>
      <c r="AI45" s="938">
        <v>0</v>
      </c>
      <c r="AJ45" s="938">
        <v>0</v>
      </c>
      <c r="AK45" s="938">
        <v>0</v>
      </c>
      <c r="AL45" s="938">
        <v>0</v>
      </c>
      <c r="AM45" s="938">
        <v>0</v>
      </c>
      <c r="AN45" s="938">
        <v>0</v>
      </c>
      <c r="AO45" s="938">
        <v>0</v>
      </c>
      <c r="AP45" s="938">
        <v>0</v>
      </c>
      <c r="AQ45" s="938">
        <v>0</v>
      </c>
      <c r="AR45" s="938">
        <v>0</v>
      </c>
      <c r="AS45" s="938">
        <v>1</v>
      </c>
      <c r="AT45" s="938">
        <v>1</v>
      </c>
      <c r="AU45" s="938">
        <v>0</v>
      </c>
      <c r="AV45" s="938">
        <v>0</v>
      </c>
      <c r="AW45" s="938">
        <v>0</v>
      </c>
      <c r="AX45" s="938">
        <v>1</v>
      </c>
      <c r="AY45" s="938">
        <v>1</v>
      </c>
      <c r="AZ45" s="938">
        <v>0</v>
      </c>
      <c r="BA45" s="938">
        <v>0</v>
      </c>
      <c r="BB45" s="938">
        <v>1</v>
      </c>
      <c r="BC45" s="938">
        <v>1</v>
      </c>
      <c r="BD45" s="938">
        <v>0</v>
      </c>
      <c r="BE45" s="938">
        <v>0</v>
      </c>
      <c r="BF45" s="938">
        <v>0</v>
      </c>
      <c r="BG45" s="938">
        <v>0</v>
      </c>
      <c r="BH45" s="938">
        <v>0</v>
      </c>
      <c r="BI45" s="938">
        <v>0</v>
      </c>
      <c r="BJ45" s="938">
        <v>0</v>
      </c>
      <c r="BK45" s="938">
        <v>0</v>
      </c>
      <c r="BL45" s="938">
        <v>95</v>
      </c>
      <c r="BM45" s="938">
        <v>95</v>
      </c>
      <c r="BN45" s="938">
        <v>0</v>
      </c>
      <c r="BO45" s="938">
        <v>0</v>
      </c>
      <c r="BP45" s="938">
        <v>0</v>
      </c>
      <c r="BQ45" s="938">
        <v>0</v>
      </c>
      <c r="BR45" s="938">
        <v>0</v>
      </c>
      <c r="BS45" s="938">
        <v>0</v>
      </c>
      <c r="BT45" s="938">
        <v>0</v>
      </c>
      <c r="BU45" s="938">
        <v>0</v>
      </c>
      <c r="BV45" s="938">
        <v>0</v>
      </c>
      <c r="BW45" s="938">
        <v>0</v>
      </c>
      <c r="BX45" s="938">
        <v>0</v>
      </c>
      <c r="BY45" s="938">
        <v>0</v>
      </c>
      <c r="BZ45" s="938">
        <v>0</v>
      </c>
      <c r="CA45" s="938">
        <v>0</v>
      </c>
      <c r="CB45" s="938">
        <v>20</v>
      </c>
      <c r="CC45" s="938">
        <v>20</v>
      </c>
      <c r="CD45" s="938">
        <v>0</v>
      </c>
      <c r="CE45" s="938">
        <v>0</v>
      </c>
      <c r="CF45" s="938">
        <v>0</v>
      </c>
      <c r="CG45" s="938">
        <v>18</v>
      </c>
      <c r="CH45" s="938">
        <v>18</v>
      </c>
      <c r="CI45" s="939">
        <v>2</v>
      </c>
      <c r="CJ45" s="938">
        <v>2</v>
      </c>
      <c r="CK45" s="938">
        <v>0</v>
      </c>
      <c r="CL45" s="938">
        <v>1</v>
      </c>
      <c r="CM45" s="938">
        <v>1</v>
      </c>
      <c r="CN45" s="938">
        <v>0</v>
      </c>
      <c r="CO45" s="938">
        <v>1</v>
      </c>
      <c r="CP45" s="938">
        <v>1</v>
      </c>
      <c r="CQ45" s="938">
        <v>0</v>
      </c>
      <c r="CR45" s="938">
        <v>2</v>
      </c>
      <c r="CS45" s="938">
        <v>0</v>
      </c>
      <c r="CT45" s="938">
        <v>0</v>
      </c>
      <c r="CU45" s="938">
        <v>973785641</v>
      </c>
      <c r="CV45" s="940"/>
      <c r="CW45" s="822"/>
      <c r="CX45" s="822"/>
      <c r="CY45" s="833" t="s">
        <v>849</v>
      </c>
      <c r="CZ45" s="834"/>
    </row>
    <row r="46" spans="1:104" ht="15.75" customHeight="1">
      <c r="A46" s="970"/>
      <c r="B46" s="970"/>
      <c r="C46" s="972">
        <f>SUM(C43:C45)</f>
        <v>200</v>
      </c>
      <c r="D46" s="972">
        <f>SUM(D43:D45)</f>
        <v>5079</v>
      </c>
      <c r="E46" s="971"/>
      <c r="F46" s="972">
        <f>SUM(F43:F45)</f>
        <v>39</v>
      </c>
      <c r="G46" s="972">
        <f>SUM(G43:G45)</f>
        <v>39</v>
      </c>
      <c r="H46" s="971"/>
      <c r="I46" s="971"/>
      <c r="J46" s="971"/>
      <c r="K46" s="971"/>
      <c r="L46" s="973"/>
      <c r="M46" s="973"/>
      <c r="N46" s="973"/>
      <c r="O46" s="973"/>
      <c r="P46" s="973"/>
      <c r="Q46" s="971"/>
      <c r="R46" s="971"/>
      <c r="S46" s="971"/>
      <c r="T46" s="971"/>
      <c r="U46" s="971"/>
      <c r="V46" s="971"/>
      <c r="W46" s="971"/>
      <c r="X46" s="971"/>
      <c r="Y46" s="971"/>
      <c r="Z46" s="971"/>
      <c r="AA46" s="971"/>
      <c r="AB46" s="971"/>
      <c r="AC46" s="971"/>
      <c r="AD46" s="971"/>
      <c r="AE46" s="973"/>
      <c r="AF46" s="973"/>
      <c r="AG46" s="973"/>
      <c r="AH46" s="973"/>
      <c r="AI46" s="973"/>
      <c r="AJ46" s="973"/>
      <c r="AK46" s="973"/>
      <c r="AL46" s="973"/>
      <c r="AM46" s="973"/>
      <c r="AN46" s="973"/>
      <c r="AO46" s="973"/>
      <c r="AP46" s="973"/>
      <c r="AQ46" s="973"/>
      <c r="AR46" s="973"/>
      <c r="AS46" s="973"/>
      <c r="AT46" s="973"/>
      <c r="AU46" s="973"/>
      <c r="AV46" s="973"/>
      <c r="AW46" s="973"/>
      <c r="AX46" s="973"/>
      <c r="AY46" s="973"/>
      <c r="AZ46" s="973"/>
      <c r="BA46" s="973"/>
      <c r="BB46" s="973"/>
      <c r="BC46" s="973"/>
      <c r="BD46" s="973"/>
      <c r="BE46" s="973"/>
      <c r="BF46" s="973"/>
      <c r="BG46" s="973"/>
      <c r="BH46" s="973"/>
      <c r="BI46" s="973"/>
      <c r="BJ46" s="973"/>
      <c r="BK46" s="973"/>
      <c r="BL46" s="973"/>
      <c r="BM46" s="973"/>
      <c r="BN46" s="973"/>
      <c r="BO46" s="973"/>
      <c r="BP46" s="973"/>
      <c r="BQ46" s="973"/>
      <c r="BR46" s="973"/>
      <c r="BS46" s="973"/>
      <c r="BT46" s="973"/>
      <c r="BU46" s="973"/>
      <c r="BV46" s="973"/>
      <c r="BW46" s="973"/>
      <c r="BX46" s="973"/>
      <c r="BY46" s="973"/>
      <c r="BZ46" s="973"/>
      <c r="CA46" s="973"/>
      <c r="CB46" s="973"/>
      <c r="CC46" s="973"/>
      <c r="CD46" s="973"/>
      <c r="CE46" s="973"/>
      <c r="CF46" s="973"/>
      <c r="CG46" s="973"/>
      <c r="CH46" s="973"/>
      <c r="CI46" s="973"/>
      <c r="CJ46" s="973"/>
      <c r="CK46" s="973"/>
      <c r="CL46" s="973"/>
      <c r="CM46" s="973"/>
      <c r="CN46" s="973"/>
      <c r="CO46" s="973"/>
      <c r="CP46" s="973"/>
      <c r="CQ46" s="973"/>
      <c r="CR46" s="973"/>
      <c r="CS46" s="973"/>
      <c r="CT46" s="973"/>
      <c r="CU46" s="973"/>
      <c r="CV46" s="973"/>
      <c r="CW46" s="973"/>
      <c r="CX46" s="973"/>
      <c r="CY46" s="973"/>
      <c r="CZ46" s="974"/>
    </row>
    <row r="47" spans="1:104" ht="15.75" customHeight="1">
      <c r="A47" s="15"/>
      <c r="B47" s="15"/>
      <c r="C47" s="21"/>
      <c r="D47" s="21"/>
      <c r="E47" s="21"/>
      <c r="F47" s="21"/>
      <c r="G47" s="21"/>
      <c r="H47" s="21"/>
      <c r="I47" s="21"/>
      <c r="J47" s="21"/>
      <c r="K47" s="21"/>
      <c r="L47" s="22"/>
      <c r="M47" s="945"/>
      <c r="N47" s="945"/>
      <c r="O47" s="945"/>
      <c r="P47" s="945"/>
      <c r="Q47" s="21"/>
      <c r="R47" s="21"/>
      <c r="S47" s="21"/>
      <c r="T47" s="21"/>
      <c r="U47" s="21"/>
      <c r="V47" s="21"/>
      <c r="W47" s="21"/>
      <c r="X47" s="21"/>
      <c r="Y47" s="21"/>
      <c r="Z47" s="21"/>
      <c r="AA47" s="21"/>
      <c r="AB47" s="21"/>
      <c r="AC47" s="21"/>
      <c r="AD47" s="21"/>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8"/>
    </row>
    <row r="48" spans="1:104" ht="15.75" customHeight="1">
      <c r="A48" s="15"/>
      <c r="B48" s="15"/>
      <c r="C48" s="21"/>
      <c r="D48" s="21"/>
      <c r="E48" s="21"/>
      <c r="F48" s="21"/>
      <c r="G48" s="21"/>
      <c r="H48" s="21"/>
      <c r="I48" s="21"/>
      <c r="J48" s="21"/>
      <c r="K48" s="21"/>
      <c r="L48" s="22"/>
      <c r="M48" s="945"/>
      <c r="N48" s="945"/>
      <c r="O48" s="945"/>
      <c r="P48" s="945"/>
      <c r="Q48" s="21"/>
      <c r="R48" s="21"/>
      <c r="S48" s="21"/>
      <c r="T48" s="21"/>
      <c r="U48" s="21"/>
      <c r="V48" s="21"/>
      <c r="W48" s="21"/>
      <c r="X48" s="21"/>
      <c r="Y48" s="21"/>
      <c r="Z48" s="21"/>
      <c r="AA48" s="21"/>
      <c r="AB48" s="21"/>
      <c r="AC48" s="21"/>
      <c r="AD48" s="21"/>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8"/>
    </row>
    <row r="49" spans="1:104" ht="15.75" customHeight="1">
      <c r="A49" s="15"/>
      <c r="B49" s="15"/>
      <c r="C49" s="21"/>
      <c r="D49" s="21"/>
      <c r="E49" s="21"/>
      <c r="F49" s="21"/>
      <c r="G49" s="21"/>
      <c r="H49" s="21"/>
      <c r="I49" s="21"/>
      <c r="J49" s="21"/>
      <c r="K49" s="21"/>
      <c r="L49" s="22"/>
      <c r="M49" s="945"/>
      <c r="N49" s="945"/>
      <c r="O49" s="945"/>
      <c r="P49" s="945"/>
      <c r="Q49" s="21"/>
      <c r="R49" s="21"/>
      <c r="S49" s="21"/>
      <c r="T49" s="21"/>
      <c r="U49" s="21"/>
      <c r="V49" s="21"/>
      <c r="W49" s="21"/>
      <c r="X49" s="21"/>
      <c r="Y49" s="21"/>
      <c r="Z49" s="21"/>
      <c r="AA49" s="21"/>
      <c r="AB49" s="21"/>
      <c r="AC49" s="21"/>
      <c r="AD49" s="21"/>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8"/>
    </row>
    <row r="50" spans="1:104" ht="15.75" customHeight="1">
      <c r="A50" s="15"/>
      <c r="B50" s="15"/>
      <c r="C50" s="21"/>
      <c r="D50" s="21"/>
      <c r="E50" s="21"/>
      <c r="F50" s="21"/>
      <c r="G50" s="21"/>
      <c r="H50" s="21"/>
      <c r="I50" s="21"/>
      <c r="J50" s="21"/>
      <c r="K50" s="21"/>
      <c r="L50" s="22"/>
      <c r="M50" s="945"/>
      <c r="N50" s="945"/>
      <c r="O50" s="945"/>
      <c r="P50" s="945"/>
      <c r="Q50" s="21"/>
      <c r="R50" s="21"/>
      <c r="S50" s="21"/>
      <c r="T50" s="21"/>
      <c r="U50" s="21"/>
      <c r="V50" s="21"/>
      <c r="W50" s="21"/>
      <c r="X50" s="21"/>
      <c r="Y50" s="21"/>
      <c r="Z50" s="21"/>
      <c r="AA50" s="21"/>
      <c r="AB50" s="21"/>
      <c r="AC50" s="21"/>
      <c r="AD50" s="21"/>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8"/>
    </row>
    <row r="51" spans="1:104" ht="15.75" customHeight="1">
      <c r="A51" s="15"/>
      <c r="B51" s="15"/>
      <c r="C51" s="21"/>
      <c r="D51" s="21"/>
      <c r="E51" s="21"/>
      <c r="F51" s="21"/>
      <c r="G51" s="21"/>
      <c r="H51" s="21"/>
      <c r="I51" s="21"/>
      <c r="J51" s="21"/>
      <c r="K51" s="21"/>
      <c r="L51" s="22"/>
      <c r="M51" s="945"/>
      <c r="N51" s="945"/>
      <c r="O51" s="945"/>
      <c r="P51" s="945"/>
      <c r="Q51" s="21"/>
      <c r="R51" s="21"/>
      <c r="S51" s="21"/>
      <c r="T51" s="21"/>
      <c r="U51" s="21"/>
      <c r="V51" s="21"/>
      <c r="W51" s="21"/>
      <c r="X51" s="21"/>
      <c r="Y51" s="21"/>
      <c r="Z51" s="21"/>
      <c r="AA51" s="21"/>
      <c r="AB51" s="21"/>
      <c r="AC51" s="21"/>
      <c r="AD51" s="21"/>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8"/>
    </row>
    <row r="52" spans="1:104" ht="15.75" customHeight="1">
      <c r="A52" s="15"/>
      <c r="B52" s="15"/>
      <c r="C52" s="21"/>
      <c r="D52" s="21"/>
      <c r="E52" s="21"/>
      <c r="F52" s="21"/>
      <c r="G52" s="21"/>
      <c r="H52" s="21"/>
      <c r="I52" s="21"/>
      <c r="J52" s="21"/>
      <c r="K52" s="21"/>
      <c r="L52" s="22"/>
      <c r="M52" s="945"/>
      <c r="N52" s="945"/>
      <c r="O52" s="945"/>
      <c r="P52" s="945"/>
      <c r="Q52" s="21"/>
      <c r="R52" s="21"/>
      <c r="S52" s="21"/>
      <c r="T52" s="21"/>
      <c r="U52" s="21"/>
      <c r="V52" s="21"/>
      <c r="W52" s="21"/>
      <c r="X52" s="21"/>
      <c r="Y52" s="21"/>
      <c r="Z52" s="21"/>
      <c r="AA52" s="21"/>
      <c r="AB52" s="21"/>
      <c r="AC52" s="21"/>
      <c r="AD52" s="21"/>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8"/>
    </row>
    <row r="53" spans="1:104" ht="15.75" customHeight="1">
      <c r="A53" s="15"/>
      <c r="B53" s="15"/>
      <c r="C53" s="21"/>
      <c r="D53" s="21"/>
      <c r="E53" s="21"/>
      <c r="F53" s="21"/>
      <c r="G53" s="21"/>
      <c r="H53" s="21"/>
      <c r="I53" s="21"/>
      <c r="J53" s="21"/>
      <c r="K53" s="21"/>
      <c r="L53" s="22"/>
      <c r="M53" s="945"/>
      <c r="N53" s="945"/>
      <c r="O53" s="945"/>
      <c r="P53" s="945"/>
      <c r="Q53" s="21"/>
      <c r="R53" s="21"/>
      <c r="S53" s="21"/>
      <c r="T53" s="21"/>
      <c r="U53" s="21"/>
      <c r="V53" s="21"/>
      <c r="W53" s="21"/>
      <c r="X53" s="21"/>
      <c r="Y53" s="21"/>
      <c r="Z53" s="21"/>
      <c r="AA53" s="21"/>
      <c r="AB53" s="21"/>
      <c r="AC53" s="21"/>
      <c r="AD53" s="21"/>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8"/>
    </row>
    <row r="54" spans="1:104" ht="15.75" customHeight="1">
      <c r="A54" s="15"/>
      <c r="B54" s="15"/>
      <c r="C54" s="21"/>
      <c r="D54" s="21"/>
      <c r="E54" s="21"/>
      <c r="F54" s="21"/>
      <c r="G54" s="21"/>
      <c r="H54" s="21"/>
      <c r="I54" s="21"/>
      <c r="J54" s="21"/>
      <c r="K54" s="21"/>
      <c r="L54" s="22"/>
      <c r="M54" s="945"/>
      <c r="N54" s="945"/>
      <c r="O54" s="945"/>
      <c r="P54" s="945"/>
      <c r="Q54" s="21"/>
      <c r="R54" s="21"/>
      <c r="S54" s="21"/>
      <c r="T54" s="21"/>
      <c r="U54" s="21"/>
      <c r="V54" s="21"/>
      <c r="W54" s="21"/>
      <c r="X54" s="21"/>
      <c r="Y54" s="21"/>
      <c r="Z54" s="21"/>
      <c r="AA54" s="21"/>
      <c r="AB54" s="21"/>
      <c r="AC54" s="21"/>
      <c r="AD54" s="21"/>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8"/>
    </row>
    <row r="55" spans="1:104" ht="15.75" customHeight="1">
      <c r="A55" s="15"/>
      <c r="B55" s="15"/>
      <c r="C55" s="21"/>
      <c r="D55" s="21"/>
      <c r="E55" s="21"/>
      <c r="F55" s="21"/>
      <c r="G55" s="21"/>
      <c r="H55" s="21"/>
      <c r="I55" s="21"/>
      <c r="J55" s="21"/>
      <c r="K55" s="21"/>
      <c r="L55" s="22"/>
      <c r="M55" s="945"/>
      <c r="N55" s="945"/>
      <c r="O55" s="945"/>
      <c r="P55" s="945"/>
      <c r="Q55" s="21"/>
      <c r="R55" s="21"/>
      <c r="S55" s="21"/>
      <c r="T55" s="21"/>
      <c r="U55" s="21"/>
      <c r="V55" s="21"/>
      <c r="W55" s="21"/>
      <c r="X55" s="21"/>
      <c r="Y55" s="21"/>
      <c r="Z55" s="21"/>
      <c r="AA55" s="21"/>
      <c r="AB55" s="21"/>
      <c r="AC55" s="21"/>
      <c r="AD55" s="21"/>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8"/>
    </row>
    <row r="56" spans="1:104" ht="15.75" customHeight="1">
      <c r="A56" s="15"/>
      <c r="B56" s="15"/>
      <c r="C56" s="21"/>
      <c r="D56" s="21"/>
      <c r="E56" s="21"/>
      <c r="F56" s="21"/>
      <c r="G56" s="21"/>
      <c r="H56" s="21"/>
      <c r="I56" s="21"/>
      <c r="J56" s="21"/>
      <c r="K56" s="21"/>
      <c r="L56" s="22"/>
      <c r="M56" s="945"/>
      <c r="N56" s="945"/>
      <c r="O56" s="945"/>
      <c r="P56" s="945"/>
      <c r="Q56" s="21"/>
      <c r="R56" s="21"/>
      <c r="S56" s="21"/>
      <c r="T56" s="21"/>
      <c r="U56" s="21"/>
      <c r="V56" s="21"/>
      <c r="W56" s="21"/>
      <c r="X56" s="21"/>
      <c r="Y56" s="21"/>
      <c r="Z56" s="21"/>
      <c r="AA56" s="21"/>
      <c r="AB56" s="21"/>
      <c r="AC56" s="21"/>
      <c r="AD56" s="21"/>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8"/>
    </row>
    <row r="57" spans="1:104" ht="15.75" customHeight="1">
      <c r="A57" s="15"/>
      <c r="B57" s="15"/>
      <c r="C57" s="21"/>
      <c r="D57" s="21"/>
      <c r="E57" s="21"/>
      <c r="F57" s="21"/>
      <c r="G57" s="21"/>
      <c r="H57" s="21"/>
      <c r="I57" s="21"/>
      <c r="J57" s="21"/>
      <c r="K57" s="21"/>
      <c r="L57" s="22"/>
      <c r="M57" s="945"/>
      <c r="N57" s="945"/>
      <c r="O57" s="945"/>
      <c r="P57" s="945"/>
      <c r="Q57" s="21"/>
      <c r="R57" s="21"/>
      <c r="S57" s="21"/>
      <c r="T57" s="21"/>
      <c r="U57" s="21"/>
      <c r="V57" s="21"/>
      <c r="W57" s="21"/>
      <c r="X57" s="21"/>
      <c r="Y57" s="21"/>
      <c r="Z57" s="21"/>
      <c r="AA57" s="21"/>
      <c r="AB57" s="21"/>
      <c r="AC57" s="21"/>
      <c r="AD57" s="21"/>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8"/>
    </row>
    <row r="58" spans="1:104" ht="15.75" customHeight="1">
      <c r="A58" s="15"/>
      <c r="B58" s="15"/>
      <c r="C58" s="21"/>
      <c r="D58" s="21"/>
      <c r="E58" s="21"/>
      <c r="F58" s="21"/>
      <c r="G58" s="21"/>
      <c r="H58" s="21"/>
      <c r="I58" s="21"/>
      <c r="J58" s="21"/>
      <c r="K58" s="21"/>
      <c r="L58" s="22"/>
      <c r="M58" s="945"/>
      <c r="N58" s="945"/>
      <c r="O58" s="945"/>
      <c r="P58" s="945"/>
      <c r="Q58" s="21"/>
      <c r="R58" s="21"/>
      <c r="S58" s="21"/>
      <c r="T58" s="21"/>
      <c r="U58" s="21"/>
      <c r="V58" s="21"/>
      <c r="W58" s="21"/>
      <c r="X58" s="21"/>
      <c r="Y58" s="21"/>
      <c r="Z58" s="21"/>
      <c r="AA58" s="21"/>
      <c r="AB58" s="21"/>
      <c r="AC58" s="21"/>
      <c r="AD58" s="21"/>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8"/>
    </row>
    <row r="59" spans="1:104" ht="15.75" customHeight="1">
      <c r="A59" s="15"/>
      <c r="B59" s="15"/>
      <c r="C59" s="21"/>
      <c r="D59" s="21"/>
      <c r="E59" s="21"/>
      <c r="F59" s="21"/>
      <c r="G59" s="21"/>
      <c r="H59" s="21"/>
      <c r="I59" s="21"/>
      <c r="J59" s="21"/>
      <c r="K59" s="21"/>
      <c r="L59" s="22"/>
      <c r="M59" s="945"/>
      <c r="N59" s="945"/>
      <c r="O59" s="945"/>
      <c r="P59" s="945"/>
      <c r="Q59" s="21"/>
      <c r="R59" s="21"/>
      <c r="S59" s="21"/>
      <c r="T59" s="21"/>
      <c r="U59" s="21"/>
      <c r="V59" s="21"/>
      <c r="W59" s="21"/>
      <c r="X59" s="21"/>
      <c r="Y59" s="21"/>
      <c r="Z59" s="21"/>
      <c r="AA59" s="21"/>
      <c r="AB59" s="21"/>
      <c r="AC59" s="21"/>
      <c r="AD59" s="21"/>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8"/>
    </row>
    <row r="60" spans="1:104" ht="15.75" customHeight="1">
      <c r="A60" s="15"/>
      <c r="B60" s="15"/>
      <c r="C60" s="21"/>
      <c r="D60" s="21"/>
      <c r="E60" s="21"/>
      <c r="F60" s="21"/>
      <c r="G60" s="21"/>
      <c r="H60" s="21"/>
      <c r="I60" s="21"/>
      <c r="J60" s="21"/>
      <c r="K60" s="21"/>
      <c r="L60" s="22"/>
      <c r="M60" s="945"/>
      <c r="N60" s="945"/>
      <c r="O60" s="945"/>
      <c r="P60" s="945"/>
      <c r="Q60" s="21"/>
      <c r="R60" s="21"/>
      <c r="S60" s="21"/>
      <c r="T60" s="21"/>
      <c r="U60" s="21"/>
      <c r="V60" s="21"/>
      <c r="W60" s="21"/>
      <c r="X60" s="21"/>
      <c r="Y60" s="21"/>
      <c r="Z60" s="21"/>
      <c r="AA60" s="21"/>
      <c r="AB60" s="21"/>
      <c r="AC60" s="21"/>
      <c r="AD60" s="21"/>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8"/>
    </row>
    <row r="61" spans="1:104" ht="15.75" customHeight="1">
      <c r="A61" s="15"/>
      <c r="B61" s="15"/>
      <c r="C61" s="21"/>
      <c r="D61" s="21"/>
      <c r="E61" s="21"/>
      <c r="F61" s="21"/>
      <c r="G61" s="21"/>
      <c r="H61" s="21"/>
      <c r="I61" s="21"/>
      <c r="J61" s="21"/>
      <c r="K61" s="21"/>
      <c r="L61" s="22"/>
      <c r="M61" s="945"/>
      <c r="N61" s="945"/>
      <c r="O61" s="945"/>
      <c r="P61" s="945"/>
      <c r="Q61" s="21"/>
      <c r="R61" s="21"/>
      <c r="S61" s="21"/>
      <c r="T61" s="21"/>
      <c r="U61" s="21"/>
      <c r="V61" s="21"/>
      <c r="W61" s="21"/>
      <c r="X61" s="21"/>
      <c r="Y61" s="21"/>
      <c r="Z61" s="21"/>
      <c r="AA61" s="21"/>
      <c r="AB61" s="21"/>
      <c r="AC61" s="21"/>
      <c r="AD61" s="21"/>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8"/>
    </row>
    <row r="62" spans="1:104" ht="15.75" customHeight="1">
      <c r="A62" s="15"/>
      <c r="B62" s="15"/>
      <c r="C62" s="21"/>
      <c r="D62" s="21"/>
      <c r="E62" s="21"/>
      <c r="F62" s="21"/>
      <c r="G62" s="21"/>
      <c r="H62" s="21"/>
      <c r="I62" s="21"/>
      <c r="J62" s="21"/>
      <c r="K62" s="21"/>
      <c r="L62" s="22"/>
      <c r="M62" s="945"/>
      <c r="N62" s="945"/>
      <c r="O62" s="945"/>
      <c r="P62" s="945"/>
      <c r="Q62" s="21"/>
      <c r="R62" s="21"/>
      <c r="S62" s="21"/>
      <c r="T62" s="21"/>
      <c r="U62" s="21"/>
      <c r="V62" s="21"/>
      <c r="W62" s="21"/>
      <c r="X62" s="21"/>
      <c r="Y62" s="21"/>
      <c r="Z62" s="21"/>
      <c r="AA62" s="21"/>
      <c r="AB62" s="21"/>
      <c r="AC62" s="21"/>
      <c r="AD62" s="21"/>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8"/>
    </row>
    <row r="63" spans="1:104" ht="15.75" customHeight="1">
      <c r="A63" s="15"/>
      <c r="B63" s="15"/>
      <c r="C63" s="21"/>
      <c r="D63" s="21"/>
      <c r="E63" s="21"/>
      <c r="F63" s="21"/>
      <c r="G63" s="21"/>
      <c r="H63" s="21"/>
      <c r="I63" s="21"/>
      <c r="J63" s="21"/>
      <c r="K63" s="21"/>
      <c r="L63" s="22"/>
      <c r="M63" s="945"/>
      <c r="N63" s="945"/>
      <c r="O63" s="945"/>
      <c r="P63" s="945"/>
      <c r="Q63" s="21"/>
      <c r="R63" s="21"/>
      <c r="S63" s="21"/>
      <c r="T63" s="21"/>
      <c r="U63" s="21"/>
      <c r="V63" s="21"/>
      <c r="W63" s="21"/>
      <c r="X63" s="21"/>
      <c r="Y63" s="21"/>
      <c r="Z63" s="21"/>
      <c r="AA63" s="21"/>
      <c r="AB63" s="21"/>
      <c r="AC63" s="21"/>
      <c r="AD63" s="21"/>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8"/>
    </row>
    <row r="64" spans="1:104" ht="15.75" customHeight="1">
      <c r="A64" s="15"/>
      <c r="B64" s="15"/>
      <c r="C64" s="21"/>
      <c r="D64" s="21"/>
      <c r="E64" s="21"/>
      <c r="F64" s="21"/>
      <c r="G64" s="21"/>
      <c r="H64" s="21"/>
      <c r="I64" s="21"/>
      <c r="J64" s="21"/>
      <c r="K64" s="21"/>
      <c r="L64" s="22"/>
      <c r="M64" s="945"/>
      <c r="N64" s="945"/>
      <c r="O64" s="945"/>
      <c r="P64" s="945"/>
      <c r="Q64" s="21"/>
      <c r="R64" s="21"/>
      <c r="S64" s="21"/>
      <c r="T64" s="21"/>
      <c r="U64" s="21"/>
      <c r="V64" s="21"/>
      <c r="W64" s="21"/>
      <c r="X64" s="21"/>
      <c r="Y64" s="21"/>
      <c r="Z64" s="21"/>
      <c r="AA64" s="21"/>
      <c r="AB64" s="21"/>
      <c r="AC64" s="21"/>
      <c r="AD64" s="21"/>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8"/>
    </row>
    <row r="65" spans="1:104" ht="15.75" customHeight="1">
      <c r="A65" s="15"/>
      <c r="B65" s="15"/>
      <c r="C65" s="21"/>
      <c r="D65" s="21"/>
      <c r="E65" s="21"/>
      <c r="F65" s="21"/>
      <c r="G65" s="21"/>
      <c r="H65" s="21"/>
      <c r="I65" s="21"/>
      <c r="J65" s="21"/>
      <c r="K65" s="21"/>
      <c r="L65" s="22"/>
      <c r="M65" s="945"/>
      <c r="N65" s="945"/>
      <c r="O65" s="945"/>
      <c r="P65" s="945"/>
      <c r="Q65" s="21"/>
      <c r="R65" s="21"/>
      <c r="S65" s="21"/>
      <c r="T65" s="21"/>
      <c r="U65" s="21"/>
      <c r="V65" s="21"/>
      <c r="W65" s="21"/>
      <c r="X65" s="21"/>
      <c r="Y65" s="21"/>
      <c r="Z65" s="21"/>
      <c r="AA65" s="21"/>
      <c r="AB65" s="21"/>
      <c r="AC65" s="21"/>
      <c r="AD65" s="21"/>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8"/>
    </row>
    <row r="66" spans="1:104" ht="15.75" customHeight="1">
      <c r="A66" s="15"/>
      <c r="B66" s="15"/>
      <c r="C66" s="21"/>
      <c r="D66" s="21"/>
      <c r="E66" s="21"/>
      <c r="F66" s="21"/>
      <c r="G66" s="21"/>
      <c r="H66" s="21"/>
      <c r="I66" s="21"/>
      <c r="J66" s="21"/>
      <c r="K66" s="21"/>
      <c r="L66" s="22"/>
      <c r="M66" s="945"/>
      <c r="N66" s="945"/>
      <c r="O66" s="945"/>
      <c r="P66" s="945"/>
      <c r="Q66" s="21"/>
      <c r="R66" s="21"/>
      <c r="S66" s="21"/>
      <c r="T66" s="21"/>
      <c r="U66" s="21"/>
      <c r="V66" s="21"/>
      <c r="W66" s="21"/>
      <c r="X66" s="21"/>
      <c r="Y66" s="21"/>
      <c r="Z66" s="21"/>
      <c r="AA66" s="21"/>
      <c r="AB66" s="21"/>
      <c r="AC66" s="21"/>
      <c r="AD66" s="21"/>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8"/>
    </row>
    <row r="67" spans="1:104" ht="15.75" customHeight="1">
      <c r="A67" s="15"/>
      <c r="B67" s="15"/>
      <c r="C67" s="21"/>
      <c r="D67" s="21"/>
      <c r="E67" s="21"/>
      <c r="F67" s="21"/>
      <c r="G67" s="21"/>
      <c r="H67" s="21"/>
      <c r="I67" s="21"/>
      <c r="J67" s="21"/>
      <c r="K67" s="21"/>
      <c r="L67" s="22"/>
      <c r="M67" s="945"/>
      <c r="N67" s="945"/>
      <c r="O67" s="945"/>
      <c r="P67" s="945"/>
      <c r="Q67" s="21"/>
      <c r="R67" s="21"/>
      <c r="S67" s="21"/>
      <c r="T67" s="21"/>
      <c r="U67" s="21"/>
      <c r="V67" s="21"/>
      <c r="W67" s="21"/>
      <c r="X67" s="21"/>
      <c r="Y67" s="21"/>
      <c r="Z67" s="21"/>
      <c r="AA67" s="21"/>
      <c r="AB67" s="21"/>
      <c r="AC67" s="21"/>
      <c r="AD67" s="21"/>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8"/>
    </row>
    <row r="68" spans="1:104" ht="15.75" customHeight="1">
      <c r="A68" s="15"/>
      <c r="B68" s="15"/>
      <c r="C68" s="21"/>
      <c r="D68" s="21"/>
      <c r="E68" s="21"/>
      <c r="F68" s="21"/>
      <c r="G68" s="21"/>
      <c r="H68" s="21"/>
      <c r="I68" s="21"/>
      <c r="J68" s="21"/>
      <c r="K68" s="21"/>
      <c r="L68" s="22"/>
      <c r="M68" s="945"/>
      <c r="N68" s="945"/>
      <c r="O68" s="945"/>
      <c r="P68" s="945"/>
      <c r="Q68" s="21"/>
      <c r="R68" s="21"/>
      <c r="S68" s="21"/>
      <c r="T68" s="21"/>
      <c r="U68" s="21"/>
      <c r="V68" s="21"/>
      <c r="W68" s="21"/>
      <c r="X68" s="21"/>
      <c r="Y68" s="21"/>
      <c r="Z68" s="21"/>
      <c r="AA68" s="21"/>
      <c r="AB68" s="21"/>
      <c r="AC68" s="21"/>
      <c r="AD68" s="21"/>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8"/>
    </row>
    <row r="69" spans="1:104" ht="15.75" customHeight="1">
      <c r="A69" s="15"/>
      <c r="B69" s="15"/>
      <c r="C69" s="21"/>
      <c r="D69" s="21"/>
      <c r="E69" s="21"/>
      <c r="F69" s="21"/>
      <c r="G69" s="21"/>
      <c r="H69" s="21"/>
      <c r="I69" s="21"/>
      <c r="J69" s="21"/>
      <c r="K69" s="21"/>
      <c r="L69" s="22"/>
      <c r="M69" s="945"/>
      <c r="N69" s="945"/>
      <c r="O69" s="945"/>
      <c r="P69" s="945"/>
      <c r="Q69" s="21"/>
      <c r="R69" s="21"/>
      <c r="S69" s="21"/>
      <c r="T69" s="21"/>
      <c r="U69" s="21"/>
      <c r="V69" s="21"/>
      <c r="W69" s="21"/>
      <c r="X69" s="21"/>
      <c r="Y69" s="21"/>
      <c r="Z69" s="21"/>
      <c r="AA69" s="21"/>
      <c r="AB69" s="21"/>
      <c r="AC69" s="21"/>
      <c r="AD69" s="21"/>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8"/>
    </row>
    <row r="70" spans="1:104" ht="15.75" customHeight="1">
      <c r="A70" s="15"/>
      <c r="B70" s="15"/>
      <c r="C70" s="21"/>
      <c r="D70" s="21"/>
      <c r="E70" s="21"/>
      <c r="F70" s="21"/>
      <c r="G70" s="21"/>
      <c r="H70" s="21"/>
      <c r="I70" s="21"/>
      <c r="J70" s="21"/>
      <c r="K70" s="21"/>
      <c r="L70" s="22"/>
      <c r="M70" s="945"/>
      <c r="N70" s="945"/>
      <c r="O70" s="945"/>
      <c r="P70" s="945"/>
      <c r="Q70" s="21"/>
      <c r="R70" s="21"/>
      <c r="S70" s="21"/>
      <c r="T70" s="21"/>
      <c r="U70" s="21"/>
      <c r="V70" s="21"/>
      <c r="W70" s="21"/>
      <c r="X70" s="21"/>
      <c r="Y70" s="21"/>
      <c r="Z70" s="21"/>
      <c r="AA70" s="21"/>
      <c r="AB70" s="21"/>
      <c r="AC70" s="21"/>
      <c r="AD70" s="21"/>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8"/>
    </row>
    <row r="71" spans="1:104" ht="15.75" customHeight="1">
      <c r="A71" s="15"/>
      <c r="B71" s="15"/>
      <c r="C71" s="21"/>
      <c r="D71" s="21"/>
      <c r="E71" s="21"/>
      <c r="F71" s="21"/>
      <c r="G71" s="21"/>
      <c r="H71" s="21"/>
      <c r="I71" s="21"/>
      <c r="J71" s="21"/>
      <c r="K71" s="21"/>
      <c r="L71" s="22"/>
      <c r="M71" s="945"/>
      <c r="N71" s="945"/>
      <c r="O71" s="945"/>
      <c r="P71" s="945"/>
      <c r="Q71" s="21"/>
      <c r="R71" s="21"/>
      <c r="S71" s="21"/>
      <c r="T71" s="21"/>
      <c r="U71" s="21"/>
      <c r="V71" s="21"/>
      <c r="W71" s="21"/>
      <c r="X71" s="21"/>
      <c r="Y71" s="21"/>
      <c r="Z71" s="21"/>
      <c r="AA71" s="21"/>
      <c r="AB71" s="21"/>
      <c r="AC71" s="21"/>
      <c r="AD71" s="21"/>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8"/>
    </row>
    <row r="72" spans="1:104" ht="15.75" customHeight="1">
      <c r="A72" s="15"/>
      <c r="B72" s="15"/>
      <c r="C72" s="21"/>
      <c r="D72" s="21"/>
      <c r="E72" s="21"/>
      <c r="F72" s="21"/>
      <c r="G72" s="21"/>
      <c r="H72" s="21"/>
      <c r="I72" s="21"/>
      <c r="J72" s="21"/>
      <c r="K72" s="21"/>
      <c r="L72" s="22"/>
      <c r="M72" s="945"/>
      <c r="N72" s="945"/>
      <c r="O72" s="945"/>
      <c r="P72" s="945"/>
      <c r="Q72" s="21"/>
      <c r="R72" s="21"/>
      <c r="S72" s="21"/>
      <c r="T72" s="21"/>
      <c r="U72" s="21"/>
      <c r="V72" s="21"/>
      <c r="W72" s="21"/>
      <c r="X72" s="21"/>
      <c r="Y72" s="21"/>
      <c r="Z72" s="21"/>
      <c r="AA72" s="21"/>
      <c r="AB72" s="21"/>
      <c r="AC72" s="21"/>
      <c r="AD72" s="21"/>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8"/>
    </row>
    <row r="73" spans="1:104" ht="15.75" customHeight="1">
      <c r="A73" s="15"/>
      <c r="B73" s="15"/>
      <c r="C73" s="21"/>
      <c r="D73" s="21"/>
      <c r="E73" s="21"/>
      <c r="F73" s="21"/>
      <c r="G73" s="21"/>
      <c r="H73" s="21"/>
      <c r="I73" s="21"/>
      <c r="J73" s="21"/>
      <c r="K73" s="21"/>
      <c r="L73" s="22"/>
      <c r="M73" s="945"/>
      <c r="N73" s="945"/>
      <c r="O73" s="945"/>
      <c r="P73" s="945"/>
      <c r="Q73" s="21"/>
      <c r="R73" s="21"/>
      <c r="S73" s="21"/>
      <c r="T73" s="21"/>
      <c r="U73" s="21"/>
      <c r="V73" s="21"/>
      <c r="W73" s="21"/>
      <c r="X73" s="21"/>
      <c r="Y73" s="21"/>
      <c r="Z73" s="21"/>
      <c r="AA73" s="21"/>
      <c r="AB73" s="21"/>
      <c r="AC73" s="21"/>
      <c r="AD73" s="21"/>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8"/>
    </row>
    <row r="74" spans="1:104" ht="15.75" customHeight="1">
      <c r="A74" s="15"/>
      <c r="B74" s="15"/>
      <c r="C74" s="21"/>
      <c r="D74" s="21"/>
      <c r="E74" s="21"/>
      <c r="F74" s="21"/>
      <c r="G74" s="21"/>
      <c r="H74" s="21"/>
      <c r="I74" s="21"/>
      <c r="J74" s="21"/>
      <c r="K74" s="21"/>
      <c r="L74" s="22"/>
      <c r="M74" s="945"/>
      <c r="N74" s="945"/>
      <c r="O74" s="945"/>
      <c r="P74" s="945"/>
      <c r="Q74" s="21"/>
      <c r="R74" s="21"/>
      <c r="S74" s="21"/>
      <c r="T74" s="21"/>
      <c r="U74" s="21"/>
      <c r="V74" s="21"/>
      <c r="W74" s="21"/>
      <c r="X74" s="21"/>
      <c r="Y74" s="21"/>
      <c r="Z74" s="21"/>
      <c r="AA74" s="21"/>
      <c r="AB74" s="21"/>
      <c r="AC74" s="21"/>
      <c r="AD74" s="21"/>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8"/>
    </row>
    <row r="75" spans="1:104" ht="15.75" customHeight="1">
      <c r="A75" s="15"/>
      <c r="B75" s="15"/>
      <c r="C75" s="21"/>
      <c r="D75" s="21"/>
      <c r="E75" s="21"/>
      <c r="F75" s="21"/>
      <c r="G75" s="21"/>
      <c r="H75" s="21"/>
      <c r="I75" s="21"/>
      <c r="J75" s="21"/>
      <c r="K75" s="21"/>
      <c r="L75" s="22"/>
      <c r="M75" s="945"/>
      <c r="N75" s="945"/>
      <c r="O75" s="945"/>
      <c r="P75" s="945"/>
      <c r="Q75" s="21"/>
      <c r="R75" s="21"/>
      <c r="S75" s="21"/>
      <c r="T75" s="21"/>
      <c r="U75" s="21"/>
      <c r="V75" s="21"/>
      <c r="W75" s="21"/>
      <c r="X75" s="21"/>
      <c r="Y75" s="21"/>
      <c r="Z75" s="21"/>
      <c r="AA75" s="21"/>
      <c r="AB75" s="21"/>
      <c r="AC75" s="21"/>
      <c r="AD75" s="21"/>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8"/>
    </row>
    <row r="76" spans="1:104" ht="15.75" customHeight="1">
      <c r="A76" s="15"/>
      <c r="B76" s="15"/>
      <c r="C76" s="21"/>
      <c r="D76" s="21"/>
      <c r="E76" s="21"/>
      <c r="F76" s="21"/>
      <c r="G76" s="21"/>
      <c r="H76" s="21"/>
      <c r="I76" s="21"/>
      <c r="J76" s="21"/>
      <c r="K76" s="21"/>
      <c r="L76" s="22"/>
      <c r="M76" s="945"/>
      <c r="N76" s="945"/>
      <c r="O76" s="945"/>
      <c r="P76" s="945"/>
      <c r="Q76" s="21"/>
      <c r="R76" s="21"/>
      <c r="S76" s="21"/>
      <c r="T76" s="21"/>
      <c r="U76" s="21"/>
      <c r="V76" s="21"/>
      <c r="W76" s="21"/>
      <c r="X76" s="21"/>
      <c r="Y76" s="21"/>
      <c r="Z76" s="21"/>
      <c r="AA76" s="21"/>
      <c r="AB76" s="21"/>
      <c r="AC76" s="21"/>
      <c r="AD76" s="21"/>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8"/>
    </row>
    <row r="77" spans="1:104" ht="15.75" customHeight="1">
      <c r="A77" s="15"/>
      <c r="B77" s="15"/>
      <c r="C77" s="21"/>
      <c r="D77" s="21"/>
      <c r="E77" s="21"/>
      <c r="F77" s="21"/>
      <c r="G77" s="21"/>
      <c r="H77" s="21"/>
      <c r="I77" s="21"/>
      <c r="J77" s="21"/>
      <c r="K77" s="21"/>
      <c r="L77" s="22"/>
      <c r="M77" s="945"/>
      <c r="N77" s="945"/>
      <c r="O77" s="945"/>
      <c r="P77" s="945"/>
      <c r="Q77" s="21"/>
      <c r="R77" s="21"/>
      <c r="S77" s="21"/>
      <c r="T77" s="21"/>
      <c r="U77" s="21"/>
      <c r="V77" s="21"/>
      <c r="W77" s="21"/>
      <c r="X77" s="21"/>
      <c r="Y77" s="21"/>
      <c r="Z77" s="21"/>
      <c r="AA77" s="21"/>
      <c r="AB77" s="21"/>
      <c r="AC77" s="21"/>
      <c r="AD77" s="21"/>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8"/>
    </row>
    <row r="78" spans="1:104" ht="15.75" customHeight="1">
      <c r="A78" s="15"/>
      <c r="B78" s="15"/>
      <c r="C78" s="21"/>
      <c r="D78" s="21"/>
      <c r="E78" s="21"/>
      <c r="F78" s="21"/>
      <c r="G78" s="21"/>
      <c r="H78" s="21"/>
      <c r="I78" s="21"/>
      <c r="J78" s="21"/>
      <c r="K78" s="21"/>
      <c r="L78" s="22"/>
      <c r="M78" s="945"/>
      <c r="N78" s="945"/>
      <c r="O78" s="945"/>
      <c r="P78" s="945"/>
      <c r="Q78" s="21"/>
      <c r="R78" s="21"/>
      <c r="S78" s="21"/>
      <c r="T78" s="21"/>
      <c r="U78" s="21"/>
      <c r="V78" s="21"/>
      <c r="W78" s="21"/>
      <c r="X78" s="21"/>
      <c r="Y78" s="21"/>
      <c r="Z78" s="21"/>
      <c r="AA78" s="21"/>
      <c r="AB78" s="21"/>
      <c r="AC78" s="21"/>
      <c r="AD78" s="21"/>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8"/>
    </row>
    <row r="79" spans="1:104" ht="15.75" customHeight="1">
      <c r="A79" s="15"/>
      <c r="B79" s="15"/>
      <c r="C79" s="21"/>
      <c r="D79" s="21"/>
      <c r="E79" s="21"/>
      <c r="F79" s="21"/>
      <c r="G79" s="21"/>
      <c r="H79" s="21"/>
      <c r="I79" s="21"/>
      <c r="J79" s="21"/>
      <c r="K79" s="21"/>
      <c r="L79" s="22"/>
      <c r="M79" s="945"/>
      <c r="N79" s="945"/>
      <c r="O79" s="945"/>
      <c r="P79" s="945"/>
      <c r="Q79" s="21"/>
      <c r="R79" s="21"/>
      <c r="S79" s="21"/>
      <c r="T79" s="21"/>
      <c r="U79" s="21"/>
      <c r="V79" s="21"/>
      <c r="W79" s="21"/>
      <c r="X79" s="21"/>
      <c r="Y79" s="21"/>
      <c r="Z79" s="21"/>
      <c r="AA79" s="21"/>
      <c r="AB79" s="21"/>
      <c r="AC79" s="21"/>
      <c r="AD79" s="21"/>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8"/>
    </row>
    <row r="80" spans="1:104" ht="15.75" customHeight="1">
      <c r="A80" s="15"/>
      <c r="B80" s="15"/>
      <c r="C80" s="21"/>
      <c r="D80" s="21"/>
      <c r="E80" s="21"/>
      <c r="F80" s="21"/>
      <c r="G80" s="21"/>
      <c r="H80" s="21"/>
      <c r="I80" s="21"/>
      <c r="J80" s="21"/>
      <c r="K80" s="21"/>
      <c r="L80" s="22"/>
      <c r="M80" s="945"/>
      <c r="N80" s="945"/>
      <c r="O80" s="945"/>
      <c r="P80" s="945"/>
      <c r="Q80" s="21"/>
      <c r="R80" s="21"/>
      <c r="S80" s="21"/>
      <c r="T80" s="21"/>
      <c r="U80" s="21"/>
      <c r="V80" s="21"/>
      <c r="W80" s="21"/>
      <c r="X80" s="21"/>
      <c r="Y80" s="21"/>
      <c r="Z80" s="21"/>
      <c r="AA80" s="21"/>
      <c r="AB80" s="21"/>
      <c r="AC80" s="21"/>
      <c r="AD80" s="21"/>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8"/>
    </row>
    <row r="81" spans="1:104" ht="15.75" customHeight="1">
      <c r="A81" s="15"/>
      <c r="B81" s="15"/>
      <c r="C81" s="21"/>
      <c r="D81" s="21"/>
      <c r="E81" s="21"/>
      <c r="F81" s="21"/>
      <c r="G81" s="21"/>
      <c r="H81" s="21"/>
      <c r="I81" s="21"/>
      <c r="J81" s="21"/>
      <c r="K81" s="21"/>
      <c r="L81" s="22"/>
      <c r="M81" s="945"/>
      <c r="N81" s="945"/>
      <c r="O81" s="945"/>
      <c r="P81" s="945"/>
      <c r="Q81" s="21"/>
      <c r="R81" s="21"/>
      <c r="S81" s="21"/>
      <c r="T81" s="21"/>
      <c r="U81" s="21"/>
      <c r="V81" s="21"/>
      <c r="W81" s="21"/>
      <c r="X81" s="21"/>
      <c r="Y81" s="21"/>
      <c r="Z81" s="21"/>
      <c r="AA81" s="21"/>
      <c r="AB81" s="21"/>
      <c r="AC81" s="21"/>
      <c r="AD81" s="21"/>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8"/>
    </row>
    <row r="82" spans="1:104" ht="15.75" customHeight="1">
      <c r="A82" s="15"/>
      <c r="B82" s="15"/>
      <c r="C82" s="21"/>
      <c r="D82" s="21"/>
      <c r="E82" s="21"/>
      <c r="F82" s="21"/>
      <c r="G82" s="21"/>
      <c r="H82" s="21"/>
      <c r="I82" s="21"/>
      <c r="J82" s="21"/>
      <c r="K82" s="21"/>
      <c r="L82" s="22"/>
      <c r="M82" s="945"/>
      <c r="N82" s="945"/>
      <c r="O82" s="945"/>
      <c r="P82" s="945"/>
      <c r="Q82" s="21"/>
      <c r="R82" s="21"/>
      <c r="S82" s="21"/>
      <c r="T82" s="21"/>
      <c r="U82" s="21"/>
      <c r="V82" s="21"/>
      <c r="W82" s="21"/>
      <c r="X82" s="21"/>
      <c r="Y82" s="21"/>
      <c r="Z82" s="21"/>
      <c r="AA82" s="21"/>
      <c r="AB82" s="21"/>
      <c r="AC82" s="21"/>
      <c r="AD82" s="21"/>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8"/>
    </row>
    <row r="83" spans="1:104" ht="15.75" customHeight="1">
      <c r="A83" s="15"/>
      <c r="B83" s="15"/>
      <c r="C83" s="21"/>
      <c r="D83" s="21"/>
      <c r="E83" s="21"/>
      <c r="F83" s="21"/>
      <c r="G83" s="21"/>
      <c r="H83" s="21"/>
      <c r="I83" s="21"/>
      <c r="J83" s="21"/>
      <c r="K83" s="21"/>
      <c r="L83" s="22"/>
      <c r="M83" s="945"/>
      <c r="N83" s="945"/>
      <c r="O83" s="945"/>
      <c r="P83" s="945"/>
      <c r="Q83" s="21"/>
      <c r="R83" s="21"/>
      <c r="S83" s="21"/>
      <c r="T83" s="21"/>
      <c r="U83" s="21"/>
      <c r="V83" s="21"/>
      <c r="W83" s="21"/>
      <c r="X83" s="21"/>
      <c r="Y83" s="21"/>
      <c r="Z83" s="21"/>
      <c r="AA83" s="21"/>
      <c r="AB83" s="21"/>
      <c r="AC83" s="21"/>
      <c r="AD83" s="21"/>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8"/>
    </row>
    <row r="84" spans="1:104" ht="15.75" customHeight="1">
      <c r="A84" s="15"/>
      <c r="B84" s="15"/>
      <c r="C84" s="21"/>
      <c r="D84" s="21"/>
      <c r="E84" s="21"/>
      <c r="F84" s="21"/>
      <c r="G84" s="21"/>
      <c r="H84" s="21"/>
      <c r="I84" s="21"/>
      <c r="J84" s="21"/>
      <c r="K84" s="21"/>
      <c r="L84" s="22"/>
      <c r="M84" s="945"/>
      <c r="N84" s="945"/>
      <c r="O84" s="945"/>
      <c r="P84" s="945"/>
      <c r="Q84" s="21"/>
      <c r="R84" s="21"/>
      <c r="S84" s="21"/>
      <c r="T84" s="21"/>
      <c r="U84" s="21"/>
      <c r="V84" s="21"/>
      <c r="W84" s="21"/>
      <c r="X84" s="21"/>
      <c r="Y84" s="21"/>
      <c r="Z84" s="21"/>
      <c r="AA84" s="21"/>
      <c r="AB84" s="21"/>
      <c r="AC84" s="21"/>
      <c r="AD84" s="21"/>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8"/>
    </row>
    <row r="85" spans="1:104" ht="15.75" customHeight="1">
      <c r="A85" s="15"/>
      <c r="B85" s="15"/>
      <c r="C85" s="21"/>
      <c r="D85" s="21"/>
      <c r="E85" s="21"/>
      <c r="F85" s="21"/>
      <c r="G85" s="21"/>
      <c r="H85" s="21"/>
      <c r="I85" s="21"/>
      <c r="J85" s="21"/>
      <c r="K85" s="21"/>
      <c r="L85" s="22"/>
      <c r="M85" s="945"/>
      <c r="N85" s="945"/>
      <c r="O85" s="945"/>
      <c r="P85" s="945"/>
      <c r="Q85" s="21"/>
      <c r="R85" s="21"/>
      <c r="S85" s="21"/>
      <c r="T85" s="21"/>
      <c r="U85" s="21"/>
      <c r="V85" s="21"/>
      <c r="W85" s="21"/>
      <c r="X85" s="21"/>
      <c r="Y85" s="21"/>
      <c r="Z85" s="21"/>
      <c r="AA85" s="21"/>
      <c r="AB85" s="21"/>
      <c r="AC85" s="21"/>
      <c r="AD85" s="21"/>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8"/>
    </row>
    <row r="86" spans="1:104" ht="15.75" customHeight="1">
      <c r="A86" s="15"/>
      <c r="B86" s="15"/>
      <c r="C86" s="21"/>
      <c r="D86" s="21"/>
      <c r="E86" s="21"/>
      <c r="F86" s="21"/>
      <c r="G86" s="21"/>
      <c r="H86" s="21"/>
      <c r="I86" s="21"/>
      <c r="J86" s="21"/>
      <c r="K86" s="21"/>
      <c r="L86" s="22"/>
      <c r="M86" s="945"/>
      <c r="N86" s="945"/>
      <c r="O86" s="945"/>
      <c r="P86" s="945"/>
      <c r="Q86" s="21"/>
      <c r="R86" s="21"/>
      <c r="S86" s="21"/>
      <c r="T86" s="21"/>
      <c r="U86" s="21"/>
      <c r="V86" s="21"/>
      <c r="W86" s="21"/>
      <c r="X86" s="21"/>
      <c r="Y86" s="21"/>
      <c r="Z86" s="21"/>
      <c r="AA86" s="21"/>
      <c r="AB86" s="21"/>
      <c r="AC86" s="21"/>
      <c r="AD86" s="21"/>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8"/>
    </row>
    <row r="87" spans="1:104" ht="15.75" customHeight="1">
      <c r="A87" s="15"/>
      <c r="B87" s="15"/>
      <c r="C87" s="21"/>
      <c r="D87" s="21"/>
      <c r="E87" s="21"/>
      <c r="F87" s="21"/>
      <c r="G87" s="21"/>
      <c r="H87" s="21"/>
      <c r="I87" s="21"/>
      <c r="J87" s="21"/>
      <c r="K87" s="21"/>
      <c r="L87" s="22"/>
      <c r="M87" s="945"/>
      <c r="N87" s="945"/>
      <c r="O87" s="945"/>
      <c r="P87" s="945"/>
      <c r="Q87" s="21"/>
      <c r="R87" s="21"/>
      <c r="S87" s="21"/>
      <c r="T87" s="21"/>
      <c r="U87" s="21"/>
      <c r="V87" s="21"/>
      <c r="W87" s="21"/>
      <c r="X87" s="21"/>
      <c r="Y87" s="21"/>
      <c r="Z87" s="21"/>
      <c r="AA87" s="21"/>
      <c r="AB87" s="21"/>
      <c r="AC87" s="21"/>
      <c r="AD87" s="21"/>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8"/>
    </row>
    <row r="88" spans="1:104" ht="15.75" customHeight="1">
      <c r="A88" s="15"/>
      <c r="B88" s="15"/>
      <c r="C88" s="21"/>
      <c r="D88" s="21"/>
      <c r="E88" s="21"/>
      <c r="F88" s="21"/>
      <c r="G88" s="21"/>
      <c r="H88" s="21"/>
      <c r="I88" s="21"/>
      <c r="J88" s="21"/>
      <c r="K88" s="21"/>
      <c r="L88" s="22"/>
      <c r="M88" s="945"/>
      <c r="N88" s="945"/>
      <c r="O88" s="945"/>
      <c r="P88" s="945"/>
      <c r="Q88" s="21"/>
      <c r="R88" s="21"/>
      <c r="S88" s="21"/>
      <c r="T88" s="21"/>
      <c r="U88" s="21"/>
      <c r="V88" s="21"/>
      <c r="W88" s="21"/>
      <c r="X88" s="21"/>
      <c r="Y88" s="21"/>
      <c r="Z88" s="21"/>
      <c r="AA88" s="21"/>
      <c r="AB88" s="21"/>
      <c r="AC88" s="21"/>
      <c r="AD88" s="21"/>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8"/>
    </row>
    <row r="89" spans="1:104" ht="15.75" customHeight="1">
      <c r="A89" s="15"/>
      <c r="B89" s="15"/>
      <c r="C89" s="21"/>
      <c r="D89" s="21"/>
      <c r="E89" s="21"/>
      <c r="F89" s="21"/>
      <c r="G89" s="21"/>
      <c r="H89" s="21"/>
      <c r="I89" s="21"/>
      <c r="J89" s="21"/>
      <c r="K89" s="21"/>
      <c r="L89" s="22"/>
      <c r="M89" s="945"/>
      <c r="N89" s="945"/>
      <c r="O89" s="945"/>
      <c r="P89" s="945"/>
      <c r="Q89" s="21"/>
      <c r="R89" s="21"/>
      <c r="S89" s="21"/>
      <c r="T89" s="21"/>
      <c r="U89" s="21"/>
      <c r="V89" s="21"/>
      <c r="W89" s="21"/>
      <c r="X89" s="21"/>
      <c r="Y89" s="21"/>
      <c r="Z89" s="21"/>
      <c r="AA89" s="21"/>
      <c r="AB89" s="21"/>
      <c r="AC89" s="21"/>
      <c r="AD89" s="21"/>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8"/>
    </row>
    <row r="90" spans="1:104" ht="15.75" customHeight="1">
      <c r="A90" s="15"/>
      <c r="B90" s="15"/>
      <c r="C90" s="21"/>
      <c r="D90" s="21"/>
      <c r="E90" s="21"/>
      <c r="F90" s="21"/>
      <c r="G90" s="21"/>
      <c r="H90" s="21"/>
      <c r="I90" s="21"/>
      <c r="J90" s="21"/>
      <c r="K90" s="21"/>
      <c r="L90" s="22"/>
      <c r="M90" s="945"/>
      <c r="N90" s="945"/>
      <c r="O90" s="945"/>
      <c r="P90" s="945"/>
      <c r="Q90" s="21"/>
      <c r="R90" s="21"/>
      <c r="S90" s="21"/>
      <c r="T90" s="21"/>
      <c r="U90" s="21"/>
      <c r="V90" s="21"/>
      <c r="W90" s="21"/>
      <c r="X90" s="21"/>
      <c r="Y90" s="21"/>
      <c r="Z90" s="21"/>
      <c r="AA90" s="21"/>
      <c r="AB90" s="21"/>
      <c r="AC90" s="21"/>
      <c r="AD90" s="21"/>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8"/>
    </row>
    <row r="91" spans="1:104" ht="15.75" customHeight="1">
      <c r="A91" s="15"/>
      <c r="B91" s="15"/>
      <c r="C91" s="21"/>
      <c r="D91" s="21"/>
      <c r="E91" s="21"/>
      <c r="F91" s="21"/>
      <c r="G91" s="21"/>
      <c r="H91" s="21"/>
      <c r="I91" s="21"/>
      <c r="J91" s="21"/>
      <c r="K91" s="21"/>
      <c r="L91" s="22"/>
      <c r="M91" s="945"/>
      <c r="N91" s="945"/>
      <c r="O91" s="945"/>
      <c r="P91" s="945"/>
      <c r="Q91" s="21"/>
      <c r="R91" s="21"/>
      <c r="S91" s="21"/>
      <c r="T91" s="21"/>
      <c r="U91" s="21"/>
      <c r="V91" s="21"/>
      <c r="W91" s="21"/>
      <c r="X91" s="21"/>
      <c r="Y91" s="21"/>
      <c r="Z91" s="21"/>
      <c r="AA91" s="21"/>
      <c r="AB91" s="21"/>
      <c r="AC91" s="21"/>
      <c r="AD91" s="21"/>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8"/>
    </row>
    <row r="92" spans="1:104" ht="15.75" customHeight="1">
      <c r="A92" s="15"/>
      <c r="B92" s="15"/>
      <c r="C92" s="21"/>
      <c r="D92" s="21"/>
      <c r="E92" s="21"/>
      <c r="F92" s="21"/>
      <c r="G92" s="21"/>
      <c r="H92" s="21"/>
      <c r="I92" s="21"/>
      <c r="J92" s="21"/>
      <c r="K92" s="21"/>
      <c r="L92" s="22"/>
      <c r="M92" s="945"/>
      <c r="N92" s="945"/>
      <c r="O92" s="945"/>
      <c r="P92" s="945"/>
      <c r="Q92" s="21"/>
      <c r="R92" s="21"/>
      <c r="S92" s="21"/>
      <c r="T92" s="21"/>
      <c r="U92" s="21"/>
      <c r="V92" s="21"/>
      <c r="W92" s="21"/>
      <c r="X92" s="21"/>
      <c r="Y92" s="21"/>
      <c r="Z92" s="21"/>
      <c r="AA92" s="21"/>
      <c r="AB92" s="21"/>
      <c r="AC92" s="21"/>
      <c r="AD92" s="21"/>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8"/>
    </row>
    <row r="93" spans="1:104" ht="15.75" customHeight="1">
      <c r="A93" s="15"/>
      <c r="B93" s="15"/>
      <c r="C93" s="21"/>
      <c r="D93" s="21"/>
      <c r="E93" s="21"/>
      <c r="F93" s="21"/>
      <c r="G93" s="21"/>
      <c r="H93" s="21"/>
      <c r="I93" s="21"/>
      <c r="J93" s="21"/>
      <c r="K93" s="21"/>
      <c r="L93" s="22"/>
      <c r="M93" s="945"/>
      <c r="N93" s="945"/>
      <c r="O93" s="945"/>
      <c r="P93" s="945"/>
      <c r="Q93" s="21"/>
      <c r="R93" s="21"/>
      <c r="S93" s="21"/>
      <c r="T93" s="21"/>
      <c r="U93" s="21"/>
      <c r="V93" s="21"/>
      <c r="W93" s="21"/>
      <c r="X93" s="21"/>
      <c r="Y93" s="21"/>
      <c r="Z93" s="21"/>
      <c r="AA93" s="21"/>
      <c r="AB93" s="21"/>
      <c r="AC93" s="21"/>
      <c r="AD93" s="21"/>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8"/>
    </row>
    <row r="94" spans="1:104" ht="15.75" customHeight="1">
      <c r="A94" s="15"/>
      <c r="B94" s="15"/>
      <c r="C94" s="21"/>
      <c r="D94" s="21"/>
      <c r="E94" s="21"/>
      <c r="F94" s="21"/>
      <c r="G94" s="21"/>
      <c r="H94" s="21"/>
      <c r="I94" s="21"/>
      <c r="J94" s="21"/>
      <c r="K94" s="21"/>
      <c r="L94" s="22"/>
      <c r="M94" s="945"/>
      <c r="N94" s="945"/>
      <c r="O94" s="945"/>
      <c r="P94" s="945"/>
      <c r="Q94" s="21"/>
      <c r="R94" s="21"/>
      <c r="S94" s="21"/>
      <c r="T94" s="21"/>
      <c r="U94" s="21"/>
      <c r="V94" s="21"/>
      <c r="W94" s="21"/>
      <c r="X94" s="21"/>
      <c r="Y94" s="21"/>
      <c r="Z94" s="21"/>
      <c r="AA94" s="21"/>
      <c r="AB94" s="21"/>
      <c r="AC94" s="21"/>
      <c r="AD94" s="21"/>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8"/>
    </row>
    <row r="95" spans="1:104" ht="15.75" customHeight="1">
      <c r="A95" s="15"/>
      <c r="B95" s="15"/>
      <c r="C95" s="21"/>
      <c r="D95" s="21"/>
      <c r="E95" s="21"/>
      <c r="F95" s="21"/>
      <c r="G95" s="21"/>
      <c r="H95" s="21"/>
      <c r="I95" s="21"/>
      <c r="J95" s="21"/>
      <c r="K95" s="21"/>
      <c r="L95" s="22"/>
      <c r="M95" s="945"/>
      <c r="N95" s="945"/>
      <c r="O95" s="945"/>
      <c r="P95" s="945"/>
      <c r="Q95" s="21"/>
      <c r="R95" s="21"/>
      <c r="S95" s="21"/>
      <c r="T95" s="21"/>
      <c r="U95" s="21"/>
      <c r="V95" s="21"/>
      <c r="W95" s="21"/>
      <c r="X95" s="21"/>
      <c r="Y95" s="21"/>
      <c r="Z95" s="21"/>
      <c r="AA95" s="21"/>
      <c r="AB95" s="21"/>
      <c r="AC95" s="21"/>
      <c r="AD95" s="21"/>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8"/>
    </row>
    <row r="96" spans="1:104" ht="15.75" customHeight="1">
      <c r="A96" s="15"/>
      <c r="B96" s="15"/>
      <c r="C96" s="21"/>
      <c r="D96" s="21"/>
      <c r="E96" s="21"/>
      <c r="F96" s="21"/>
      <c r="G96" s="21"/>
      <c r="H96" s="21"/>
      <c r="I96" s="21"/>
      <c r="J96" s="21"/>
      <c r="K96" s="21"/>
      <c r="L96" s="22"/>
      <c r="M96" s="945"/>
      <c r="N96" s="945"/>
      <c r="O96" s="945"/>
      <c r="P96" s="945"/>
      <c r="Q96" s="21"/>
      <c r="R96" s="21"/>
      <c r="S96" s="21"/>
      <c r="T96" s="21"/>
      <c r="U96" s="21"/>
      <c r="V96" s="21"/>
      <c r="W96" s="21"/>
      <c r="X96" s="21"/>
      <c r="Y96" s="21"/>
      <c r="Z96" s="21"/>
      <c r="AA96" s="21"/>
      <c r="AB96" s="21"/>
      <c r="AC96" s="21"/>
      <c r="AD96" s="21"/>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8"/>
    </row>
    <row r="97" spans="1:104" ht="15.75" customHeight="1">
      <c r="A97" s="15"/>
      <c r="B97" s="15"/>
      <c r="C97" s="21"/>
      <c r="D97" s="21"/>
      <c r="E97" s="21"/>
      <c r="F97" s="21"/>
      <c r="G97" s="21"/>
      <c r="H97" s="21"/>
      <c r="I97" s="21"/>
      <c r="J97" s="21"/>
      <c r="K97" s="21"/>
      <c r="L97" s="22"/>
      <c r="M97" s="945"/>
      <c r="N97" s="945"/>
      <c r="O97" s="945"/>
      <c r="P97" s="945"/>
      <c r="Q97" s="21"/>
      <c r="R97" s="21"/>
      <c r="S97" s="21"/>
      <c r="T97" s="21"/>
      <c r="U97" s="21"/>
      <c r="V97" s="21"/>
      <c r="W97" s="21"/>
      <c r="X97" s="21"/>
      <c r="Y97" s="21"/>
      <c r="Z97" s="21"/>
      <c r="AA97" s="21"/>
      <c r="AB97" s="21"/>
      <c r="AC97" s="21"/>
      <c r="AD97" s="21"/>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8"/>
    </row>
    <row r="98" spans="1:104" ht="15.75" customHeight="1">
      <c r="A98" s="15"/>
      <c r="B98" s="15"/>
      <c r="C98" s="21"/>
      <c r="D98" s="21"/>
      <c r="E98" s="21"/>
      <c r="F98" s="21"/>
      <c r="G98" s="21"/>
      <c r="H98" s="21"/>
      <c r="I98" s="21"/>
      <c r="J98" s="21"/>
      <c r="K98" s="21"/>
      <c r="L98" s="22"/>
      <c r="M98" s="945"/>
      <c r="N98" s="945"/>
      <c r="O98" s="945"/>
      <c r="P98" s="945"/>
      <c r="Q98" s="21"/>
      <c r="R98" s="21"/>
      <c r="S98" s="21"/>
      <c r="T98" s="21"/>
      <c r="U98" s="21"/>
      <c r="V98" s="21"/>
      <c r="W98" s="21"/>
      <c r="X98" s="21"/>
      <c r="Y98" s="21"/>
      <c r="Z98" s="21"/>
      <c r="AA98" s="21"/>
      <c r="AB98" s="21"/>
      <c r="AC98" s="21"/>
      <c r="AD98" s="21"/>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8"/>
    </row>
    <row r="99" spans="1:104" ht="15.75" customHeight="1">
      <c r="A99" s="15"/>
      <c r="B99" s="15"/>
      <c r="C99" s="21"/>
      <c r="D99" s="21"/>
      <c r="E99" s="21"/>
      <c r="F99" s="21"/>
      <c r="G99" s="21"/>
      <c r="H99" s="21"/>
      <c r="I99" s="21"/>
      <c r="J99" s="21"/>
      <c r="K99" s="21"/>
      <c r="L99" s="22"/>
      <c r="M99" s="945"/>
      <c r="N99" s="945"/>
      <c r="O99" s="945"/>
      <c r="P99" s="945"/>
      <c r="Q99" s="21"/>
      <c r="R99" s="21"/>
      <c r="S99" s="21"/>
      <c r="T99" s="21"/>
      <c r="U99" s="21"/>
      <c r="V99" s="21"/>
      <c r="W99" s="21"/>
      <c r="X99" s="21"/>
      <c r="Y99" s="21"/>
      <c r="Z99" s="21"/>
      <c r="AA99" s="21"/>
      <c r="AB99" s="21"/>
      <c r="AC99" s="21"/>
      <c r="AD99" s="21"/>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8"/>
    </row>
    <row r="100" spans="1:104" ht="15.75" customHeight="1">
      <c r="A100" s="15"/>
      <c r="B100" s="15"/>
      <c r="C100" s="21"/>
      <c r="D100" s="21"/>
      <c r="E100" s="21"/>
      <c r="F100" s="21"/>
      <c r="G100" s="21"/>
      <c r="H100" s="21"/>
      <c r="I100" s="21"/>
      <c r="J100" s="21"/>
      <c r="K100" s="21"/>
      <c r="L100" s="22"/>
      <c r="M100" s="945"/>
      <c r="N100" s="945"/>
      <c r="O100" s="945"/>
      <c r="P100" s="945"/>
      <c r="Q100" s="21"/>
      <c r="R100" s="21"/>
      <c r="S100" s="21"/>
      <c r="T100" s="21"/>
      <c r="U100" s="21"/>
      <c r="V100" s="21"/>
      <c r="W100" s="21"/>
      <c r="X100" s="21"/>
      <c r="Y100" s="21"/>
      <c r="Z100" s="21"/>
      <c r="AA100" s="21"/>
      <c r="AB100" s="21"/>
      <c r="AC100" s="21"/>
      <c r="AD100" s="21"/>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8"/>
    </row>
    <row r="101" spans="1:104" ht="15.75" customHeight="1">
      <c r="A101" s="15"/>
      <c r="B101" s="15"/>
      <c r="C101" s="21"/>
      <c r="D101" s="21"/>
      <c r="E101" s="21"/>
      <c r="F101" s="21"/>
      <c r="G101" s="21"/>
      <c r="H101" s="21"/>
      <c r="I101" s="21"/>
      <c r="J101" s="21"/>
      <c r="K101" s="21"/>
      <c r="L101" s="22"/>
      <c r="M101" s="945"/>
      <c r="N101" s="945"/>
      <c r="O101" s="945"/>
      <c r="P101" s="945"/>
      <c r="Q101" s="21"/>
      <c r="R101" s="21"/>
      <c r="S101" s="21"/>
      <c r="T101" s="21"/>
      <c r="U101" s="21"/>
      <c r="V101" s="21"/>
      <c r="W101" s="21"/>
      <c r="X101" s="21"/>
      <c r="Y101" s="21"/>
      <c r="Z101" s="21"/>
      <c r="AA101" s="21"/>
      <c r="AB101" s="21"/>
      <c r="AC101" s="21"/>
      <c r="AD101" s="21"/>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8"/>
    </row>
    <row r="102" spans="1:104" ht="15.75" customHeight="1">
      <c r="A102" s="15"/>
      <c r="B102" s="15"/>
      <c r="C102" s="21"/>
      <c r="D102" s="21"/>
      <c r="E102" s="21"/>
      <c r="F102" s="21"/>
      <c r="G102" s="21"/>
      <c r="H102" s="21"/>
      <c r="I102" s="21"/>
      <c r="J102" s="21"/>
      <c r="K102" s="21"/>
      <c r="L102" s="22"/>
      <c r="M102" s="945"/>
      <c r="N102" s="945"/>
      <c r="O102" s="945"/>
      <c r="P102" s="945"/>
      <c r="Q102" s="21"/>
      <c r="R102" s="21"/>
      <c r="S102" s="21"/>
      <c r="T102" s="21"/>
      <c r="U102" s="21"/>
      <c r="V102" s="21"/>
      <c r="W102" s="21"/>
      <c r="X102" s="21"/>
      <c r="Y102" s="21"/>
      <c r="Z102" s="21"/>
      <c r="AA102" s="21"/>
      <c r="AB102" s="21"/>
      <c r="AC102" s="21"/>
      <c r="AD102" s="21"/>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8"/>
    </row>
    <row r="103" spans="1:104" ht="15.75" customHeight="1">
      <c r="A103" s="15"/>
      <c r="B103" s="15"/>
      <c r="C103" s="21"/>
      <c r="D103" s="21"/>
      <c r="E103" s="21"/>
      <c r="F103" s="21"/>
      <c r="G103" s="21"/>
      <c r="H103" s="21"/>
      <c r="I103" s="21"/>
      <c r="J103" s="21"/>
      <c r="K103" s="21"/>
      <c r="L103" s="22"/>
      <c r="M103" s="945"/>
      <c r="N103" s="945"/>
      <c r="O103" s="945"/>
      <c r="P103" s="945"/>
      <c r="Q103" s="21"/>
      <c r="R103" s="21"/>
      <c r="S103" s="21"/>
      <c r="T103" s="21"/>
      <c r="U103" s="21"/>
      <c r="V103" s="21"/>
      <c r="W103" s="21"/>
      <c r="X103" s="21"/>
      <c r="Y103" s="21"/>
      <c r="Z103" s="21"/>
      <c r="AA103" s="21"/>
      <c r="AB103" s="21"/>
      <c r="AC103" s="21"/>
      <c r="AD103" s="21"/>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8"/>
    </row>
    <row r="104" spans="1:104" ht="15.75" customHeight="1">
      <c r="A104" s="15"/>
      <c r="B104" s="15"/>
      <c r="C104" s="21"/>
      <c r="D104" s="21"/>
      <c r="E104" s="21"/>
      <c r="F104" s="21"/>
      <c r="G104" s="21"/>
      <c r="H104" s="21"/>
      <c r="I104" s="21"/>
      <c r="J104" s="21"/>
      <c r="K104" s="21"/>
      <c r="L104" s="22"/>
      <c r="M104" s="945"/>
      <c r="N104" s="945"/>
      <c r="O104" s="945"/>
      <c r="P104" s="945"/>
      <c r="Q104" s="21"/>
      <c r="R104" s="21"/>
      <c r="S104" s="21"/>
      <c r="T104" s="21"/>
      <c r="U104" s="21"/>
      <c r="V104" s="21"/>
      <c r="W104" s="21"/>
      <c r="X104" s="21"/>
      <c r="Y104" s="21"/>
      <c r="Z104" s="21"/>
      <c r="AA104" s="21"/>
      <c r="AB104" s="21"/>
      <c r="AC104" s="21"/>
      <c r="AD104" s="21"/>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8"/>
    </row>
    <row r="105" spans="1:104" ht="15.75" customHeight="1">
      <c r="A105" s="15"/>
      <c r="B105" s="15"/>
      <c r="C105" s="21"/>
      <c r="D105" s="21"/>
      <c r="E105" s="21"/>
      <c r="F105" s="21"/>
      <c r="G105" s="21"/>
      <c r="H105" s="21"/>
      <c r="I105" s="21"/>
      <c r="J105" s="21"/>
      <c r="K105" s="21"/>
      <c r="L105" s="22"/>
      <c r="M105" s="945"/>
      <c r="N105" s="945"/>
      <c r="O105" s="945"/>
      <c r="P105" s="945"/>
      <c r="Q105" s="21"/>
      <c r="R105" s="21"/>
      <c r="S105" s="21"/>
      <c r="T105" s="21"/>
      <c r="U105" s="21"/>
      <c r="V105" s="21"/>
      <c r="W105" s="21"/>
      <c r="X105" s="21"/>
      <c r="Y105" s="21"/>
      <c r="Z105" s="21"/>
      <c r="AA105" s="21"/>
      <c r="AB105" s="21"/>
      <c r="AC105" s="21"/>
      <c r="AD105" s="21"/>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8"/>
    </row>
    <row r="106" spans="1:104" ht="15.75" customHeight="1">
      <c r="A106" s="15"/>
      <c r="B106" s="15"/>
      <c r="C106" s="21"/>
      <c r="D106" s="21"/>
      <c r="E106" s="21"/>
      <c r="F106" s="21"/>
      <c r="G106" s="21"/>
      <c r="H106" s="21"/>
      <c r="I106" s="21"/>
      <c r="J106" s="21"/>
      <c r="K106" s="21"/>
      <c r="L106" s="22"/>
      <c r="M106" s="945"/>
      <c r="N106" s="945"/>
      <c r="O106" s="945"/>
      <c r="P106" s="945"/>
      <c r="Q106" s="21"/>
      <c r="R106" s="21"/>
      <c r="S106" s="21"/>
      <c r="T106" s="21"/>
      <c r="U106" s="21"/>
      <c r="V106" s="21"/>
      <c r="W106" s="21"/>
      <c r="X106" s="21"/>
      <c r="Y106" s="21"/>
      <c r="Z106" s="21"/>
      <c r="AA106" s="21"/>
      <c r="AB106" s="21"/>
      <c r="AC106" s="21"/>
      <c r="AD106" s="21"/>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8"/>
    </row>
    <row r="107" spans="1:104" ht="15.75" customHeight="1">
      <c r="A107" s="15"/>
      <c r="B107" s="15"/>
      <c r="C107" s="21"/>
      <c r="D107" s="21"/>
      <c r="E107" s="21"/>
      <c r="F107" s="21"/>
      <c r="G107" s="21"/>
      <c r="H107" s="21"/>
      <c r="I107" s="21"/>
      <c r="J107" s="21"/>
      <c r="K107" s="21"/>
      <c r="L107" s="22"/>
      <c r="M107" s="945"/>
      <c r="N107" s="945"/>
      <c r="O107" s="945"/>
      <c r="P107" s="945"/>
      <c r="Q107" s="21"/>
      <c r="R107" s="21"/>
      <c r="S107" s="21"/>
      <c r="T107" s="21"/>
      <c r="U107" s="21"/>
      <c r="V107" s="21"/>
      <c r="W107" s="21"/>
      <c r="X107" s="21"/>
      <c r="Y107" s="21"/>
      <c r="Z107" s="21"/>
      <c r="AA107" s="21"/>
      <c r="AB107" s="21"/>
      <c r="AC107" s="21"/>
      <c r="AD107" s="21"/>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8"/>
    </row>
    <row r="108" spans="1:104" ht="15.75" customHeight="1">
      <c r="A108" s="15"/>
      <c r="B108" s="15"/>
      <c r="C108" s="21"/>
      <c r="D108" s="21"/>
      <c r="E108" s="21"/>
      <c r="F108" s="21"/>
      <c r="G108" s="21"/>
      <c r="H108" s="21"/>
      <c r="I108" s="21"/>
      <c r="J108" s="21"/>
      <c r="K108" s="21"/>
      <c r="L108" s="22"/>
      <c r="M108" s="945"/>
      <c r="N108" s="945"/>
      <c r="O108" s="945"/>
      <c r="P108" s="945"/>
      <c r="Q108" s="21"/>
      <c r="R108" s="21"/>
      <c r="S108" s="21"/>
      <c r="T108" s="21"/>
      <c r="U108" s="21"/>
      <c r="V108" s="21"/>
      <c r="W108" s="21"/>
      <c r="X108" s="21"/>
      <c r="Y108" s="21"/>
      <c r="Z108" s="21"/>
      <c r="AA108" s="21"/>
      <c r="AB108" s="21"/>
      <c r="AC108" s="21"/>
      <c r="AD108" s="21"/>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8"/>
    </row>
    <row r="109" spans="1:104" ht="15.75" customHeight="1">
      <c r="A109" s="15"/>
      <c r="B109" s="15"/>
      <c r="C109" s="21"/>
      <c r="D109" s="21"/>
      <c r="E109" s="21"/>
      <c r="F109" s="21"/>
      <c r="G109" s="21"/>
      <c r="H109" s="21"/>
      <c r="I109" s="21"/>
      <c r="J109" s="21"/>
      <c r="K109" s="21"/>
      <c r="L109" s="22"/>
      <c r="M109" s="945"/>
      <c r="N109" s="945"/>
      <c r="O109" s="945"/>
      <c r="P109" s="945"/>
      <c r="Q109" s="21"/>
      <c r="R109" s="21"/>
      <c r="S109" s="21"/>
      <c r="T109" s="21"/>
      <c r="U109" s="21"/>
      <c r="V109" s="21"/>
      <c r="W109" s="21"/>
      <c r="X109" s="21"/>
      <c r="Y109" s="21"/>
      <c r="Z109" s="21"/>
      <c r="AA109" s="21"/>
      <c r="AB109" s="21"/>
      <c r="AC109" s="21"/>
      <c r="AD109" s="21"/>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8"/>
    </row>
    <row r="110" spans="1:104" ht="15.75" customHeight="1">
      <c r="A110" s="15"/>
      <c r="B110" s="15"/>
      <c r="C110" s="21"/>
      <c r="D110" s="21"/>
      <c r="E110" s="21"/>
      <c r="F110" s="21"/>
      <c r="G110" s="21"/>
      <c r="H110" s="21"/>
      <c r="I110" s="21"/>
      <c r="J110" s="21"/>
      <c r="K110" s="21"/>
      <c r="L110" s="22"/>
      <c r="M110" s="945"/>
      <c r="N110" s="945"/>
      <c r="O110" s="945"/>
      <c r="P110" s="945"/>
      <c r="Q110" s="21"/>
      <c r="R110" s="21"/>
      <c r="S110" s="21"/>
      <c r="T110" s="21"/>
      <c r="U110" s="21"/>
      <c r="V110" s="21"/>
      <c r="W110" s="21"/>
      <c r="X110" s="21"/>
      <c r="Y110" s="21"/>
      <c r="Z110" s="21"/>
      <c r="AA110" s="21"/>
      <c r="AB110" s="21"/>
      <c r="AC110" s="21"/>
      <c r="AD110" s="21"/>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8"/>
    </row>
    <row r="111" spans="1:104" ht="15.75" customHeight="1">
      <c r="A111" s="15"/>
      <c r="B111" s="15"/>
      <c r="C111" s="21"/>
      <c r="D111" s="21"/>
      <c r="E111" s="21"/>
      <c r="F111" s="21"/>
      <c r="G111" s="21"/>
      <c r="H111" s="21"/>
      <c r="I111" s="21"/>
      <c r="J111" s="21"/>
      <c r="K111" s="21"/>
      <c r="L111" s="22"/>
      <c r="M111" s="945"/>
      <c r="N111" s="945"/>
      <c r="O111" s="945"/>
      <c r="P111" s="945"/>
      <c r="Q111" s="21"/>
      <c r="R111" s="21"/>
      <c r="S111" s="21"/>
      <c r="T111" s="21"/>
      <c r="U111" s="21"/>
      <c r="V111" s="21"/>
      <c r="W111" s="21"/>
      <c r="X111" s="21"/>
      <c r="Y111" s="21"/>
      <c r="Z111" s="21"/>
      <c r="AA111" s="21"/>
      <c r="AB111" s="21"/>
      <c r="AC111" s="21"/>
      <c r="AD111" s="21"/>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8"/>
    </row>
    <row r="112" spans="1:104" ht="15.75" customHeight="1">
      <c r="A112" s="15"/>
      <c r="B112" s="15"/>
      <c r="C112" s="21"/>
      <c r="D112" s="21"/>
      <c r="E112" s="21"/>
      <c r="F112" s="21"/>
      <c r="G112" s="21"/>
      <c r="H112" s="21"/>
      <c r="I112" s="21"/>
      <c r="J112" s="21"/>
      <c r="K112" s="21"/>
      <c r="L112" s="22"/>
      <c r="M112" s="945"/>
      <c r="N112" s="945"/>
      <c r="O112" s="945"/>
      <c r="P112" s="945"/>
      <c r="Q112" s="21"/>
      <c r="R112" s="21"/>
      <c r="S112" s="21"/>
      <c r="T112" s="21"/>
      <c r="U112" s="21"/>
      <c r="V112" s="21"/>
      <c r="W112" s="21"/>
      <c r="X112" s="21"/>
      <c r="Y112" s="21"/>
      <c r="Z112" s="21"/>
      <c r="AA112" s="21"/>
      <c r="AB112" s="21"/>
      <c r="AC112" s="21"/>
      <c r="AD112" s="21"/>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8"/>
    </row>
    <row r="113" spans="1:104" ht="15.75" customHeight="1">
      <c r="A113" s="15"/>
      <c r="B113" s="15"/>
      <c r="C113" s="21"/>
      <c r="D113" s="21"/>
      <c r="E113" s="21"/>
      <c r="F113" s="21"/>
      <c r="G113" s="21"/>
      <c r="H113" s="21"/>
      <c r="I113" s="21"/>
      <c r="J113" s="21"/>
      <c r="K113" s="21"/>
      <c r="L113" s="22"/>
      <c r="M113" s="945"/>
      <c r="N113" s="945"/>
      <c r="O113" s="945"/>
      <c r="P113" s="945"/>
      <c r="Q113" s="21"/>
      <c r="R113" s="21"/>
      <c r="S113" s="21"/>
      <c r="T113" s="21"/>
      <c r="U113" s="21"/>
      <c r="V113" s="21"/>
      <c r="W113" s="21"/>
      <c r="X113" s="21"/>
      <c r="Y113" s="21"/>
      <c r="Z113" s="21"/>
      <c r="AA113" s="21"/>
      <c r="AB113" s="21"/>
      <c r="AC113" s="21"/>
      <c r="AD113" s="21"/>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8"/>
    </row>
    <row r="114" spans="1:104" ht="15.75" customHeight="1">
      <c r="A114" s="15"/>
      <c r="B114" s="15"/>
      <c r="C114" s="21"/>
      <c r="D114" s="21"/>
      <c r="E114" s="21"/>
      <c r="F114" s="21"/>
      <c r="G114" s="21"/>
      <c r="H114" s="21"/>
      <c r="I114" s="21"/>
      <c r="J114" s="21"/>
      <c r="K114" s="21"/>
      <c r="L114" s="22"/>
      <c r="M114" s="945"/>
      <c r="N114" s="945"/>
      <c r="O114" s="945"/>
      <c r="P114" s="945"/>
      <c r="Q114" s="21"/>
      <c r="R114" s="21"/>
      <c r="S114" s="21"/>
      <c r="T114" s="21"/>
      <c r="U114" s="21"/>
      <c r="V114" s="21"/>
      <c r="W114" s="21"/>
      <c r="X114" s="21"/>
      <c r="Y114" s="21"/>
      <c r="Z114" s="21"/>
      <c r="AA114" s="21"/>
      <c r="AB114" s="21"/>
      <c r="AC114" s="21"/>
      <c r="AD114" s="21"/>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8"/>
    </row>
    <row r="115" spans="1:104" ht="15.75" customHeight="1">
      <c r="A115" s="15"/>
      <c r="B115" s="15"/>
      <c r="C115" s="21"/>
      <c r="D115" s="21"/>
      <c r="E115" s="21"/>
      <c r="F115" s="21"/>
      <c r="G115" s="21"/>
      <c r="H115" s="21"/>
      <c r="I115" s="21"/>
      <c r="J115" s="21"/>
      <c r="K115" s="21"/>
      <c r="L115" s="22"/>
      <c r="M115" s="945"/>
      <c r="N115" s="945"/>
      <c r="O115" s="945"/>
      <c r="P115" s="945"/>
      <c r="Q115" s="21"/>
      <c r="R115" s="21"/>
      <c r="S115" s="21"/>
      <c r="T115" s="21"/>
      <c r="U115" s="21"/>
      <c r="V115" s="21"/>
      <c r="W115" s="21"/>
      <c r="X115" s="21"/>
      <c r="Y115" s="21"/>
      <c r="Z115" s="21"/>
      <c r="AA115" s="21"/>
      <c r="AB115" s="21"/>
      <c r="AC115" s="21"/>
      <c r="AD115" s="21"/>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8"/>
    </row>
    <row r="116" spans="1:104" ht="15.75" customHeight="1">
      <c r="A116" s="15"/>
      <c r="B116" s="15"/>
      <c r="C116" s="21"/>
      <c r="D116" s="21"/>
      <c r="E116" s="21"/>
      <c r="F116" s="21"/>
      <c r="G116" s="21"/>
      <c r="H116" s="21"/>
      <c r="I116" s="21"/>
      <c r="J116" s="21"/>
      <c r="K116" s="21"/>
      <c r="L116" s="22"/>
      <c r="M116" s="945"/>
      <c r="N116" s="945"/>
      <c r="O116" s="945"/>
      <c r="P116" s="945"/>
      <c r="Q116" s="21"/>
      <c r="R116" s="21"/>
      <c r="S116" s="21"/>
      <c r="T116" s="21"/>
      <c r="U116" s="21"/>
      <c r="V116" s="21"/>
      <c r="W116" s="21"/>
      <c r="X116" s="21"/>
      <c r="Y116" s="21"/>
      <c r="Z116" s="21"/>
      <c r="AA116" s="21"/>
      <c r="AB116" s="21"/>
      <c r="AC116" s="21"/>
      <c r="AD116" s="21"/>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8"/>
    </row>
    <row r="117" spans="1:104" ht="15.75" customHeight="1">
      <c r="A117" s="15"/>
      <c r="B117" s="15"/>
      <c r="C117" s="21"/>
      <c r="D117" s="21"/>
      <c r="E117" s="21"/>
      <c r="F117" s="21"/>
      <c r="G117" s="21"/>
      <c r="H117" s="21"/>
      <c r="I117" s="21"/>
      <c r="J117" s="21"/>
      <c r="K117" s="21"/>
      <c r="L117" s="22"/>
      <c r="M117" s="945"/>
      <c r="N117" s="945"/>
      <c r="O117" s="945"/>
      <c r="P117" s="945"/>
      <c r="Q117" s="21"/>
      <c r="R117" s="21"/>
      <c r="S117" s="21"/>
      <c r="T117" s="21"/>
      <c r="U117" s="21"/>
      <c r="V117" s="21"/>
      <c r="W117" s="21"/>
      <c r="X117" s="21"/>
      <c r="Y117" s="21"/>
      <c r="Z117" s="21"/>
      <c r="AA117" s="21"/>
      <c r="AB117" s="21"/>
      <c r="AC117" s="21"/>
      <c r="AD117" s="21"/>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8"/>
    </row>
    <row r="118" spans="1:104" ht="15.75" customHeight="1">
      <c r="A118" s="15"/>
      <c r="B118" s="15"/>
      <c r="C118" s="21"/>
      <c r="D118" s="21"/>
      <c r="E118" s="21"/>
      <c r="F118" s="21"/>
      <c r="G118" s="21"/>
      <c r="H118" s="21"/>
      <c r="I118" s="21"/>
      <c r="J118" s="21"/>
      <c r="K118" s="21"/>
      <c r="L118" s="22"/>
      <c r="M118" s="945"/>
      <c r="N118" s="945"/>
      <c r="O118" s="945"/>
      <c r="P118" s="945"/>
      <c r="Q118" s="21"/>
      <c r="R118" s="21"/>
      <c r="S118" s="21"/>
      <c r="T118" s="21"/>
      <c r="U118" s="21"/>
      <c r="V118" s="21"/>
      <c r="W118" s="21"/>
      <c r="X118" s="21"/>
      <c r="Y118" s="21"/>
      <c r="Z118" s="21"/>
      <c r="AA118" s="21"/>
      <c r="AB118" s="21"/>
      <c r="AC118" s="21"/>
      <c r="AD118" s="21"/>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8"/>
    </row>
    <row r="119" spans="1:104" ht="15.75" customHeight="1">
      <c r="A119" s="15"/>
      <c r="B119" s="15"/>
      <c r="C119" s="21"/>
      <c r="D119" s="21"/>
      <c r="E119" s="21"/>
      <c r="F119" s="21"/>
      <c r="G119" s="21"/>
      <c r="H119" s="21"/>
      <c r="I119" s="21"/>
      <c r="J119" s="21"/>
      <c r="K119" s="21"/>
      <c r="L119" s="22"/>
      <c r="M119" s="945"/>
      <c r="N119" s="945"/>
      <c r="O119" s="945"/>
      <c r="P119" s="945"/>
      <c r="Q119" s="21"/>
      <c r="R119" s="21"/>
      <c r="S119" s="21"/>
      <c r="T119" s="21"/>
      <c r="U119" s="21"/>
      <c r="V119" s="21"/>
      <c r="W119" s="21"/>
      <c r="X119" s="21"/>
      <c r="Y119" s="21"/>
      <c r="Z119" s="21"/>
      <c r="AA119" s="21"/>
      <c r="AB119" s="21"/>
      <c r="AC119" s="21"/>
      <c r="AD119" s="21"/>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8"/>
    </row>
    <row r="120" spans="1:104" ht="15.75" customHeight="1">
      <c r="A120" s="15"/>
      <c r="B120" s="15"/>
      <c r="C120" s="21"/>
      <c r="D120" s="21"/>
      <c r="E120" s="21"/>
      <c r="F120" s="21"/>
      <c r="G120" s="21"/>
      <c r="H120" s="21"/>
      <c r="I120" s="21"/>
      <c r="J120" s="21"/>
      <c r="K120" s="21"/>
      <c r="L120" s="22"/>
      <c r="M120" s="945"/>
      <c r="N120" s="945"/>
      <c r="O120" s="945"/>
      <c r="P120" s="945"/>
      <c r="Q120" s="21"/>
      <c r="R120" s="21"/>
      <c r="S120" s="21"/>
      <c r="T120" s="21"/>
      <c r="U120" s="21"/>
      <c r="V120" s="21"/>
      <c r="W120" s="21"/>
      <c r="X120" s="21"/>
      <c r="Y120" s="21"/>
      <c r="Z120" s="21"/>
      <c r="AA120" s="21"/>
      <c r="AB120" s="21"/>
      <c r="AC120" s="21"/>
      <c r="AD120" s="21"/>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8"/>
    </row>
    <row r="121" spans="1:104" ht="15.75" customHeight="1">
      <c r="A121" s="15"/>
      <c r="B121" s="15"/>
      <c r="C121" s="21"/>
      <c r="D121" s="21"/>
      <c r="E121" s="21"/>
      <c r="F121" s="21"/>
      <c r="G121" s="21"/>
      <c r="H121" s="21"/>
      <c r="I121" s="21"/>
      <c r="J121" s="21"/>
      <c r="K121" s="21"/>
      <c r="L121" s="22"/>
      <c r="M121" s="945"/>
      <c r="N121" s="945"/>
      <c r="O121" s="945"/>
      <c r="P121" s="945"/>
      <c r="Q121" s="21"/>
      <c r="R121" s="21"/>
      <c r="S121" s="21"/>
      <c r="T121" s="21"/>
      <c r="U121" s="21"/>
      <c r="V121" s="21"/>
      <c r="W121" s="21"/>
      <c r="X121" s="21"/>
      <c r="Y121" s="21"/>
      <c r="Z121" s="21"/>
      <c r="AA121" s="21"/>
      <c r="AB121" s="21"/>
      <c r="AC121" s="21"/>
      <c r="AD121" s="21"/>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8"/>
    </row>
    <row r="122" spans="1:104" ht="15.75" customHeight="1">
      <c r="A122" s="15"/>
      <c r="B122" s="15"/>
      <c r="C122" s="21"/>
      <c r="D122" s="21"/>
      <c r="E122" s="21"/>
      <c r="F122" s="21"/>
      <c r="G122" s="21"/>
      <c r="H122" s="21"/>
      <c r="I122" s="21"/>
      <c r="J122" s="21"/>
      <c r="K122" s="21"/>
      <c r="L122" s="22"/>
      <c r="M122" s="945"/>
      <c r="N122" s="945"/>
      <c r="O122" s="945"/>
      <c r="P122" s="945"/>
      <c r="Q122" s="21"/>
      <c r="R122" s="21"/>
      <c r="S122" s="21"/>
      <c r="T122" s="21"/>
      <c r="U122" s="21"/>
      <c r="V122" s="21"/>
      <c r="W122" s="21"/>
      <c r="X122" s="21"/>
      <c r="Y122" s="21"/>
      <c r="Z122" s="21"/>
      <c r="AA122" s="21"/>
      <c r="AB122" s="21"/>
      <c r="AC122" s="21"/>
      <c r="AD122" s="21"/>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8"/>
    </row>
    <row r="123" spans="1:104" ht="15.75" customHeight="1">
      <c r="A123" s="15"/>
      <c r="B123" s="15"/>
      <c r="C123" s="21"/>
      <c r="D123" s="21"/>
      <c r="E123" s="21"/>
      <c r="F123" s="21"/>
      <c r="G123" s="21"/>
      <c r="H123" s="21"/>
      <c r="I123" s="21"/>
      <c r="J123" s="21"/>
      <c r="K123" s="21"/>
      <c r="L123" s="22"/>
      <c r="M123" s="945"/>
      <c r="N123" s="945"/>
      <c r="O123" s="945"/>
      <c r="P123" s="945"/>
      <c r="Q123" s="21"/>
      <c r="R123" s="21"/>
      <c r="S123" s="21"/>
      <c r="T123" s="21"/>
      <c r="U123" s="21"/>
      <c r="V123" s="21"/>
      <c r="W123" s="21"/>
      <c r="X123" s="21"/>
      <c r="Y123" s="21"/>
      <c r="Z123" s="21"/>
      <c r="AA123" s="21"/>
      <c r="AB123" s="21"/>
      <c r="AC123" s="21"/>
      <c r="AD123" s="21"/>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8"/>
    </row>
    <row r="124" spans="1:104" ht="15.75" customHeight="1">
      <c r="A124" s="15"/>
      <c r="B124" s="15"/>
      <c r="C124" s="21"/>
      <c r="D124" s="21"/>
      <c r="E124" s="21"/>
      <c r="F124" s="21"/>
      <c r="G124" s="21"/>
      <c r="H124" s="21"/>
      <c r="I124" s="21"/>
      <c r="J124" s="21"/>
      <c r="K124" s="21"/>
      <c r="L124" s="22"/>
      <c r="M124" s="945"/>
      <c r="N124" s="945"/>
      <c r="O124" s="945"/>
      <c r="P124" s="945"/>
      <c r="Q124" s="21"/>
      <c r="R124" s="21"/>
      <c r="S124" s="21"/>
      <c r="T124" s="21"/>
      <c r="U124" s="21"/>
      <c r="V124" s="21"/>
      <c r="W124" s="21"/>
      <c r="X124" s="21"/>
      <c r="Y124" s="21"/>
      <c r="Z124" s="21"/>
      <c r="AA124" s="21"/>
      <c r="AB124" s="21"/>
      <c r="AC124" s="21"/>
      <c r="AD124" s="21"/>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8"/>
    </row>
    <row r="125" spans="1:104" ht="15.75" customHeight="1">
      <c r="A125" s="15"/>
      <c r="B125" s="15"/>
      <c r="C125" s="21"/>
      <c r="D125" s="21"/>
      <c r="E125" s="21"/>
      <c r="F125" s="21"/>
      <c r="G125" s="21"/>
      <c r="H125" s="21"/>
      <c r="I125" s="21"/>
      <c r="J125" s="21"/>
      <c r="K125" s="21"/>
      <c r="L125" s="22"/>
      <c r="M125" s="945"/>
      <c r="N125" s="945"/>
      <c r="O125" s="945"/>
      <c r="P125" s="945"/>
      <c r="Q125" s="21"/>
      <c r="R125" s="21"/>
      <c r="S125" s="21"/>
      <c r="T125" s="21"/>
      <c r="U125" s="21"/>
      <c r="V125" s="21"/>
      <c r="W125" s="21"/>
      <c r="X125" s="21"/>
      <c r="Y125" s="21"/>
      <c r="Z125" s="21"/>
      <c r="AA125" s="21"/>
      <c r="AB125" s="21"/>
      <c r="AC125" s="21"/>
      <c r="AD125" s="21"/>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8"/>
    </row>
    <row r="126" spans="1:104" ht="15.75" customHeight="1">
      <c r="A126" s="15"/>
      <c r="B126" s="15"/>
      <c r="C126" s="21"/>
      <c r="D126" s="21"/>
      <c r="E126" s="21"/>
      <c r="F126" s="21"/>
      <c r="G126" s="21"/>
      <c r="H126" s="21"/>
      <c r="I126" s="21"/>
      <c r="J126" s="21"/>
      <c r="K126" s="21"/>
      <c r="L126" s="22"/>
      <c r="M126" s="945"/>
      <c r="N126" s="945"/>
      <c r="O126" s="945"/>
      <c r="P126" s="945"/>
      <c r="Q126" s="21"/>
      <c r="R126" s="21"/>
      <c r="S126" s="21"/>
      <c r="T126" s="21"/>
      <c r="U126" s="21"/>
      <c r="V126" s="21"/>
      <c r="W126" s="21"/>
      <c r="X126" s="21"/>
      <c r="Y126" s="21"/>
      <c r="Z126" s="21"/>
      <c r="AA126" s="21"/>
      <c r="AB126" s="21"/>
      <c r="AC126" s="21"/>
      <c r="AD126" s="21"/>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8"/>
    </row>
    <row r="127" spans="1:104" ht="15.75" customHeight="1">
      <c r="A127" s="15"/>
      <c r="B127" s="15"/>
      <c r="C127" s="21"/>
      <c r="D127" s="21"/>
      <c r="E127" s="21"/>
      <c r="F127" s="21"/>
      <c r="G127" s="21"/>
      <c r="H127" s="21"/>
      <c r="I127" s="21"/>
      <c r="J127" s="21"/>
      <c r="K127" s="21"/>
      <c r="L127" s="22"/>
      <c r="M127" s="945"/>
      <c r="N127" s="945"/>
      <c r="O127" s="945"/>
      <c r="P127" s="945"/>
      <c r="Q127" s="21"/>
      <c r="R127" s="21"/>
      <c r="S127" s="21"/>
      <c r="T127" s="21"/>
      <c r="U127" s="21"/>
      <c r="V127" s="21"/>
      <c r="W127" s="21"/>
      <c r="X127" s="21"/>
      <c r="Y127" s="21"/>
      <c r="Z127" s="21"/>
      <c r="AA127" s="21"/>
      <c r="AB127" s="21"/>
      <c r="AC127" s="21"/>
      <c r="AD127" s="21"/>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c r="BQ127" s="22"/>
      <c r="BR127" s="22"/>
      <c r="BS127" s="22"/>
      <c r="BT127" s="22"/>
      <c r="BU127" s="22"/>
      <c r="BV127" s="22"/>
      <c r="BW127" s="22"/>
      <c r="BX127" s="22"/>
      <c r="BY127" s="22"/>
      <c r="BZ127" s="22"/>
      <c r="CA127" s="22"/>
      <c r="CB127" s="22"/>
      <c r="CC127" s="22"/>
      <c r="CD127" s="22"/>
      <c r="CE127" s="22"/>
      <c r="CF127" s="22"/>
      <c r="CG127" s="22"/>
      <c r="CH127" s="22"/>
      <c r="CI127" s="22"/>
      <c r="CJ127" s="22"/>
      <c r="CK127" s="22"/>
      <c r="CL127" s="22"/>
      <c r="CM127" s="22"/>
      <c r="CN127" s="22"/>
      <c r="CO127" s="22"/>
      <c r="CP127" s="22"/>
      <c r="CQ127" s="22"/>
      <c r="CR127" s="22"/>
      <c r="CS127" s="22"/>
      <c r="CT127" s="22"/>
      <c r="CU127" s="22"/>
      <c r="CV127" s="22"/>
      <c r="CW127" s="22"/>
      <c r="CX127" s="22"/>
      <c r="CY127" s="22"/>
      <c r="CZ127" s="8"/>
    </row>
    <row r="128" spans="1:104" ht="15.75" customHeight="1">
      <c r="A128" s="15"/>
      <c r="B128" s="15"/>
      <c r="C128" s="21"/>
      <c r="D128" s="21"/>
      <c r="E128" s="21"/>
      <c r="F128" s="21"/>
      <c r="G128" s="21"/>
      <c r="H128" s="21"/>
      <c r="I128" s="21"/>
      <c r="J128" s="21"/>
      <c r="K128" s="21"/>
      <c r="L128" s="22"/>
      <c r="M128" s="945"/>
      <c r="N128" s="945"/>
      <c r="O128" s="945"/>
      <c r="P128" s="945"/>
      <c r="Q128" s="21"/>
      <c r="R128" s="21"/>
      <c r="S128" s="21"/>
      <c r="T128" s="21"/>
      <c r="U128" s="21"/>
      <c r="V128" s="21"/>
      <c r="W128" s="21"/>
      <c r="X128" s="21"/>
      <c r="Y128" s="21"/>
      <c r="Z128" s="21"/>
      <c r="AA128" s="21"/>
      <c r="AB128" s="21"/>
      <c r="AC128" s="21"/>
      <c r="AD128" s="21"/>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c r="BQ128" s="22"/>
      <c r="BR128" s="22"/>
      <c r="BS128" s="22"/>
      <c r="BT128" s="22"/>
      <c r="BU128" s="22"/>
      <c r="BV128" s="22"/>
      <c r="BW128" s="22"/>
      <c r="BX128" s="22"/>
      <c r="BY128" s="22"/>
      <c r="BZ128" s="22"/>
      <c r="CA128" s="22"/>
      <c r="CB128" s="22"/>
      <c r="CC128" s="22"/>
      <c r="CD128" s="22"/>
      <c r="CE128" s="22"/>
      <c r="CF128" s="22"/>
      <c r="CG128" s="22"/>
      <c r="CH128" s="22"/>
      <c r="CI128" s="22"/>
      <c r="CJ128" s="22"/>
      <c r="CK128" s="22"/>
      <c r="CL128" s="22"/>
      <c r="CM128" s="22"/>
      <c r="CN128" s="22"/>
      <c r="CO128" s="22"/>
      <c r="CP128" s="22"/>
      <c r="CQ128" s="22"/>
      <c r="CR128" s="22"/>
      <c r="CS128" s="22"/>
      <c r="CT128" s="22"/>
      <c r="CU128" s="22"/>
      <c r="CV128" s="22"/>
      <c r="CW128" s="22"/>
      <c r="CX128" s="22"/>
      <c r="CY128" s="22"/>
      <c r="CZ128" s="8"/>
    </row>
    <row r="129" spans="1:104" ht="15.75" customHeight="1">
      <c r="A129" s="15"/>
      <c r="B129" s="15"/>
      <c r="C129" s="21"/>
      <c r="D129" s="21"/>
      <c r="E129" s="21"/>
      <c r="F129" s="21"/>
      <c r="G129" s="21"/>
      <c r="H129" s="21"/>
      <c r="I129" s="21"/>
      <c r="J129" s="21"/>
      <c r="K129" s="21"/>
      <c r="L129" s="22"/>
      <c r="M129" s="945"/>
      <c r="N129" s="945"/>
      <c r="O129" s="945"/>
      <c r="P129" s="945"/>
      <c r="Q129" s="21"/>
      <c r="R129" s="21"/>
      <c r="S129" s="21"/>
      <c r="T129" s="21"/>
      <c r="U129" s="21"/>
      <c r="V129" s="21"/>
      <c r="W129" s="21"/>
      <c r="X129" s="21"/>
      <c r="Y129" s="21"/>
      <c r="Z129" s="21"/>
      <c r="AA129" s="21"/>
      <c r="AB129" s="21"/>
      <c r="AC129" s="21"/>
      <c r="AD129" s="21"/>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c r="CP129" s="22"/>
      <c r="CQ129" s="22"/>
      <c r="CR129" s="22"/>
      <c r="CS129" s="22"/>
      <c r="CT129" s="22"/>
      <c r="CU129" s="22"/>
      <c r="CV129" s="22"/>
      <c r="CW129" s="22"/>
      <c r="CX129" s="22"/>
      <c r="CY129" s="22"/>
      <c r="CZ129" s="8"/>
    </row>
    <row r="130" spans="1:104" ht="15.75" customHeight="1">
      <c r="A130" s="15"/>
      <c r="B130" s="15"/>
      <c r="C130" s="21"/>
      <c r="D130" s="21"/>
      <c r="E130" s="21"/>
      <c r="F130" s="21"/>
      <c r="G130" s="21"/>
      <c r="H130" s="21"/>
      <c r="I130" s="21"/>
      <c r="J130" s="21"/>
      <c r="K130" s="21"/>
      <c r="L130" s="22"/>
      <c r="M130" s="945"/>
      <c r="N130" s="945"/>
      <c r="O130" s="945"/>
      <c r="P130" s="945"/>
      <c r="Q130" s="21"/>
      <c r="R130" s="21"/>
      <c r="S130" s="21"/>
      <c r="T130" s="21"/>
      <c r="U130" s="21"/>
      <c r="V130" s="21"/>
      <c r="W130" s="21"/>
      <c r="X130" s="21"/>
      <c r="Y130" s="21"/>
      <c r="Z130" s="21"/>
      <c r="AA130" s="21"/>
      <c r="AB130" s="21"/>
      <c r="AC130" s="21"/>
      <c r="AD130" s="21"/>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c r="CP130" s="22"/>
      <c r="CQ130" s="22"/>
      <c r="CR130" s="22"/>
      <c r="CS130" s="22"/>
      <c r="CT130" s="22"/>
      <c r="CU130" s="22"/>
      <c r="CV130" s="22"/>
      <c r="CW130" s="22"/>
      <c r="CX130" s="22"/>
      <c r="CY130" s="22"/>
      <c r="CZ130" s="8"/>
    </row>
    <row r="131" spans="1:104" ht="15.75" customHeight="1">
      <c r="A131" s="15"/>
      <c r="B131" s="15"/>
      <c r="C131" s="21"/>
      <c r="D131" s="21"/>
      <c r="E131" s="21"/>
      <c r="F131" s="21"/>
      <c r="G131" s="21"/>
      <c r="H131" s="21"/>
      <c r="I131" s="21"/>
      <c r="J131" s="21"/>
      <c r="K131" s="21"/>
      <c r="L131" s="22"/>
      <c r="M131" s="945"/>
      <c r="N131" s="945"/>
      <c r="O131" s="945"/>
      <c r="P131" s="945"/>
      <c r="Q131" s="21"/>
      <c r="R131" s="21"/>
      <c r="S131" s="21"/>
      <c r="T131" s="21"/>
      <c r="U131" s="21"/>
      <c r="V131" s="21"/>
      <c r="W131" s="21"/>
      <c r="X131" s="21"/>
      <c r="Y131" s="21"/>
      <c r="Z131" s="21"/>
      <c r="AA131" s="21"/>
      <c r="AB131" s="21"/>
      <c r="AC131" s="21"/>
      <c r="AD131" s="21"/>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8"/>
    </row>
    <row r="132" spans="1:104" ht="15.75" customHeight="1">
      <c r="A132" s="15"/>
      <c r="B132" s="15"/>
      <c r="C132" s="21"/>
      <c r="D132" s="21"/>
      <c r="E132" s="21"/>
      <c r="F132" s="21"/>
      <c r="G132" s="21"/>
      <c r="H132" s="21"/>
      <c r="I132" s="21"/>
      <c r="J132" s="21"/>
      <c r="K132" s="21"/>
      <c r="L132" s="22"/>
      <c r="M132" s="945"/>
      <c r="N132" s="945"/>
      <c r="O132" s="945"/>
      <c r="P132" s="945"/>
      <c r="Q132" s="21"/>
      <c r="R132" s="21"/>
      <c r="S132" s="21"/>
      <c r="T132" s="21"/>
      <c r="U132" s="21"/>
      <c r="V132" s="21"/>
      <c r="W132" s="21"/>
      <c r="X132" s="21"/>
      <c r="Y132" s="21"/>
      <c r="Z132" s="21"/>
      <c r="AA132" s="21"/>
      <c r="AB132" s="21"/>
      <c r="AC132" s="21"/>
      <c r="AD132" s="21"/>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8"/>
    </row>
    <row r="133" spans="1:104" ht="15.75" customHeight="1">
      <c r="A133" s="15"/>
      <c r="B133" s="15"/>
      <c r="C133" s="21"/>
      <c r="D133" s="21"/>
      <c r="E133" s="21"/>
      <c r="F133" s="21"/>
      <c r="G133" s="21"/>
      <c r="H133" s="21"/>
      <c r="I133" s="21"/>
      <c r="J133" s="21"/>
      <c r="K133" s="21"/>
      <c r="L133" s="22"/>
      <c r="M133" s="945"/>
      <c r="N133" s="945"/>
      <c r="O133" s="945"/>
      <c r="P133" s="945"/>
      <c r="Q133" s="21"/>
      <c r="R133" s="21"/>
      <c r="S133" s="21"/>
      <c r="T133" s="21"/>
      <c r="U133" s="21"/>
      <c r="V133" s="21"/>
      <c r="W133" s="21"/>
      <c r="X133" s="21"/>
      <c r="Y133" s="21"/>
      <c r="Z133" s="21"/>
      <c r="AA133" s="21"/>
      <c r="AB133" s="21"/>
      <c r="AC133" s="21"/>
      <c r="AD133" s="21"/>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8"/>
    </row>
    <row r="134" spans="1:104" ht="15.75" customHeight="1">
      <c r="A134" s="15"/>
      <c r="B134" s="15"/>
      <c r="C134" s="21"/>
      <c r="D134" s="21"/>
      <c r="E134" s="21"/>
      <c r="F134" s="21"/>
      <c r="G134" s="21"/>
      <c r="H134" s="21"/>
      <c r="I134" s="21"/>
      <c r="J134" s="21"/>
      <c r="K134" s="21"/>
      <c r="L134" s="22"/>
      <c r="M134" s="945"/>
      <c r="N134" s="945"/>
      <c r="O134" s="945"/>
      <c r="P134" s="945"/>
      <c r="Q134" s="21"/>
      <c r="R134" s="21"/>
      <c r="S134" s="21"/>
      <c r="T134" s="21"/>
      <c r="U134" s="21"/>
      <c r="V134" s="21"/>
      <c r="W134" s="21"/>
      <c r="X134" s="21"/>
      <c r="Y134" s="21"/>
      <c r="Z134" s="21"/>
      <c r="AA134" s="21"/>
      <c r="AB134" s="21"/>
      <c r="AC134" s="21"/>
      <c r="AD134" s="21"/>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8"/>
    </row>
    <row r="135" spans="1:104" ht="15.75" customHeight="1">
      <c r="A135" s="15"/>
      <c r="B135" s="15"/>
      <c r="C135" s="21"/>
      <c r="D135" s="21"/>
      <c r="E135" s="21"/>
      <c r="F135" s="21"/>
      <c r="G135" s="21"/>
      <c r="H135" s="21"/>
      <c r="I135" s="21"/>
      <c r="J135" s="21"/>
      <c r="K135" s="21"/>
      <c r="L135" s="22"/>
      <c r="M135" s="945"/>
      <c r="N135" s="945"/>
      <c r="O135" s="945"/>
      <c r="P135" s="945"/>
      <c r="Q135" s="21"/>
      <c r="R135" s="21"/>
      <c r="S135" s="21"/>
      <c r="T135" s="21"/>
      <c r="U135" s="21"/>
      <c r="V135" s="21"/>
      <c r="W135" s="21"/>
      <c r="X135" s="21"/>
      <c r="Y135" s="21"/>
      <c r="Z135" s="21"/>
      <c r="AA135" s="21"/>
      <c r="AB135" s="21"/>
      <c r="AC135" s="21"/>
      <c r="AD135" s="21"/>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2"/>
      <c r="BZ135" s="22"/>
      <c r="CA135" s="22"/>
      <c r="CB135" s="22"/>
      <c r="CC135" s="22"/>
      <c r="CD135" s="22"/>
      <c r="CE135" s="22"/>
      <c r="CF135" s="22"/>
      <c r="CG135" s="22"/>
      <c r="CH135" s="22"/>
      <c r="CI135" s="22"/>
      <c r="CJ135" s="22"/>
      <c r="CK135" s="22"/>
      <c r="CL135" s="22"/>
      <c r="CM135" s="22"/>
      <c r="CN135" s="22"/>
      <c r="CO135" s="22"/>
      <c r="CP135" s="22"/>
      <c r="CQ135" s="22"/>
      <c r="CR135" s="22"/>
      <c r="CS135" s="22"/>
      <c r="CT135" s="22"/>
      <c r="CU135" s="22"/>
      <c r="CV135" s="22"/>
      <c r="CW135" s="22"/>
      <c r="CX135" s="22"/>
      <c r="CY135" s="22"/>
      <c r="CZ135" s="8"/>
    </row>
    <row r="136" spans="1:104" ht="15.75" customHeight="1">
      <c r="A136" s="15"/>
      <c r="B136" s="15"/>
      <c r="C136" s="21"/>
      <c r="D136" s="21"/>
      <c r="E136" s="21"/>
      <c r="F136" s="21"/>
      <c r="G136" s="21"/>
      <c r="H136" s="21"/>
      <c r="I136" s="21"/>
      <c r="J136" s="21"/>
      <c r="K136" s="21"/>
      <c r="L136" s="22"/>
      <c r="M136" s="945"/>
      <c r="N136" s="945"/>
      <c r="O136" s="945"/>
      <c r="P136" s="945"/>
      <c r="Q136" s="21"/>
      <c r="R136" s="21"/>
      <c r="S136" s="21"/>
      <c r="T136" s="21"/>
      <c r="U136" s="21"/>
      <c r="V136" s="21"/>
      <c r="W136" s="21"/>
      <c r="X136" s="21"/>
      <c r="Y136" s="21"/>
      <c r="Z136" s="21"/>
      <c r="AA136" s="21"/>
      <c r="AB136" s="21"/>
      <c r="AC136" s="21"/>
      <c r="AD136" s="21"/>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2"/>
      <c r="BZ136" s="22"/>
      <c r="CA136" s="22"/>
      <c r="CB136" s="22"/>
      <c r="CC136" s="22"/>
      <c r="CD136" s="22"/>
      <c r="CE136" s="22"/>
      <c r="CF136" s="22"/>
      <c r="CG136" s="22"/>
      <c r="CH136" s="22"/>
      <c r="CI136" s="22"/>
      <c r="CJ136" s="22"/>
      <c r="CK136" s="22"/>
      <c r="CL136" s="22"/>
      <c r="CM136" s="22"/>
      <c r="CN136" s="22"/>
      <c r="CO136" s="22"/>
      <c r="CP136" s="22"/>
      <c r="CQ136" s="22"/>
      <c r="CR136" s="22"/>
      <c r="CS136" s="22"/>
      <c r="CT136" s="22"/>
      <c r="CU136" s="22"/>
      <c r="CV136" s="22"/>
      <c r="CW136" s="22"/>
      <c r="CX136" s="22"/>
      <c r="CY136" s="22"/>
      <c r="CZ136" s="8"/>
    </row>
    <row r="137" spans="1:104" ht="15.75" customHeight="1">
      <c r="A137" s="15"/>
      <c r="B137" s="15"/>
      <c r="C137" s="21"/>
      <c r="D137" s="21"/>
      <c r="E137" s="21"/>
      <c r="F137" s="21"/>
      <c r="G137" s="21"/>
      <c r="H137" s="21"/>
      <c r="I137" s="21"/>
      <c r="J137" s="21"/>
      <c r="K137" s="21"/>
      <c r="L137" s="22"/>
      <c r="M137" s="945"/>
      <c r="N137" s="945"/>
      <c r="O137" s="945"/>
      <c r="P137" s="945"/>
      <c r="Q137" s="21"/>
      <c r="R137" s="21"/>
      <c r="S137" s="21"/>
      <c r="T137" s="21"/>
      <c r="U137" s="21"/>
      <c r="V137" s="21"/>
      <c r="W137" s="21"/>
      <c r="X137" s="21"/>
      <c r="Y137" s="21"/>
      <c r="Z137" s="21"/>
      <c r="AA137" s="21"/>
      <c r="AB137" s="21"/>
      <c r="AC137" s="21"/>
      <c r="AD137" s="21"/>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8"/>
    </row>
    <row r="138" spans="1:104" ht="15.75" customHeight="1">
      <c r="A138" s="15"/>
      <c r="B138" s="15"/>
      <c r="C138" s="21"/>
      <c r="D138" s="21"/>
      <c r="E138" s="21"/>
      <c r="F138" s="21"/>
      <c r="G138" s="21"/>
      <c r="H138" s="21"/>
      <c r="I138" s="21"/>
      <c r="J138" s="21"/>
      <c r="K138" s="21"/>
      <c r="L138" s="22"/>
      <c r="M138" s="945"/>
      <c r="N138" s="945"/>
      <c r="O138" s="945"/>
      <c r="P138" s="945"/>
      <c r="Q138" s="21"/>
      <c r="R138" s="21"/>
      <c r="S138" s="21"/>
      <c r="T138" s="21"/>
      <c r="U138" s="21"/>
      <c r="V138" s="21"/>
      <c r="W138" s="21"/>
      <c r="X138" s="21"/>
      <c r="Y138" s="21"/>
      <c r="Z138" s="21"/>
      <c r="AA138" s="21"/>
      <c r="AB138" s="21"/>
      <c r="AC138" s="21"/>
      <c r="AD138" s="21"/>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8"/>
    </row>
    <row r="139" spans="1:104" ht="15.75" customHeight="1">
      <c r="A139" s="15"/>
      <c r="B139" s="15"/>
      <c r="C139" s="21"/>
      <c r="D139" s="21"/>
      <c r="E139" s="21"/>
      <c r="F139" s="21"/>
      <c r="G139" s="21"/>
      <c r="H139" s="21"/>
      <c r="I139" s="21"/>
      <c r="J139" s="21"/>
      <c r="K139" s="21"/>
      <c r="L139" s="22"/>
      <c r="M139" s="945"/>
      <c r="N139" s="945"/>
      <c r="O139" s="945"/>
      <c r="P139" s="945"/>
      <c r="Q139" s="21"/>
      <c r="R139" s="21"/>
      <c r="S139" s="21"/>
      <c r="T139" s="21"/>
      <c r="U139" s="21"/>
      <c r="V139" s="21"/>
      <c r="W139" s="21"/>
      <c r="X139" s="21"/>
      <c r="Y139" s="21"/>
      <c r="Z139" s="21"/>
      <c r="AA139" s="21"/>
      <c r="AB139" s="21"/>
      <c r="AC139" s="21"/>
      <c r="AD139" s="21"/>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8"/>
    </row>
    <row r="140" spans="1:104" ht="15.75" customHeight="1">
      <c r="A140" s="15"/>
      <c r="B140" s="15"/>
      <c r="C140" s="21"/>
      <c r="D140" s="21"/>
      <c r="E140" s="21"/>
      <c r="F140" s="21"/>
      <c r="G140" s="21"/>
      <c r="H140" s="21"/>
      <c r="I140" s="21"/>
      <c r="J140" s="21"/>
      <c r="K140" s="21"/>
      <c r="L140" s="22"/>
      <c r="M140" s="945"/>
      <c r="N140" s="945"/>
      <c r="O140" s="945"/>
      <c r="P140" s="945"/>
      <c r="Q140" s="21"/>
      <c r="R140" s="21"/>
      <c r="S140" s="21"/>
      <c r="T140" s="21"/>
      <c r="U140" s="21"/>
      <c r="V140" s="21"/>
      <c r="W140" s="21"/>
      <c r="X140" s="21"/>
      <c r="Y140" s="21"/>
      <c r="Z140" s="21"/>
      <c r="AA140" s="21"/>
      <c r="AB140" s="21"/>
      <c r="AC140" s="21"/>
      <c r="AD140" s="21"/>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8"/>
    </row>
    <row r="141" spans="1:104" ht="15.75" customHeight="1">
      <c r="A141" s="15"/>
      <c r="B141" s="15"/>
      <c r="C141" s="21"/>
      <c r="D141" s="21"/>
      <c r="E141" s="21"/>
      <c r="F141" s="21"/>
      <c r="G141" s="21"/>
      <c r="H141" s="21"/>
      <c r="I141" s="21"/>
      <c r="J141" s="21"/>
      <c r="K141" s="21"/>
      <c r="L141" s="22"/>
      <c r="M141" s="945"/>
      <c r="N141" s="945"/>
      <c r="O141" s="945"/>
      <c r="P141" s="945"/>
      <c r="Q141" s="21"/>
      <c r="R141" s="21"/>
      <c r="S141" s="21"/>
      <c r="T141" s="21"/>
      <c r="U141" s="21"/>
      <c r="V141" s="21"/>
      <c r="W141" s="21"/>
      <c r="X141" s="21"/>
      <c r="Y141" s="21"/>
      <c r="Z141" s="21"/>
      <c r="AA141" s="21"/>
      <c r="AB141" s="21"/>
      <c r="AC141" s="21"/>
      <c r="AD141" s="21"/>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8"/>
    </row>
    <row r="142" spans="1:104" ht="15.75" customHeight="1">
      <c r="A142" s="15"/>
      <c r="B142" s="15"/>
      <c r="C142" s="21"/>
      <c r="D142" s="21"/>
      <c r="E142" s="21"/>
      <c r="F142" s="21"/>
      <c r="G142" s="21"/>
      <c r="H142" s="21"/>
      <c r="I142" s="21"/>
      <c r="J142" s="21"/>
      <c r="K142" s="21"/>
      <c r="L142" s="22"/>
      <c r="M142" s="945"/>
      <c r="N142" s="945"/>
      <c r="O142" s="945"/>
      <c r="P142" s="945"/>
      <c r="Q142" s="21"/>
      <c r="R142" s="21"/>
      <c r="S142" s="21"/>
      <c r="T142" s="21"/>
      <c r="U142" s="21"/>
      <c r="V142" s="21"/>
      <c r="W142" s="21"/>
      <c r="X142" s="21"/>
      <c r="Y142" s="21"/>
      <c r="Z142" s="21"/>
      <c r="AA142" s="21"/>
      <c r="AB142" s="21"/>
      <c r="AC142" s="21"/>
      <c r="AD142" s="21"/>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8"/>
    </row>
    <row r="143" spans="1:104" ht="15.75" customHeight="1">
      <c r="A143" s="15"/>
      <c r="B143" s="15"/>
      <c r="C143" s="21"/>
      <c r="D143" s="21"/>
      <c r="E143" s="21"/>
      <c r="F143" s="21"/>
      <c r="G143" s="21"/>
      <c r="H143" s="21"/>
      <c r="I143" s="21"/>
      <c r="J143" s="21"/>
      <c r="K143" s="21"/>
      <c r="L143" s="22"/>
      <c r="M143" s="945"/>
      <c r="N143" s="945"/>
      <c r="O143" s="945"/>
      <c r="P143" s="945"/>
      <c r="Q143" s="21"/>
      <c r="R143" s="21"/>
      <c r="S143" s="21"/>
      <c r="T143" s="21"/>
      <c r="U143" s="21"/>
      <c r="V143" s="21"/>
      <c r="W143" s="21"/>
      <c r="X143" s="21"/>
      <c r="Y143" s="21"/>
      <c r="Z143" s="21"/>
      <c r="AA143" s="21"/>
      <c r="AB143" s="21"/>
      <c r="AC143" s="21"/>
      <c r="AD143" s="21"/>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2"/>
      <c r="CS143" s="22"/>
      <c r="CT143" s="22"/>
      <c r="CU143" s="22"/>
      <c r="CV143" s="22"/>
      <c r="CW143" s="22"/>
      <c r="CX143" s="22"/>
      <c r="CY143" s="22"/>
      <c r="CZ143" s="8"/>
    </row>
    <row r="144" spans="1:104" ht="15.75" customHeight="1">
      <c r="A144" s="15"/>
      <c r="B144" s="15"/>
      <c r="C144" s="21"/>
      <c r="D144" s="21"/>
      <c r="E144" s="21"/>
      <c r="F144" s="21"/>
      <c r="G144" s="21"/>
      <c r="H144" s="21"/>
      <c r="I144" s="21"/>
      <c r="J144" s="21"/>
      <c r="K144" s="21"/>
      <c r="L144" s="22"/>
      <c r="M144" s="945"/>
      <c r="N144" s="945"/>
      <c r="O144" s="945"/>
      <c r="P144" s="945"/>
      <c r="Q144" s="21"/>
      <c r="R144" s="21"/>
      <c r="S144" s="21"/>
      <c r="T144" s="21"/>
      <c r="U144" s="21"/>
      <c r="V144" s="21"/>
      <c r="W144" s="21"/>
      <c r="X144" s="21"/>
      <c r="Y144" s="21"/>
      <c r="Z144" s="21"/>
      <c r="AA144" s="21"/>
      <c r="AB144" s="21"/>
      <c r="AC144" s="21"/>
      <c r="AD144" s="21"/>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c r="CJ144" s="22"/>
      <c r="CK144" s="22"/>
      <c r="CL144" s="22"/>
      <c r="CM144" s="22"/>
      <c r="CN144" s="22"/>
      <c r="CO144" s="22"/>
      <c r="CP144" s="22"/>
      <c r="CQ144" s="22"/>
      <c r="CR144" s="22"/>
      <c r="CS144" s="22"/>
      <c r="CT144" s="22"/>
      <c r="CU144" s="22"/>
      <c r="CV144" s="22"/>
      <c r="CW144" s="22"/>
      <c r="CX144" s="22"/>
      <c r="CY144" s="22"/>
      <c r="CZ144" s="8"/>
    </row>
    <row r="145" spans="1:104" ht="15.75" customHeight="1">
      <c r="A145" s="15"/>
      <c r="B145" s="15"/>
      <c r="C145" s="21"/>
      <c r="D145" s="21"/>
      <c r="E145" s="21"/>
      <c r="F145" s="21"/>
      <c r="G145" s="21"/>
      <c r="H145" s="21"/>
      <c r="I145" s="21"/>
      <c r="J145" s="21"/>
      <c r="K145" s="21"/>
      <c r="L145" s="22"/>
      <c r="M145" s="945"/>
      <c r="N145" s="945"/>
      <c r="O145" s="945"/>
      <c r="P145" s="945"/>
      <c r="Q145" s="21"/>
      <c r="R145" s="21"/>
      <c r="S145" s="21"/>
      <c r="T145" s="21"/>
      <c r="U145" s="21"/>
      <c r="V145" s="21"/>
      <c r="W145" s="21"/>
      <c r="X145" s="21"/>
      <c r="Y145" s="21"/>
      <c r="Z145" s="21"/>
      <c r="AA145" s="21"/>
      <c r="AB145" s="21"/>
      <c r="AC145" s="21"/>
      <c r="AD145" s="21"/>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8"/>
    </row>
    <row r="146" spans="1:104" ht="15.75" customHeight="1">
      <c r="A146" s="15"/>
      <c r="B146" s="15"/>
      <c r="C146" s="21"/>
      <c r="D146" s="21"/>
      <c r="E146" s="21"/>
      <c r="F146" s="21"/>
      <c r="G146" s="21"/>
      <c r="H146" s="21"/>
      <c r="I146" s="21"/>
      <c r="J146" s="21"/>
      <c r="K146" s="21"/>
      <c r="L146" s="22"/>
      <c r="M146" s="945"/>
      <c r="N146" s="945"/>
      <c r="O146" s="945"/>
      <c r="P146" s="945"/>
      <c r="Q146" s="21"/>
      <c r="R146" s="21"/>
      <c r="S146" s="21"/>
      <c r="T146" s="21"/>
      <c r="U146" s="21"/>
      <c r="V146" s="21"/>
      <c r="W146" s="21"/>
      <c r="X146" s="21"/>
      <c r="Y146" s="21"/>
      <c r="Z146" s="21"/>
      <c r="AA146" s="21"/>
      <c r="AB146" s="21"/>
      <c r="AC146" s="21"/>
      <c r="AD146" s="21"/>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8"/>
    </row>
    <row r="147" spans="1:104" ht="15.75" customHeight="1">
      <c r="A147" s="15"/>
      <c r="B147" s="15"/>
      <c r="C147" s="21"/>
      <c r="D147" s="21"/>
      <c r="E147" s="21"/>
      <c r="F147" s="21"/>
      <c r="G147" s="21"/>
      <c r="H147" s="21"/>
      <c r="I147" s="21"/>
      <c r="J147" s="21"/>
      <c r="K147" s="21"/>
      <c r="L147" s="22"/>
      <c r="M147" s="945"/>
      <c r="N147" s="945"/>
      <c r="O147" s="945"/>
      <c r="P147" s="945"/>
      <c r="Q147" s="21"/>
      <c r="R147" s="21"/>
      <c r="S147" s="21"/>
      <c r="T147" s="21"/>
      <c r="U147" s="21"/>
      <c r="V147" s="21"/>
      <c r="W147" s="21"/>
      <c r="X147" s="21"/>
      <c r="Y147" s="21"/>
      <c r="Z147" s="21"/>
      <c r="AA147" s="21"/>
      <c r="AB147" s="21"/>
      <c r="AC147" s="21"/>
      <c r="AD147" s="21"/>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8"/>
    </row>
    <row r="148" spans="1:104" ht="15.75" customHeight="1">
      <c r="A148" s="15"/>
      <c r="B148" s="15"/>
      <c r="C148" s="21"/>
      <c r="D148" s="21"/>
      <c r="E148" s="21"/>
      <c r="F148" s="21"/>
      <c r="G148" s="21"/>
      <c r="H148" s="21"/>
      <c r="I148" s="21"/>
      <c r="J148" s="21"/>
      <c r="K148" s="21"/>
      <c r="L148" s="22"/>
      <c r="M148" s="945"/>
      <c r="N148" s="945"/>
      <c r="O148" s="945"/>
      <c r="P148" s="945"/>
      <c r="Q148" s="21"/>
      <c r="R148" s="21"/>
      <c r="S148" s="21"/>
      <c r="T148" s="21"/>
      <c r="U148" s="21"/>
      <c r="V148" s="21"/>
      <c r="W148" s="21"/>
      <c r="X148" s="21"/>
      <c r="Y148" s="21"/>
      <c r="Z148" s="21"/>
      <c r="AA148" s="21"/>
      <c r="AB148" s="21"/>
      <c r="AC148" s="21"/>
      <c r="AD148" s="21"/>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2"/>
      <c r="BZ148" s="22"/>
      <c r="CA148" s="22"/>
      <c r="CB148" s="22"/>
      <c r="CC148" s="22"/>
      <c r="CD148" s="22"/>
      <c r="CE148" s="22"/>
      <c r="CF148" s="22"/>
      <c r="CG148" s="22"/>
      <c r="CH148" s="22"/>
      <c r="CI148" s="22"/>
      <c r="CJ148" s="22"/>
      <c r="CK148" s="22"/>
      <c r="CL148" s="22"/>
      <c r="CM148" s="22"/>
      <c r="CN148" s="22"/>
      <c r="CO148" s="22"/>
      <c r="CP148" s="22"/>
      <c r="CQ148" s="22"/>
      <c r="CR148" s="22"/>
      <c r="CS148" s="22"/>
      <c r="CT148" s="22"/>
      <c r="CU148" s="22"/>
      <c r="CV148" s="22"/>
      <c r="CW148" s="22"/>
      <c r="CX148" s="22"/>
      <c r="CY148" s="22"/>
      <c r="CZ148" s="8"/>
    </row>
    <row r="149" spans="1:104" ht="15.75" customHeight="1">
      <c r="A149" s="15"/>
      <c r="B149" s="15"/>
      <c r="C149" s="21"/>
      <c r="D149" s="21"/>
      <c r="E149" s="21"/>
      <c r="F149" s="21"/>
      <c r="G149" s="21"/>
      <c r="H149" s="21"/>
      <c r="I149" s="21"/>
      <c r="J149" s="21"/>
      <c r="K149" s="21"/>
      <c r="L149" s="22"/>
      <c r="M149" s="945"/>
      <c r="N149" s="945"/>
      <c r="O149" s="945"/>
      <c r="P149" s="945"/>
      <c r="Q149" s="21"/>
      <c r="R149" s="21"/>
      <c r="S149" s="21"/>
      <c r="T149" s="21"/>
      <c r="U149" s="21"/>
      <c r="V149" s="21"/>
      <c r="W149" s="21"/>
      <c r="X149" s="21"/>
      <c r="Y149" s="21"/>
      <c r="Z149" s="21"/>
      <c r="AA149" s="21"/>
      <c r="AB149" s="21"/>
      <c r="AC149" s="21"/>
      <c r="AD149" s="21"/>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c r="CA149" s="22"/>
      <c r="CB149" s="22"/>
      <c r="CC149" s="22"/>
      <c r="CD149" s="22"/>
      <c r="CE149" s="22"/>
      <c r="CF149" s="22"/>
      <c r="CG149" s="22"/>
      <c r="CH149" s="22"/>
      <c r="CI149" s="22"/>
      <c r="CJ149" s="22"/>
      <c r="CK149" s="22"/>
      <c r="CL149" s="22"/>
      <c r="CM149" s="22"/>
      <c r="CN149" s="22"/>
      <c r="CO149" s="22"/>
      <c r="CP149" s="22"/>
      <c r="CQ149" s="22"/>
      <c r="CR149" s="22"/>
      <c r="CS149" s="22"/>
      <c r="CT149" s="22"/>
      <c r="CU149" s="22"/>
      <c r="CV149" s="22"/>
      <c r="CW149" s="22"/>
      <c r="CX149" s="22"/>
      <c r="CY149" s="22"/>
      <c r="CZ149" s="8"/>
    </row>
    <row r="150" spans="1:104" ht="15.75" customHeight="1">
      <c r="A150" s="15"/>
      <c r="B150" s="15"/>
      <c r="C150" s="21"/>
      <c r="D150" s="21"/>
      <c r="E150" s="21"/>
      <c r="F150" s="21"/>
      <c r="G150" s="21"/>
      <c r="H150" s="21"/>
      <c r="I150" s="21"/>
      <c r="J150" s="21"/>
      <c r="K150" s="21"/>
      <c r="L150" s="22"/>
      <c r="M150" s="945"/>
      <c r="N150" s="945"/>
      <c r="O150" s="945"/>
      <c r="P150" s="945"/>
      <c r="Q150" s="21"/>
      <c r="R150" s="21"/>
      <c r="S150" s="21"/>
      <c r="T150" s="21"/>
      <c r="U150" s="21"/>
      <c r="V150" s="21"/>
      <c r="W150" s="21"/>
      <c r="X150" s="21"/>
      <c r="Y150" s="21"/>
      <c r="Z150" s="21"/>
      <c r="AA150" s="21"/>
      <c r="AB150" s="21"/>
      <c r="AC150" s="21"/>
      <c r="AD150" s="21"/>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c r="CA150" s="22"/>
      <c r="CB150" s="22"/>
      <c r="CC150" s="22"/>
      <c r="CD150" s="22"/>
      <c r="CE150" s="22"/>
      <c r="CF150" s="22"/>
      <c r="CG150" s="22"/>
      <c r="CH150" s="22"/>
      <c r="CI150" s="22"/>
      <c r="CJ150" s="22"/>
      <c r="CK150" s="22"/>
      <c r="CL150" s="22"/>
      <c r="CM150" s="22"/>
      <c r="CN150" s="22"/>
      <c r="CO150" s="22"/>
      <c r="CP150" s="22"/>
      <c r="CQ150" s="22"/>
      <c r="CR150" s="22"/>
      <c r="CS150" s="22"/>
      <c r="CT150" s="22"/>
      <c r="CU150" s="22"/>
      <c r="CV150" s="22"/>
      <c r="CW150" s="22"/>
      <c r="CX150" s="22"/>
      <c r="CY150" s="22"/>
      <c r="CZ150" s="8"/>
    </row>
    <row r="151" spans="1:104" ht="15.75" customHeight="1">
      <c r="A151" s="15"/>
      <c r="B151" s="15"/>
      <c r="C151" s="21"/>
      <c r="D151" s="21"/>
      <c r="E151" s="21"/>
      <c r="F151" s="21"/>
      <c r="G151" s="21"/>
      <c r="H151" s="21"/>
      <c r="I151" s="21"/>
      <c r="J151" s="21"/>
      <c r="K151" s="21"/>
      <c r="L151" s="22"/>
      <c r="M151" s="945"/>
      <c r="N151" s="945"/>
      <c r="O151" s="945"/>
      <c r="P151" s="945"/>
      <c r="Q151" s="21"/>
      <c r="R151" s="21"/>
      <c r="S151" s="21"/>
      <c r="T151" s="21"/>
      <c r="U151" s="21"/>
      <c r="V151" s="21"/>
      <c r="W151" s="21"/>
      <c r="X151" s="21"/>
      <c r="Y151" s="21"/>
      <c r="Z151" s="21"/>
      <c r="AA151" s="21"/>
      <c r="AB151" s="21"/>
      <c r="AC151" s="21"/>
      <c r="AD151" s="21"/>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2"/>
      <c r="BZ151" s="22"/>
      <c r="CA151" s="22"/>
      <c r="CB151" s="22"/>
      <c r="CC151" s="22"/>
      <c r="CD151" s="22"/>
      <c r="CE151" s="22"/>
      <c r="CF151" s="22"/>
      <c r="CG151" s="22"/>
      <c r="CH151" s="22"/>
      <c r="CI151" s="22"/>
      <c r="CJ151" s="22"/>
      <c r="CK151" s="22"/>
      <c r="CL151" s="22"/>
      <c r="CM151" s="22"/>
      <c r="CN151" s="22"/>
      <c r="CO151" s="22"/>
      <c r="CP151" s="22"/>
      <c r="CQ151" s="22"/>
      <c r="CR151" s="22"/>
      <c r="CS151" s="22"/>
      <c r="CT151" s="22"/>
      <c r="CU151" s="22"/>
      <c r="CV151" s="22"/>
      <c r="CW151" s="22"/>
      <c r="CX151" s="22"/>
      <c r="CY151" s="22"/>
      <c r="CZ151" s="8"/>
    </row>
    <row r="152" spans="1:104" ht="15.75" customHeight="1">
      <c r="A152" s="15"/>
      <c r="B152" s="15"/>
      <c r="C152" s="21"/>
      <c r="D152" s="21"/>
      <c r="E152" s="21"/>
      <c r="F152" s="21"/>
      <c r="G152" s="21"/>
      <c r="H152" s="21"/>
      <c r="I152" s="21"/>
      <c r="J152" s="21"/>
      <c r="K152" s="21"/>
      <c r="L152" s="22"/>
      <c r="M152" s="945"/>
      <c r="N152" s="945"/>
      <c r="O152" s="945"/>
      <c r="P152" s="945"/>
      <c r="Q152" s="21"/>
      <c r="R152" s="21"/>
      <c r="S152" s="21"/>
      <c r="T152" s="21"/>
      <c r="U152" s="21"/>
      <c r="V152" s="21"/>
      <c r="W152" s="21"/>
      <c r="X152" s="21"/>
      <c r="Y152" s="21"/>
      <c r="Z152" s="21"/>
      <c r="AA152" s="21"/>
      <c r="AB152" s="21"/>
      <c r="AC152" s="21"/>
      <c r="AD152" s="21"/>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2"/>
      <c r="BZ152" s="22"/>
      <c r="CA152" s="22"/>
      <c r="CB152" s="22"/>
      <c r="CC152" s="22"/>
      <c r="CD152" s="22"/>
      <c r="CE152" s="22"/>
      <c r="CF152" s="22"/>
      <c r="CG152" s="22"/>
      <c r="CH152" s="22"/>
      <c r="CI152" s="22"/>
      <c r="CJ152" s="22"/>
      <c r="CK152" s="22"/>
      <c r="CL152" s="22"/>
      <c r="CM152" s="22"/>
      <c r="CN152" s="22"/>
      <c r="CO152" s="22"/>
      <c r="CP152" s="22"/>
      <c r="CQ152" s="22"/>
      <c r="CR152" s="22"/>
      <c r="CS152" s="22"/>
      <c r="CT152" s="22"/>
      <c r="CU152" s="22"/>
      <c r="CV152" s="22"/>
      <c r="CW152" s="22"/>
      <c r="CX152" s="22"/>
      <c r="CY152" s="22"/>
      <c r="CZ152" s="8"/>
    </row>
    <row r="153" spans="1:104" ht="15.75" customHeight="1">
      <c r="A153" s="15"/>
      <c r="B153" s="15"/>
      <c r="C153" s="21"/>
      <c r="D153" s="21"/>
      <c r="E153" s="21"/>
      <c r="F153" s="21"/>
      <c r="G153" s="21"/>
      <c r="H153" s="21"/>
      <c r="I153" s="21"/>
      <c r="J153" s="21"/>
      <c r="K153" s="21"/>
      <c r="L153" s="22"/>
      <c r="M153" s="945"/>
      <c r="N153" s="945"/>
      <c r="O153" s="945"/>
      <c r="P153" s="945"/>
      <c r="Q153" s="21"/>
      <c r="R153" s="21"/>
      <c r="S153" s="21"/>
      <c r="T153" s="21"/>
      <c r="U153" s="21"/>
      <c r="V153" s="21"/>
      <c r="W153" s="21"/>
      <c r="X153" s="21"/>
      <c r="Y153" s="21"/>
      <c r="Z153" s="21"/>
      <c r="AA153" s="21"/>
      <c r="AB153" s="21"/>
      <c r="AC153" s="21"/>
      <c r="AD153" s="21"/>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2"/>
      <c r="BZ153" s="22"/>
      <c r="CA153" s="22"/>
      <c r="CB153" s="22"/>
      <c r="CC153" s="22"/>
      <c r="CD153" s="22"/>
      <c r="CE153" s="22"/>
      <c r="CF153" s="22"/>
      <c r="CG153" s="22"/>
      <c r="CH153" s="22"/>
      <c r="CI153" s="22"/>
      <c r="CJ153" s="22"/>
      <c r="CK153" s="22"/>
      <c r="CL153" s="22"/>
      <c r="CM153" s="22"/>
      <c r="CN153" s="22"/>
      <c r="CO153" s="22"/>
      <c r="CP153" s="22"/>
      <c r="CQ153" s="22"/>
      <c r="CR153" s="22"/>
      <c r="CS153" s="22"/>
      <c r="CT153" s="22"/>
      <c r="CU153" s="22"/>
      <c r="CV153" s="22"/>
      <c r="CW153" s="22"/>
      <c r="CX153" s="22"/>
      <c r="CY153" s="22"/>
      <c r="CZ153" s="8"/>
    </row>
    <row r="154" spans="1:104" ht="15.75" customHeight="1">
      <c r="A154" s="15"/>
      <c r="B154" s="15"/>
      <c r="C154" s="21"/>
      <c r="D154" s="21"/>
      <c r="E154" s="21"/>
      <c r="F154" s="21"/>
      <c r="G154" s="21"/>
      <c r="H154" s="21"/>
      <c r="I154" s="21"/>
      <c r="J154" s="21"/>
      <c r="K154" s="21"/>
      <c r="L154" s="22"/>
      <c r="M154" s="945"/>
      <c r="N154" s="945"/>
      <c r="O154" s="945"/>
      <c r="P154" s="945"/>
      <c r="Q154" s="21"/>
      <c r="R154" s="21"/>
      <c r="S154" s="21"/>
      <c r="T154" s="21"/>
      <c r="U154" s="21"/>
      <c r="V154" s="21"/>
      <c r="W154" s="21"/>
      <c r="X154" s="21"/>
      <c r="Y154" s="21"/>
      <c r="Z154" s="21"/>
      <c r="AA154" s="21"/>
      <c r="AB154" s="21"/>
      <c r="AC154" s="21"/>
      <c r="AD154" s="21"/>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c r="CA154" s="22"/>
      <c r="CB154" s="22"/>
      <c r="CC154" s="22"/>
      <c r="CD154" s="22"/>
      <c r="CE154" s="22"/>
      <c r="CF154" s="22"/>
      <c r="CG154" s="22"/>
      <c r="CH154" s="22"/>
      <c r="CI154" s="22"/>
      <c r="CJ154" s="22"/>
      <c r="CK154" s="22"/>
      <c r="CL154" s="22"/>
      <c r="CM154" s="22"/>
      <c r="CN154" s="22"/>
      <c r="CO154" s="22"/>
      <c r="CP154" s="22"/>
      <c r="CQ154" s="22"/>
      <c r="CR154" s="22"/>
      <c r="CS154" s="22"/>
      <c r="CT154" s="22"/>
      <c r="CU154" s="22"/>
      <c r="CV154" s="22"/>
      <c r="CW154" s="22"/>
      <c r="CX154" s="22"/>
      <c r="CY154" s="22"/>
      <c r="CZ154" s="8"/>
    </row>
    <row r="155" spans="1:104" ht="15.75" customHeight="1">
      <c r="A155" s="15"/>
      <c r="B155" s="15"/>
      <c r="C155" s="21"/>
      <c r="D155" s="21"/>
      <c r="E155" s="21"/>
      <c r="F155" s="21"/>
      <c r="G155" s="21"/>
      <c r="H155" s="21"/>
      <c r="I155" s="21"/>
      <c r="J155" s="21"/>
      <c r="K155" s="21"/>
      <c r="L155" s="22"/>
      <c r="M155" s="945"/>
      <c r="N155" s="945"/>
      <c r="O155" s="945"/>
      <c r="P155" s="945"/>
      <c r="Q155" s="21"/>
      <c r="R155" s="21"/>
      <c r="S155" s="21"/>
      <c r="T155" s="21"/>
      <c r="U155" s="21"/>
      <c r="V155" s="21"/>
      <c r="W155" s="21"/>
      <c r="X155" s="21"/>
      <c r="Y155" s="21"/>
      <c r="Z155" s="21"/>
      <c r="AA155" s="21"/>
      <c r="AB155" s="21"/>
      <c r="AC155" s="21"/>
      <c r="AD155" s="21"/>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2"/>
      <c r="CS155" s="22"/>
      <c r="CT155" s="22"/>
      <c r="CU155" s="22"/>
      <c r="CV155" s="22"/>
      <c r="CW155" s="22"/>
      <c r="CX155" s="22"/>
      <c r="CY155" s="22"/>
      <c r="CZ155" s="8"/>
    </row>
    <row r="156" spans="1:104" ht="15.75" customHeight="1">
      <c r="A156" s="15"/>
      <c r="B156" s="15"/>
      <c r="C156" s="21"/>
      <c r="D156" s="21"/>
      <c r="E156" s="21"/>
      <c r="F156" s="21"/>
      <c r="G156" s="21"/>
      <c r="H156" s="21"/>
      <c r="I156" s="21"/>
      <c r="J156" s="21"/>
      <c r="K156" s="21"/>
      <c r="L156" s="22"/>
      <c r="M156" s="945"/>
      <c r="N156" s="945"/>
      <c r="O156" s="945"/>
      <c r="P156" s="945"/>
      <c r="Q156" s="21"/>
      <c r="R156" s="21"/>
      <c r="S156" s="21"/>
      <c r="T156" s="21"/>
      <c r="U156" s="21"/>
      <c r="V156" s="21"/>
      <c r="W156" s="21"/>
      <c r="X156" s="21"/>
      <c r="Y156" s="21"/>
      <c r="Z156" s="21"/>
      <c r="AA156" s="21"/>
      <c r="AB156" s="21"/>
      <c r="AC156" s="21"/>
      <c r="AD156" s="21"/>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2"/>
      <c r="BZ156" s="22"/>
      <c r="CA156" s="22"/>
      <c r="CB156" s="22"/>
      <c r="CC156" s="22"/>
      <c r="CD156" s="22"/>
      <c r="CE156" s="22"/>
      <c r="CF156" s="22"/>
      <c r="CG156" s="22"/>
      <c r="CH156" s="22"/>
      <c r="CI156" s="22"/>
      <c r="CJ156" s="22"/>
      <c r="CK156" s="22"/>
      <c r="CL156" s="22"/>
      <c r="CM156" s="22"/>
      <c r="CN156" s="22"/>
      <c r="CO156" s="22"/>
      <c r="CP156" s="22"/>
      <c r="CQ156" s="22"/>
      <c r="CR156" s="22"/>
      <c r="CS156" s="22"/>
      <c r="CT156" s="22"/>
      <c r="CU156" s="22"/>
      <c r="CV156" s="22"/>
      <c r="CW156" s="22"/>
      <c r="CX156" s="22"/>
      <c r="CY156" s="22"/>
      <c r="CZ156" s="8"/>
    </row>
    <row r="157" spans="1:104" ht="15.75" customHeight="1">
      <c r="A157" s="15"/>
      <c r="B157" s="15"/>
      <c r="C157" s="21"/>
      <c r="D157" s="21"/>
      <c r="E157" s="21"/>
      <c r="F157" s="21"/>
      <c r="G157" s="21"/>
      <c r="H157" s="21"/>
      <c r="I157" s="21"/>
      <c r="J157" s="21"/>
      <c r="K157" s="21"/>
      <c r="L157" s="22"/>
      <c r="M157" s="945"/>
      <c r="N157" s="945"/>
      <c r="O157" s="945"/>
      <c r="P157" s="945"/>
      <c r="Q157" s="21"/>
      <c r="R157" s="21"/>
      <c r="S157" s="21"/>
      <c r="T157" s="21"/>
      <c r="U157" s="21"/>
      <c r="V157" s="21"/>
      <c r="W157" s="21"/>
      <c r="X157" s="21"/>
      <c r="Y157" s="21"/>
      <c r="Z157" s="21"/>
      <c r="AA157" s="21"/>
      <c r="AB157" s="21"/>
      <c r="AC157" s="21"/>
      <c r="AD157" s="21"/>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2"/>
      <c r="BZ157" s="22"/>
      <c r="CA157" s="22"/>
      <c r="CB157" s="22"/>
      <c r="CC157" s="22"/>
      <c r="CD157" s="22"/>
      <c r="CE157" s="22"/>
      <c r="CF157" s="22"/>
      <c r="CG157" s="22"/>
      <c r="CH157" s="22"/>
      <c r="CI157" s="22"/>
      <c r="CJ157" s="22"/>
      <c r="CK157" s="22"/>
      <c r="CL157" s="22"/>
      <c r="CM157" s="22"/>
      <c r="CN157" s="22"/>
      <c r="CO157" s="22"/>
      <c r="CP157" s="22"/>
      <c r="CQ157" s="22"/>
      <c r="CR157" s="22"/>
      <c r="CS157" s="22"/>
      <c r="CT157" s="22"/>
      <c r="CU157" s="22"/>
      <c r="CV157" s="22"/>
      <c r="CW157" s="22"/>
      <c r="CX157" s="22"/>
      <c r="CY157" s="22"/>
      <c r="CZ157" s="8"/>
    </row>
    <row r="158" spans="1:104" ht="15.75" customHeight="1">
      <c r="A158" s="15"/>
      <c r="B158" s="15"/>
      <c r="C158" s="21"/>
      <c r="D158" s="21"/>
      <c r="E158" s="21"/>
      <c r="F158" s="21"/>
      <c r="G158" s="21"/>
      <c r="H158" s="21"/>
      <c r="I158" s="21"/>
      <c r="J158" s="21"/>
      <c r="K158" s="21"/>
      <c r="L158" s="22"/>
      <c r="M158" s="945"/>
      <c r="N158" s="945"/>
      <c r="O158" s="945"/>
      <c r="P158" s="945"/>
      <c r="Q158" s="21"/>
      <c r="R158" s="21"/>
      <c r="S158" s="21"/>
      <c r="T158" s="21"/>
      <c r="U158" s="21"/>
      <c r="V158" s="21"/>
      <c r="W158" s="21"/>
      <c r="X158" s="21"/>
      <c r="Y158" s="21"/>
      <c r="Z158" s="21"/>
      <c r="AA158" s="21"/>
      <c r="AB158" s="21"/>
      <c r="AC158" s="21"/>
      <c r="AD158" s="21"/>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c r="BF158" s="22"/>
      <c r="BG158" s="22"/>
      <c r="BH158" s="22"/>
      <c r="BI158" s="22"/>
      <c r="BJ158" s="22"/>
      <c r="BK158" s="22"/>
      <c r="BL158" s="22"/>
      <c r="BM158" s="22"/>
      <c r="BN158" s="22"/>
      <c r="BO158" s="22"/>
      <c r="BP158" s="22"/>
      <c r="BQ158" s="22"/>
      <c r="BR158" s="22"/>
      <c r="BS158" s="22"/>
      <c r="BT158" s="22"/>
      <c r="BU158" s="22"/>
      <c r="BV158" s="22"/>
      <c r="BW158" s="22"/>
      <c r="BX158" s="22"/>
      <c r="BY158" s="22"/>
      <c r="BZ158" s="22"/>
      <c r="CA158" s="22"/>
      <c r="CB158" s="22"/>
      <c r="CC158" s="22"/>
      <c r="CD158" s="22"/>
      <c r="CE158" s="22"/>
      <c r="CF158" s="22"/>
      <c r="CG158" s="22"/>
      <c r="CH158" s="22"/>
      <c r="CI158" s="22"/>
      <c r="CJ158" s="22"/>
      <c r="CK158" s="22"/>
      <c r="CL158" s="22"/>
      <c r="CM158" s="22"/>
      <c r="CN158" s="22"/>
      <c r="CO158" s="22"/>
      <c r="CP158" s="22"/>
      <c r="CQ158" s="22"/>
      <c r="CR158" s="22"/>
      <c r="CS158" s="22"/>
      <c r="CT158" s="22"/>
      <c r="CU158" s="22"/>
      <c r="CV158" s="22"/>
      <c r="CW158" s="22"/>
      <c r="CX158" s="22"/>
      <c r="CY158" s="22"/>
      <c r="CZ158" s="8"/>
    </row>
    <row r="159" spans="1:104" ht="15.75" customHeight="1">
      <c r="A159" s="15"/>
      <c r="B159" s="15"/>
      <c r="C159" s="21"/>
      <c r="D159" s="21"/>
      <c r="E159" s="21"/>
      <c r="F159" s="21"/>
      <c r="G159" s="21"/>
      <c r="H159" s="21"/>
      <c r="I159" s="21"/>
      <c r="J159" s="21"/>
      <c r="K159" s="21"/>
      <c r="L159" s="22"/>
      <c r="M159" s="945"/>
      <c r="N159" s="945"/>
      <c r="O159" s="945"/>
      <c r="P159" s="945"/>
      <c r="Q159" s="21"/>
      <c r="R159" s="21"/>
      <c r="S159" s="21"/>
      <c r="T159" s="21"/>
      <c r="U159" s="21"/>
      <c r="V159" s="21"/>
      <c r="W159" s="21"/>
      <c r="X159" s="21"/>
      <c r="Y159" s="21"/>
      <c r="Z159" s="21"/>
      <c r="AA159" s="21"/>
      <c r="AB159" s="21"/>
      <c r="AC159" s="21"/>
      <c r="AD159" s="21"/>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2"/>
      <c r="BZ159" s="22"/>
      <c r="CA159" s="22"/>
      <c r="CB159" s="22"/>
      <c r="CC159" s="22"/>
      <c r="CD159" s="22"/>
      <c r="CE159" s="22"/>
      <c r="CF159" s="22"/>
      <c r="CG159" s="22"/>
      <c r="CH159" s="22"/>
      <c r="CI159" s="22"/>
      <c r="CJ159" s="22"/>
      <c r="CK159" s="22"/>
      <c r="CL159" s="22"/>
      <c r="CM159" s="22"/>
      <c r="CN159" s="22"/>
      <c r="CO159" s="22"/>
      <c r="CP159" s="22"/>
      <c r="CQ159" s="22"/>
      <c r="CR159" s="22"/>
      <c r="CS159" s="22"/>
      <c r="CT159" s="22"/>
      <c r="CU159" s="22"/>
      <c r="CV159" s="22"/>
      <c r="CW159" s="22"/>
      <c r="CX159" s="22"/>
      <c r="CY159" s="22"/>
      <c r="CZ159" s="8"/>
    </row>
    <row r="160" spans="1:104" ht="15.75" customHeight="1">
      <c r="A160" s="15"/>
      <c r="B160" s="15"/>
      <c r="C160" s="21"/>
      <c r="D160" s="21"/>
      <c r="E160" s="21"/>
      <c r="F160" s="21"/>
      <c r="G160" s="21"/>
      <c r="H160" s="21"/>
      <c r="I160" s="21"/>
      <c r="J160" s="21"/>
      <c r="K160" s="21"/>
      <c r="L160" s="22"/>
      <c r="M160" s="945"/>
      <c r="N160" s="945"/>
      <c r="O160" s="945"/>
      <c r="P160" s="945"/>
      <c r="Q160" s="21"/>
      <c r="R160" s="21"/>
      <c r="S160" s="21"/>
      <c r="T160" s="21"/>
      <c r="U160" s="21"/>
      <c r="V160" s="21"/>
      <c r="W160" s="21"/>
      <c r="X160" s="21"/>
      <c r="Y160" s="21"/>
      <c r="Z160" s="21"/>
      <c r="AA160" s="21"/>
      <c r="AB160" s="21"/>
      <c r="AC160" s="21"/>
      <c r="AD160" s="21"/>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2"/>
      <c r="BZ160" s="22"/>
      <c r="CA160" s="22"/>
      <c r="CB160" s="22"/>
      <c r="CC160" s="22"/>
      <c r="CD160" s="22"/>
      <c r="CE160" s="22"/>
      <c r="CF160" s="22"/>
      <c r="CG160" s="22"/>
      <c r="CH160" s="22"/>
      <c r="CI160" s="22"/>
      <c r="CJ160" s="22"/>
      <c r="CK160" s="22"/>
      <c r="CL160" s="22"/>
      <c r="CM160" s="22"/>
      <c r="CN160" s="22"/>
      <c r="CO160" s="22"/>
      <c r="CP160" s="22"/>
      <c r="CQ160" s="22"/>
      <c r="CR160" s="22"/>
      <c r="CS160" s="22"/>
      <c r="CT160" s="22"/>
      <c r="CU160" s="22"/>
      <c r="CV160" s="22"/>
      <c r="CW160" s="22"/>
      <c r="CX160" s="22"/>
      <c r="CY160" s="22"/>
      <c r="CZ160" s="8"/>
    </row>
    <row r="161" spans="1:104" ht="15.75" customHeight="1">
      <c r="A161" s="15"/>
      <c r="B161" s="15"/>
      <c r="C161" s="21"/>
      <c r="D161" s="21"/>
      <c r="E161" s="21"/>
      <c r="F161" s="21"/>
      <c r="G161" s="21"/>
      <c r="H161" s="21"/>
      <c r="I161" s="21"/>
      <c r="J161" s="21"/>
      <c r="K161" s="21"/>
      <c r="L161" s="22"/>
      <c r="M161" s="945"/>
      <c r="N161" s="945"/>
      <c r="O161" s="945"/>
      <c r="P161" s="945"/>
      <c r="Q161" s="21"/>
      <c r="R161" s="21"/>
      <c r="S161" s="21"/>
      <c r="T161" s="21"/>
      <c r="U161" s="21"/>
      <c r="V161" s="21"/>
      <c r="W161" s="21"/>
      <c r="X161" s="21"/>
      <c r="Y161" s="21"/>
      <c r="Z161" s="21"/>
      <c r="AA161" s="21"/>
      <c r="AB161" s="21"/>
      <c r="AC161" s="21"/>
      <c r="AD161" s="21"/>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2"/>
      <c r="BZ161" s="22"/>
      <c r="CA161" s="22"/>
      <c r="CB161" s="22"/>
      <c r="CC161" s="22"/>
      <c r="CD161" s="22"/>
      <c r="CE161" s="22"/>
      <c r="CF161" s="22"/>
      <c r="CG161" s="22"/>
      <c r="CH161" s="22"/>
      <c r="CI161" s="22"/>
      <c r="CJ161" s="22"/>
      <c r="CK161" s="22"/>
      <c r="CL161" s="22"/>
      <c r="CM161" s="22"/>
      <c r="CN161" s="22"/>
      <c r="CO161" s="22"/>
      <c r="CP161" s="22"/>
      <c r="CQ161" s="22"/>
      <c r="CR161" s="22"/>
      <c r="CS161" s="22"/>
      <c r="CT161" s="22"/>
      <c r="CU161" s="22"/>
      <c r="CV161" s="22"/>
      <c r="CW161" s="22"/>
      <c r="CX161" s="22"/>
      <c r="CY161" s="22"/>
      <c r="CZ161" s="8"/>
    </row>
    <row r="162" spans="1:104" ht="15.75" customHeight="1">
      <c r="A162" s="15"/>
      <c r="B162" s="15"/>
      <c r="C162" s="21"/>
      <c r="D162" s="21"/>
      <c r="E162" s="21"/>
      <c r="F162" s="21"/>
      <c r="G162" s="21"/>
      <c r="H162" s="21"/>
      <c r="I162" s="21"/>
      <c r="J162" s="21"/>
      <c r="K162" s="21"/>
      <c r="L162" s="22"/>
      <c r="M162" s="945"/>
      <c r="N162" s="945"/>
      <c r="O162" s="945"/>
      <c r="P162" s="945"/>
      <c r="Q162" s="21"/>
      <c r="R162" s="21"/>
      <c r="S162" s="21"/>
      <c r="T162" s="21"/>
      <c r="U162" s="21"/>
      <c r="V162" s="21"/>
      <c r="W162" s="21"/>
      <c r="X162" s="21"/>
      <c r="Y162" s="21"/>
      <c r="Z162" s="21"/>
      <c r="AA162" s="21"/>
      <c r="AB162" s="21"/>
      <c r="AC162" s="21"/>
      <c r="AD162" s="21"/>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W162" s="22"/>
      <c r="CX162" s="22"/>
      <c r="CY162" s="22"/>
      <c r="CZ162" s="8"/>
    </row>
    <row r="163" spans="1:104" ht="15.75" customHeight="1">
      <c r="A163" s="15"/>
      <c r="B163" s="15"/>
      <c r="C163" s="21"/>
      <c r="D163" s="21"/>
      <c r="E163" s="21"/>
      <c r="F163" s="21"/>
      <c r="G163" s="21"/>
      <c r="H163" s="21"/>
      <c r="I163" s="21"/>
      <c r="J163" s="21"/>
      <c r="K163" s="21"/>
      <c r="L163" s="22"/>
      <c r="M163" s="945"/>
      <c r="N163" s="945"/>
      <c r="O163" s="945"/>
      <c r="P163" s="945"/>
      <c r="Q163" s="21"/>
      <c r="R163" s="21"/>
      <c r="S163" s="21"/>
      <c r="T163" s="21"/>
      <c r="U163" s="21"/>
      <c r="V163" s="21"/>
      <c r="W163" s="21"/>
      <c r="X163" s="21"/>
      <c r="Y163" s="21"/>
      <c r="Z163" s="21"/>
      <c r="AA163" s="21"/>
      <c r="AB163" s="21"/>
      <c r="AC163" s="21"/>
      <c r="AD163" s="21"/>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2"/>
      <c r="BZ163" s="22"/>
      <c r="CA163" s="22"/>
      <c r="CB163" s="22"/>
      <c r="CC163" s="22"/>
      <c r="CD163" s="22"/>
      <c r="CE163" s="22"/>
      <c r="CF163" s="22"/>
      <c r="CG163" s="22"/>
      <c r="CH163" s="22"/>
      <c r="CI163" s="22"/>
      <c r="CJ163" s="22"/>
      <c r="CK163" s="22"/>
      <c r="CL163" s="22"/>
      <c r="CM163" s="22"/>
      <c r="CN163" s="22"/>
      <c r="CO163" s="22"/>
      <c r="CP163" s="22"/>
      <c r="CQ163" s="22"/>
      <c r="CR163" s="22"/>
      <c r="CS163" s="22"/>
      <c r="CT163" s="22"/>
      <c r="CU163" s="22"/>
      <c r="CV163" s="22"/>
      <c r="CW163" s="22"/>
      <c r="CX163" s="22"/>
      <c r="CY163" s="22"/>
      <c r="CZ163" s="8"/>
    </row>
    <row r="164" spans="1:104" ht="15.75" customHeight="1">
      <c r="A164" s="15"/>
      <c r="B164" s="15"/>
      <c r="C164" s="21"/>
      <c r="D164" s="21"/>
      <c r="E164" s="21"/>
      <c r="F164" s="21"/>
      <c r="G164" s="21"/>
      <c r="H164" s="21"/>
      <c r="I164" s="21"/>
      <c r="J164" s="21"/>
      <c r="K164" s="21"/>
      <c r="L164" s="22"/>
      <c r="M164" s="945"/>
      <c r="N164" s="945"/>
      <c r="O164" s="945"/>
      <c r="P164" s="945"/>
      <c r="Q164" s="21"/>
      <c r="R164" s="21"/>
      <c r="S164" s="21"/>
      <c r="T164" s="21"/>
      <c r="U164" s="21"/>
      <c r="V164" s="21"/>
      <c r="W164" s="21"/>
      <c r="X164" s="21"/>
      <c r="Y164" s="21"/>
      <c r="Z164" s="21"/>
      <c r="AA164" s="21"/>
      <c r="AB164" s="21"/>
      <c r="AC164" s="21"/>
      <c r="AD164" s="21"/>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2"/>
      <c r="BZ164" s="22"/>
      <c r="CA164" s="22"/>
      <c r="CB164" s="22"/>
      <c r="CC164" s="22"/>
      <c r="CD164" s="22"/>
      <c r="CE164" s="22"/>
      <c r="CF164" s="22"/>
      <c r="CG164" s="22"/>
      <c r="CH164" s="22"/>
      <c r="CI164" s="22"/>
      <c r="CJ164" s="22"/>
      <c r="CK164" s="22"/>
      <c r="CL164" s="22"/>
      <c r="CM164" s="22"/>
      <c r="CN164" s="22"/>
      <c r="CO164" s="22"/>
      <c r="CP164" s="22"/>
      <c r="CQ164" s="22"/>
      <c r="CR164" s="22"/>
      <c r="CS164" s="22"/>
      <c r="CT164" s="22"/>
      <c r="CU164" s="22"/>
      <c r="CV164" s="22"/>
      <c r="CW164" s="22"/>
      <c r="CX164" s="22"/>
      <c r="CY164" s="22"/>
      <c r="CZ164" s="8"/>
    </row>
    <row r="165" spans="1:104" ht="15.75" customHeight="1">
      <c r="A165" s="15"/>
      <c r="B165" s="15"/>
      <c r="C165" s="21"/>
      <c r="D165" s="21"/>
      <c r="E165" s="21"/>
      <c r="F165" s="21"/>
      <c r="G165" s="21"/>
      <c r="H165" s="21"/>
      <c r="I165" s="21"/>
      <c r="J165" s="21"/>
      <c r="K165" s="21"/>
      <c r="L165" s="22"/>
      <c r="M165" s="945"/>
      <c r="N165" s="945"/>
      <c r="O165" s="945"/>
      <c r="P165" s="945"/>
      <c r="Q165" s="21"/>
      <c r="R165" s="21"/>
      <c r="S165" s="21"/>
      <c r="T165" s="21"/>
      <c r="U165" s="21"/>
      <c r="V165" s="21"/>
      <c r="W165" s="21"/>
      <c r="X165" s="21"/>
      <c r="Y165" s="21"/>
      <c r="Z165" s="21"/>
      <c r="AA165" s="21"/>
      <c r="AB165" s="21"/>
      <c r="AC165" s="21"/>
      <c r="AD165" s="21"/>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2"/>
      <c r="BZ165" s="22"/>
      <c r="CA165" s="22"/>
      <c r="CB165" s="22"/>
      <c r="CC165" s="22"/>
      <c r="CD165" s="22"/>
      <c r="CE165" s="22"/>
      <c r="CF165" s="22"/>
      <c r="CG165" s="22"/>
      <c r="CH165" s="22"/>
      <c r="CI165" s="22"/>
      <c r="CJ165" s="22"/>
      <c r="CK165" s="22"/>
      <c r="CL165" s="22"/>
      <c r="CM165" s="22"/>
      <c r="CN165" s="22"/>
      <c r="CO165" s="22"/>
      <c r="CP165" s="22"/>
      <c r="CQ165" s="22"/>
      <c r="CR165" s="22"/>
      <c r="CS165" s="22"/>
      <c r="CT165" s="22"/>
      <c r="CU165" s="22"/>
      <c r="CV165" s="22"/>
      <c r="CW165" s="22"/>
      <c r="CX165" s="22"/>
      <c r="CY165" s="22"/>
      <c r="CZ165" s="8"/>
    </row>
    <row r="166" spans="1:104" ht="15.75" customHeight="1">
      <c r="A166" s="15"/>
      <c r="B166" s="15"/>
      <c r="C166" s="21"/>
      <c r="D166" s="21"/>
      <c r="E166" s="21"/>
      <c r="F166" s="21"/>
      <c r="G166" s="21"/>
      <c r="H166" s="21"/>
      <c r="I166" s="21"/>
      <c r="J166" s="21"/>
      <c r="K166" s="21"/>
      <c r="L166" s="22"/>
      <c r="M166" s="945"/>
      <c r="N166" s="945"/>
      <c r="O166" s="945"/>
      <c r="P166" s="945"/>
      <c r="Q166" s="21"/>
      <c r="R166" s="21"/>
      <c r="S166" s="21"/>
      <c r="T166" s="21"/>
      <c r="U166" s="21"/>
      <c r="V166" s="21"/>
      <c r="W166" s="21"/>
      <c r="X166" s="21"/>
      <c r="Y166" s="21"/>
      <c r="Z166" s="21"/>
      <c r="AA166" s="21"/>
      <c r="AB166" s="21"/>
      <c r="AC166" s="21"/>
      <c r="AD166" s="21"/>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2"/>
      <c r="BZ166" s="22"/>
      <c r="CA166" s="22"/>
      <c r="CB166" s="22"/>
      <c r="CC166" s="22"/>
      <c r="CD166" s="22"/>
      <c r="CE166" s="22"/>
      <c r="CF166" s="22"/>
      <c r="CG166" s="22"/>
      <c r="CH166" s="22"/>
      <c r="CI166" s="22"/>
      <c r="CJ166" s="22"/>
      <c r="CK166" s="22"/>
      <c r="CL166" s="22"/>
      <c r="CM166" s="22"/>
      <c r="CN166" s="22"/>
      <c r="CO166" s="22"/>
      <c r="CP166" s="22"/>
      <c r="CQ166" s="22"/>
      <c r="CR166" s="22"/>
      <c r="CS166" s="22"/>
      <c r="CT166" s="22"/>
      <c r="CU166" s="22"/>
      <c r="CV166" s="22"/>
      <c r="CW166" s="22"/>
      <c r="CX166" s="22"/>
      <c r="CY166" s="22"/>
      <c r="CZ166" s="8"/>
    </row>
    <row r="167" spans="1:104" ht="15.75" customHeight="1">
      <c r="A167" s="15"/>
      <c r="B167" s="15"/>
      <c r="C167" s="21"/>
      <c r="D167" s="21"/>
      <c r="E167" s="21"/>
      <c r="F167" s="21"/>
      <c r="G167" s="21"/>
      <c r="H167" s="21"/>
      <c r="I167" s="21"/>
      <c r="J167" s="21"/>
      <c r="K167" s="21"/>
      <c r="L167" s="22"/>
      <c r="M167" s="945"/>
      <c r="N167" s="945"/>
      <c r="O167" s="945"/>
      <c r="P167" s="945"/>
      <c r="Q167" s="21"/>
      <c r="R167" s="21"/>
      <c r="S167" s="21"/>
      <c r="T167" s="21"/>
      <c r="U167" s="21"/>
      <c r="V167" s="21"/>
      <c r="W167" s="21"/>
      <c r="X167" s="21"/>
      <c r="Y167" s="21"/>
      <c r="Z167" s="21"/>
      <c r="AA167" s="21"/>
      <c r="AB167" s="21"/>
      <c r="AC167" s="21"/>
      <c r="AD167" s="21"/>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2"/>
      <c r="CS167" s="22"/>
      <c r="CT167" s="22"/>
      <c r="CU167" s="22"/>
      <c r="CV167" s="22"/>
      <c r="CW167" s="22"/>
      <c r="CX167" s="22"/>
      <c r="CY167" s="22"/>
      <c r="CZ167" s="8"/>
    </row>
    <row r="168" spans="1:104" ht="15.75" customHeight="1">
      <c r="A168" s="15"/>
      <c r="B168" s="15"/>
      <c r="C168" s="21"/>
      <c r="D168" s="21"/>
      <c r="E168" s="21"/>
      <c r="F168" s="21"/>
      <c r="G168" s="21"/>
      <c r="H168" s="21"/>
      <c r="I168" s="21"/>
      <c r="J168" s="21"/>
      <c r="K168" s="21"/>
      <c r="L168" s="22"/>
      <c r="M168" s="945"/>
      <c r="N168" s="945"/>
      <c r="O168" s="945"/>
      <c r="P168" s="945"/>
      <c r="Q168" s="21"/>
      <c r="R168" s="21"/>
      <c r="S168" s="21"/>
      <c r="T168" s="21"/>
      <c r="U168" s="21"/>
      <c r="V168" s="21"/>
      <c r="W168" s="21"/>
      <c r="X168" s="21"/>
      <c r="Y168" s="21"/>
      <c r="Z168" s="21"/>
      <c r="AA168" s="21"/>
      <c r="AB168" s="21"/>
      <c r="AC168" s="21"/>
      <c r="AD168" s="21"/>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c r="BF168" s="22"/>
      <c r="BG168" s="22"/>
      <c r="BH168" s="22"/>
      <c r="BI168" s="22"/>
      <c r="BJ168" s="22"/>
      <c r="BK168" s="22"/>
      <c r="BL168" s="22"/>
      <c r="BM168" s="22"/>
      <c r="BN168" s="22"/>
      <c r="BO168" s="22"/>
      <c r="BP168" s="22"/>
      <c r="BQ168" s="22"/>
      <c r="BR168" s="22"/>
      <c r="BS168" s="22"/>
      <c r="BT168" s="22"/>
      <c r="BU168" s="22"/>
      <c r="BV168" s="22"/>
      <c r="BW168" s="22"/>
      <c r="BX168" s="22"/>
      <c r="BY168" s="22"/>
      <c r="BZ168" s="22"/>
      <c r="CA168" s="22"/>
      <c r="CB168" s="22"/>
      <c r="CC168" s="22"/>
      <c r="CD168" s="22"/>
      <c r="CE168" s="22"/>
      <c r="CF168" s="22"/>
      <c r="CG168" s="22"/>
      <c r="CH168" s="22"/>
      <c r="CI168" s="22"/>
      <c r="CJ168" s="22"/>
      <c r="CK168" s="22"/>
      <c r="CL168" s="22"/>
      <c r="CM168" s="22"/>
      <c r="CN168" s="22"/>
      <c r="CO168" s="22"/>
      <c r="CP168" s="22"/>
      <c r="CQ168" s="22"/>
      <c r="CR168" s="22"/>
      <c r="CS168" s="22"/>
      <c r="CT168" s="22"/>
      <c r="CU168" s="22"/>
      <c r="CV168" s="22"/>
      <c r="CW168" s="22"/>
      <c r="CX168" s="22"/>
      <c r="CY168" s="22"/>
      <c r="CZ168" s="8"/>
    </row>
    <row r="169" spans="1:104" ht="15.75" customHeight="1">
      <c r="A169" s="15"/>
      <c r="B169" s="15"/>
      <c r="C169" s="21"/>
      <c r="D169" s="21"/>
      <c r="E169" s="21"/>
      <c r="F169" s="21"/>
      <c r="G169" s="21"/>
      <c r="H169" s="21"/>
      <c r="I169" s="21"/>
      <c r="J169" s="21"/>
      <c r="K169" s="21"/>
      <c r="L169" s="22"/>
      <c r="M169" s="945"/>
      <c r="N169" s="945"/>
      <c r="O169" s="945"/>
      <c r="P169" s="945"/>
      <c r="Q169" s="21"/>
      <c r="R169" s="21"/>
      <c r="S169" s="21"/>
      <c r="T169" s="21"/>
      <c r="U169" s="21"/>
      <c r="V169" s="21"/>
      <c r="W169" s="21"/>
      <c r="X169" s="21"/>
      <c r="Y169" s="21"/>
      <c r="Z169" s="21"/>
      <c r="AA169" s="21"/>
      <c r="AB169" s="21"/>
      <c r="AC169" s="21"/>
      <c r="AD169" s="21"/>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2"/>
      <c r="BZ169" s="22"/>
      <c r="CA169" s="22"/>
      <c r="CB169" s="22"/>
      <c r="CC169" s="22"/>
      <c r="CD169" s="22"/>
      <c r="CE169" s="22"/>
      <c r="CF169" s="22"/>
      <c r="CG169" s="22"/>
      <c r="CH169" s="22"/>
      <c r="CI169" s="22"/>
      <c r="CJ169" s="22"/>
      <c r="CK169" s="22"/>
      <c r="CL169" s="22"/>
      <c r="CM169" s="22"/>
      <c r="CN169" s="22"/>
      <c r="CO169" s="22"/>
      <c r="CP169" s="22"/>
      <c r="CQ169" s="22"/>
      <c r="CR169" s="22"/>
      <c r="CS169" s="22"/>
      <c r="CT169" s="22"/>
      <c r="CU169" s="22"/>
      <c r="CV169" s="22"/>
      <c r="CW169" s="22"/>
      <c r="CX169" s="22"/>
      <c r="CY169" s="22"/>
      <c r="CZ169" s="8"/>
    </row>
    <row r="170" spans="1:104" ht="15.75" customHeight="1">
      <c r="A170" s="15"/>
      <c r="B170" s="15"/>
      <c r="C170" s="21"/>
      <c r="D170" s="21"/>
      <c r="E170" s="21"/>
      <c r="F170" s="21"/>
      <c r="G170" s="21"/>
      <c r="H170" s="21"/>
      <c r="I170" s="21"/>
      <c r="J170" s="21"/>
      <c r="K170" s="21"/>
      <c r="L170" s="22"/>
      <c r="M170" s="945"/>
      <c r="N170" s="945"/>
      <c r="O170" s="945"/>
      <c r="P170" s="945"/>
      <c r="Q170" s="21"/>
      <c r="R170" s="21"/>
      <c r="S170" s="21"/>
      <c r="T170" s="21"/>
      <c r="U170" s="21"/>
      <c r="V170" s="21"/>
      <c r="W170" s="21"/>
      <c r="X170" s="21"/>
      <c r="Y170" s="21"/>
      <c r="Z170" s="21"/>
      <c r="AA170" s="21"/>
      <c r="AB170" s="21"/>
      <c r="AC170" s="21"/>
      <c r="AD170" s="21"/>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2"/>
      <c r="BZ170" s="22"/>
      <c r="CA170" s="22"/>
      <c r="CB170" s="22"/>
      <c r="CC170" s="22"/>
      <c r="CD170" s="22"/>
      <c r="CE170" s="22"/>
      <c r="CF170" s="22"/>
      <c r="CG170" s="22"/>
      <c r="CH170" s="22"/>
      <c r="CI170" s="22"/>
      <c r="CJ170" s="22"/>
      <c r="CK170" s="22"/>
      <c r="CL170" s="22"/>
      <c r="CM170" s="22"/>
      <c r="CN170" s="22"/>
      <c r="CO170" s="22"/>
      <c r="CP170" s="22"/>
      <c r="CQ170" s="22"/>
      <c r="CR170" s="22"/>
      <c r="CS170" s="22"/>
      <c r="CT170" s="22"/>
      <c r="CU170" s="22"/>
      <c r="CV170" s="22"/>
      <c r="CW170" s="22"/>
      <c r="CX170" s="22"/>
      <c r="CY170" s="22"/>
      <c r="CZ170" s="8"/>
    </row>
    <row r="171" spans="1:104" ht="15.75" customHeight="1">
      <c r="A171" s="15"/>
      <c r="B171" s="15"/>
      <c r="C171" s="21"/>
      <c r="D171" s="21"/>
      <c r="E171" s="21"/>
      <c r="F171" s="21"/>
      <c r="G171" s="21"/>
      <c r="H171" s="21"/>
      <c r="I171" s="21"/>
      <c r="J171" s="21"/>
      <c r="K171" s="21"/>
      <c r="L171" s="22"/>
      <c r="M171" s="945"/>
      <c r="N171" s="945"/>
      <c r="O171" s="945"/>
      <c r="P171" s="945"/>
      <c r="Q171" s="21"/>
      <c r="R171" s="21"/>
      <c r="S171" s="21"/>
      <c r="T171" s="21"/>
      <c r="U171" s="21"/>
      <c r="V171" s="21"/>
      <c r="W171" s="21"/>
      <c r="X171" s="21"/>
      <c r="Y171" s="21"/>
      <c r="Z171" s="21"/>
      <c r="AA171" s="21"/>
      <c r="AB171" s="21"/>
      <c r="AC171" s="21"/>
      <c r="AD171" s="21"/>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2"/>
      <c r="BZ171" s="22"/>
      <c r="CA171" s="22"/>
      <c r="CB171" s="22"/>
      <c r="CC171" s="22"/>
      <c r="CD171" s="22"/>
      <c r="CE171" s="22"/>
      <c r="CF171" s="22"/>
      <c r="CG171" s="22"/>
      <c r="CH171" s="22"/>
      <c r="CI171" s="22"/>
      <c r="CJ171" s="22"/>
      <c r="CK171" s="22"/>
      <c r="CL171" s="22"/>
      <c r="CM171" s="22"/>
      <c r="CN171" s="22"/>
      <c r="CO171" s="22"/>
      <c r="CP171" s="22"/>
      <c r="CQ171" s="22"/>
      <c r="CR171" s="22"/>
      <c r="CS171" s="22"/>
      <c r="CT171" s="22"/>
      <c r="CU171" s="22"/>
      <c r="CV171" s="22"/>
      <c r="CW171" s="22"/>
      <c r="CX171" s="22"/>
      <c r="CY171" s="22"/>
      <c r="CZ171" s="8"/>
    </row>
    <row r="172" spans="1:104" ht="15.75" customHeight="1">
      <c r="A172" s="15"/>
      <c r="B172" s="15"/>
      <c r="C172" s="21"/>
      <c r="D172" s="21"/>
      <c r="E172" s="21"/>
      <c r="F172" s="21"/>
      <c r="G172" s="21"/>
      <c r="H172" s="21"/>
      <c r="I172" s="21"/>
      <c r="J172" s="21"/>
      <c r="K172" s="21"/>
      <c r="L172" s="22"/>
      <c r="M172" s="945"/>
      <c r="N172" s="945"/>
      <c r="O172" s="945"/>
      <c r="P172" s="945"/>
      <c r="Q172" s="21"/>
      <c r="R172" s="21"/>
      <c r="S172" s="21"/>
      <c r="T172" s="21"/>
      <c r="U172" s="21"/>
      <c r="V172" s="21"/>
      <c r="W172" s="21"/>
      <c r="X172" s="21"/>
      <c r="Y172" s="21"/>
      <c r="Z172" s="21"/>
      <c r="AA172" s="21"/>
      <c r="AB172" s="21"/>
      <c r="AC172" s="21"/>
      <c r="AD172" s="21"/>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2"/>
      <c r="BZ172" s="22"/>
      <c r="CA172" s="22"/>
      <c r="CB172" s="22"/>
      <c r="CC172" s="22"/>
      <c r="CD172" s="22"/>
      <c r="CE172" s="22"/>
      <c r="CF172" s="22"/>
      <c r="CG172" s="22"/>
      <c r="CH172" s="22"/>
      <c r="CI172" s="22"/>
      <c r="CJ172" s="22"/>
      <c r="CK172" s="22"/>
      <c r="CL172" s="22"/>
      <c r="CM172" s="22"/>
      <c r="CN172" s="22"/>
      <c r="CO172" s="22"/>
      <c r="CP172" s="22"/>
      <c r="CQ172" s="22"/>
      <c r="CR172" s="22"/>
      <c r="CS172" s="22"/>
      <c r="CT172" s="22"/>
      <c r="CU172" s="22"/>
      <c r="CV172" s="22"/>
      <c r="CW172" s="22"/>
      <c r="CX172" s="22"/>
      <c r="CY172" s="22"/>
      <c r="CZ172" s="8"/>
    </row>
    <row r="173" spans="1:104" ht="15.75" customHeight="1">
      <c r="A173" s="15"/>
      <c r="B173" s="15"/>
      <c r="C173" s="21"/>
      <c r="D173" s="21"/>
      <c r="E173" s="21"/>
      <c r="F173" s="21"/>
      <c r="G173" s="21"/>
      <c r="H173" s="21"/>
      <c r="I173" s="21"/>
      <c r="J173" s="21"/>
      <c r="K173" s="21"/>
      <c r="L173" s="22"/>
      <c r="M173" s="945"/>
      <c r="N173" s="945"/>
      <c r="O173" s="945"/>
      <c r="P173" s="945"/>
      <c r="Q173" s="21"/>
      <c r="R173" s="21"/>
      <c r="S173" s="21"/>
      <c r="T173" s="21"/>
      <c r="U173" s="21"/>
      <c r="V173" s="21"/>
      <c r="W173" s="21"/>
      <c r="X173" s="21"/>
      <c r="Y173" s="21"/>
      <c r="Z173" s="21"/>
      <c r="AA173" s="21"/>
      <c r="AB173" s="21"/>
      <c r="AC173" s="21"/>
      <c r="AD173" s="21"/>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2"/>
      <c r="BZ173" s="22"/>
      <c r="CA173" s="22"/>
      <c r="CB173" s="22"/>
      <c r="CC173" s="22"/>
      <c r="CD173" s="22"/>
      <c r="CE173" s="22"/>
      <c r="CF173" s="22"/>
      <c r="CG173" s="22"/>
      <c r="CH173" s="22"/>
      <c r="CI173" s="22"/>
      <c r="CJ173" s="22"/>
      <c r="CK173" s="22"/>
      <c r="CL173" s="22"/>
      <c r="CM173" s="22"/>
      <c r="CN173" s="22"/>
      <c r="CO173" s="22"/>
      <c r="CP173" s="22"/>
      <c r="CQ173" s="22"/>
      <c r="CR173" s="22"/>
      <c r="CS173" s="22"/>
      <c r="CT173" s="22"/>
      <c r="CU173" s="22"/>
      <c r="CV173" s="22"/>
      <c r="CW173" s="22"/>
      <c r="CX173" s="22"/>
      <c r="CY173" s="22"/>
      <c r="CZ173" s="8"/>
    </row>
    <row r="174" spans="1:104" ht="15.75" customHeight="1">
      <c r="A174" s="15"/>
      <c r="B174" s="15"/>
      <c r="C174" s="21"/>
      <c r="D174" s="21"/>
      <c r="E174" s="21"/>
      <c r="F174" s="21"/>
      <c r="G174" s="21"/>
      <c r="H174" s="21"/>
      <c r="I174" s="21"/>
      <c r="J174" s="21"/>
      <c r="K174" s="21"/>
      <c r="L174" s="22"/>
      <c r="M174" s="945"/>
      <c r="N174" s="945"/>
      <c r="O174" s="945"/>
      <c r="P174" s="945"/>
      <c r="Q174" s="21"/>
      <c r="R174" s="21"/>
      <c r="S174" s="21"/>
      <c r="T174" s="21"/>
      <c r="U174" s="21"/>
      <c r="V174" s="21"/>
      <c r="W174" s="21"/>
      <c r="X174" s="21"/>
      <c r="Y174" s="21"/>
      <c r="Z174" s="21"/>
      <c r="AA174" s="21"/>
      <c r="AB174" s="21"/>
      <c r="AC174" s="21"/>
      <c r="AD174" s="21"/>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c r="CA174" s="22"/>
      <c r="CB174" s="22"/>
      <c r="CC174" s="22"/>
      <c r="CD174" s="22"/>
      <c r="CE174" s="22"/>
      <c r="CF174" s="22"/>
      <c r="CG174" s="22"/>
      <c r="CH174" s="22"/>
      <c r="CI174" s="22"/>
      <c r="CJ174" s="22"/>
      <c r="CK174" s="22"/>
      <c r="CL174" s="22"/>
      <c r="CM174" s="22"/>
      <c r="CN174" s="22"/>
      <c r="CO174" s="22"/>
      <c r="CP174" s="22"/>
      <c r="CQ174" s="22"/>
      <c r="CR174" s="22"/>
      <c r="CS174" s="22"/>
      <c r="CT174" s="22"/>
      <c r="CU174" s="22"/>
      <c r="CV174" s="22"/>
      <c r="CW174" s="22"/>
      <c r="CX174" s="22"/>
      <c r="CY174" s="22"/>
      <c r="CZ174" s="8"/>
    </row>
    <row r="175" spans="1:104" ht="15.75" customHeight="1">
      <c r="A175" s="15"/>
      <c r="B175" s="15"/>
      <c r="C175" s="21"/>
      <c r="D175" s="21"/>
      <c r="E175" s="21"/>
      <c r="F175" s="21"/>
      <c r="G175" s="21"/>
      <c r="H175" s="21"/>
      <c r="I175" s="21"/>
      <c r="J175" s="21"/>
      <c r="K175" s="21"/>
      <c r="L175" s="22"/>
      <c r="M175" s="945"/>
      <c r="N175" s="945"/>
      <c r="O175" s="945"/>
      <c r="P175" s="945"/>
      <c r="Q175" s="21"/>
      <c r="R175" s="21"/>
      <c r="S175" s="21"/>
      <c r="T175" s="21"/>
      <c r="U175" s="21"/>
      <c r="V175" s="21"/>
      <c r="W175" s="21"/>
      <c r="X175" s="21"/>
      <c r="Y175" s="21"/>
      <c r="Z175" s="21"/>
      <c r="AA175" s="21"/>
      <c r="AB175" s="21"/>
      <c r="AC175" s="21"/>
      <c r="AD175" s="21"/>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2"/>
      <c r="BZ175" s="22"/>
      <c r="CA175" s="22"/>
      <c r="CB175" s="22"/>
      <c r="CC175" s="22"/>
      <c r="CD175" s="22"/>
      <c r="CE175" s="22"/>
      <c r="CF175" s="22"/>
      <c r="CG175" s="22"/>
      <c r="CH175" s="22"/>
      <c r="CI175" s="22"/>
      <c r="CJ175" s="22"/>
      <c r="CK175" s="22"/>
      <c r="CL175" s="22"/>
      <c r="CM175" s="22"/>
      <c r="CN175" s="22"/>
      <c r="CO175" s="22"/>
      <c r="CP175" s="22"/>
      <c r="CQ175" s="22"/>
      <c r="CR175" s="22"/>
      <c r="CS175" s="22"/>
      <c r="CT175" s="22"/>
      <c r="CU175" s="22"/>
      <c r="CV175" s="22"/>
      <c r="CW175" s="22"/>
      <c r="CX175" s="22"/>
      <c r="CY175" s="22"/>
      <c r="CZ175" s="8"/>
    </row>
    <row r="176" spans="1:104" ht="15.75" customHeight="1">
      <c r="A176" s="15"/>
      <c r="B176" s="15"/>
      <c r="C176" s="21"/>
      <c r="D176" s="21"/>
      <c r="E176" s="21"/>
      <c r="F176" s="21"/>
      <c r="G176" s="21"/>
      <c r="H176" s="21"/>
      <c r="I176" s="21"/>
      <c r="J176" s="21"/>
      <c r="K176" s="21"/>
      <c r="L176" s="22"/>
      <c r="M176" s="945"/>
      <c r="N176" s="945"/>
      <c r="O176" s="945"/>
      <c r="P176" s="945"/>
      <c r="Q176" s="21"/>
      <c r="R176" s="21"/>
      <c r="S176" s="21"/>
      <c r="T176" s="21"/>
      <c r="U176" s="21"/>
      <c r="V176" s="21"/>
      <c r="W176" s="21"/>
      <c r="X176" s="21"/>
      <c r="Y176" s="21"/>
      <c r="Z176" s="21"/>
      <c r="AA176" s="21"/>
      <c r="AB176" s="21"/>
      <c r="AC176" s="21"/>
      <c r="AD176" s="21"/>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2"/>
      <c r="BZ176" s="22"/>
      <c r="CA176" s="22"/>
      <c r="CB176" s="22"/>
      <c r="CC176" s="22"/>
      <c r="CD176" s="22"/>
      <c r="CE176" s="22"/>
      <c r="CF176" s="22"/>
      <c r="CG176" s="22"/>
      <c r="CH176" s="22"/>
      <c r="CI176" s="22"/>
      <c r="CJ176" s="22"/>
      <c r="CK176" s="22"/>
      <c r="CL176" s="22"/>
      <c r="CM176" s="22"/>
      <c r="CN176" s="22"/>
      <c r="CO176" s="22"/>
      <c r="CP176" s="22"/>
      <c r="CQ176" s="22"/>
      <c r="CR176" s="22"/>
      <c r="CS176" s="22"/>
      <c r="CT176" s="22"/>
      <c r="CU176" s="22"/>
      <c r="CV176" s="22"/>
      <c r="CW176" s="22"/>
      <c r="CX176" s="22"/>
      <c r="CY176" s="22"/>
      <c r="CZ176" s="8"/>
    </row>
    <row r="177" spans="1:104" ht="15.75" customHeight="1">
      <c r="A177" s="15"/>
      <c r="B177" s="15"/>
      <c r="C177" s="21"/>
      <c r="D177" s="21"/>
      <c r="E177" s="21"/>
      <c r="F177" s="21"/>
      <c r="G177" s="21"/>
      <c r="H177" s="21"/>
      <c r="I177" s="21"/>
      <c r="J177" s="21"/>
      <c r="K177" s="21"/>
      <c r="L177" s="22"/>
      <c r="M177" s="945"/>
      <c r="N177" s="945"/>
      <c r="O177" s="945"/>
      <c r="P177" s="945"/>
      <c r="Q177" s="21"/>
      <c r="R177" s="21"/>
      <c r="S177" s="21"/>
      <c r="T177" s="21"/>
      <c r="U177" s="21"/>
      <c r="V177" s="21"/>
      <c r="W177" s="21"/>
      <c r="X177" s="21"/>
      <c r="Y177" s="21"/>
      <c r="Z177" s="21"/>
      <c r="AA177" s="21"/>
      <c r="AB177" s="21"/>
      <c r="AC177" s="21"/>
      <c r="AD177" s="21"/>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2"/>
      <c r="BZ177" s="22"/>
      <c r="CA177" s="22"/>
      <c r="CB177" s="22"/>
      <c r="CC177" s="22"/>
      <c r="CD177" s="22"/>
      <c r="CE177" s="22"/>
      <c r="CF177" s="22"/>
      <c r="CG177" s="22"/>
      <c r="CH177" s="22"/>
      <c r="CI177" s="22"/>
      <c r="CJ177" s="22"/>
      <c r="CK177" s="22"/>
      <c r="CL177" s="22"/>
      <c r="CM177" s="22"/>
      <c r="CN177" s="22"/>
      <c r="CO177" s="22"/>
      <c r="CP177" s="22"/>
      <c r="CQ177" s="22"/>
      <c r="CR177" s="22"/>
      <c r="CS177" s="22"/>
      <c r="CT177" s="22"/>
      <c r="CU177" s="22"/>
      <c r="CV177" s="22"/>
      <c r="CW177" s="22"/>
      <c r="CX177" s="22"/>
      <c r="CY177" s="22"/>
      <c r="CZ177" s="8"/>
    </row>
    <row r="178" spans="1:104" ht="15.75" customHeight="1">
      <c r="A178" s="15"/>
      <c r="B178" s="15"/>
      <c r="C178" s="21"/>
      <c r="D178" s="21"/>
      <c r="E178" s="21"/>
      <c r="F178" s="21"/>
      <c r="G178" s="21"/>
      <c r="H178" s="21"/>
      <c r="I178" s="21"/>
      <c r="J178" s="21"/>
      <c r="K178" s="21"/>
      <c r="L178" s="22"/>
      <c r="M178" s="945"/>
      <c r="N178" s="945"/>
      <c r="O178" s="945"/>
      <c r="P178" s="945"/>
      <c r="Q178" s="21"/>
      <c r="R178" s="21"/>
      <c r="S178" s="21"/>
      <c r="T178" s="21"/>
      <c r="U178" s="21"/>
      <c r="V178" s="21"/>
      <c r="W178" s="21"/>
      <c r="X178" s="21"/>
      <c r="Y178" s="21"/>
      <c r="Z178" s="21"/>
      <c r="AA178" s="21"/>
      <c r="AB178" s="21"/>
      <c r="AC178" s="21"/>
      <c r="AD178" s="21"/>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2"/>
      <c r="BZ178" s="22"/>
      <c r="CA178" s="22"/>
      <c r="CB178" s="22"/>
      <c r="CC178" s="22"/>
      <c r="CD178" s="22"/>
      <c r="CE178" s="22"/>
      <c r="CF178" s="22"/>
      <c r="CG178" s="22"/>
      <c r="CH178" s="22"/>
      <c r="CI178" s="22"/>
      <c r="CJ178" s="22"/>
      <c r="CK178" s="22"/>
      <c r="CL178" s="22"/>
      <c r="CM178" s="22"/>
      <c r="CN178" s="22"/>
      <c r="CO178" s="22"/>
      <c r="CP178" s="22"/>
      <c r="CQ178" s="22"/>
      <c r="CR178" s="22"/>
      <c r="CS178" s="22"/>
      <c r="CT178" s="22"/>
      <c r="CU178" s="22"/>
      <c r="CV178" s="22"/>
      <c r="CW178" s="22"/>
      <c r="CX178" s="22"/>
      <c r="CY178" s="22"/>
      <c r="CZ178" s="8"/>
    </row>
    <row r="179" spans="1:104" ht="15.75" customHeight="1">
      <c r="A179" s="15"/>
      <c r="B179" s="15"/>
      <c r="C179" s="21"/>
      <c r="D179" s="21"/>
      <c r="E179" s="21"/>
      <c r="F179" s="21"/>
      <c r="G179" s="21"/>
      <c r="H179" s="21"/>
      <c r="I179" s="21"/>
      <c r="J179" s="21"/>
      <c r="K179" s="21"/>
      <c r="L179" s="22"/>
      <c r="M179" s="945"/>
      <c r="N179" s="945"/>
      <c r="O179" s="945"/>
      <c r="P179" s="945"/>
      <c r="Q179" s="21"/>
      <c r="R179" s="21"/>
      <c r="S179" s="21"/>
      <c r="T179" s="21"/>
      <c r="U179" s="21"/>
      <c r="V179" s="21"/>
      <c r="W179" s="21"/>
      <c r="X179" s="21"/>
      <c r="Y179" s="21"/>
      <c r="Z179" s="21"/>
      <c r="AA179" s="21"/>
      <c r="AB179" s="21"/>
      <c r="AC179" s="21"/>
      <c r="AD179" s="21"/>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2"/>
      <c r="CS179" s="22"/>
      <c r="CT179" s="22"/>
      <c r="CU179" s="22"/>
      <c r="CV179" s="22"/>
      <c r="CW179" s="22"/>
      <c r="CX179" s="22"/>
      <c r="CY179" s="22"/>
      <c r="CZ179" s="8"/>
    </row>
    <row r="180" spans="1:104" ht="15.75" customHeight="1">
      <c r="A180" s="15"/>
      <c r="B180" s="15"/>
      <c r="C180" s="21"/>
      <c r="D180" s="21"/>
      <c r="E180" s="21"/>
      <c r="F180" s="21"/>
      <c r="G180" s="21"/>
      <c r="H180" s="21"/>
      <c r="I180" s="21"/>
      <c r="J180" s="21"/>
      <c r="K180" s="21"/>
      <c r="L180" s="22"/>
      <c r="M180" s="945"/>
      <c r="N180" s="945"/>
      <c r="O180" s="945"/>
      <c r="P180" s="945"/>
      <c r="Q180" s="21"/>
      <c r="R180" s="21"/>
      <c r="S180" s="21"/>
      <c r="T180" s="21"/>
      <c r="U180" s="21"/>
      <c r="V180" s="21"/>
      <c r="W180" s="21"/>
      <c r="X180" s="21"/>
      <c r="Y180" s="21"/>
      <c r="Z180" s="21"/>
      <c r="AA180" s="21"/>
      <c r="AB180" s="21"/>
      <c r="AC180" s="21"/>
      <c r="AD180" s="21"/>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2"/>
      <c r="BZ180" s="22"/>
      <c r="CA180" s="22"/>
      <c r="CB180" s="22"/>
      <c r="CC180" s="22"/>
      <c r="CD180" s="22"/>
      <c r="CE180" s="22"/>
      <c r="CF180" s="22"/>
      <c r="CG180" s="22"/>
      <c r="CH180" s="22"/>
      <c r="CI180" s="22"/>
      <c r="CJ180" s="22"/>
      <c r="CK180" s="22"/>
      <c r="CL180" s="22"/>
      <c r="CM180" s="22"/>
      <c r="CN180" s="22"/>
      <c r="CO180" s="22"/>
      <c r="CP180" s="22"/>
      <c r="CQ180" s="22"/>
      <c r="CR180" s="22"/>
      <c r="CS180" s="22"/>
      <c r="CT180" s="22"/>
      <c r="CU180" s="22"/>
      <c r="CV180" s="22"/>
      <c r="CW180" s="22"/>
      <c r="CX180" s="22"/>
      <c r="CY180" s="22"/>
      <c r="CZ180" s="8"/>
    </row>
    <row r="181" spans="1:104" ht="15.75" customHeight="1">
      <c r="A181" s="15"/>
      <c r="B181" s="15"/>
      <c r="C181" s="21"/>
      <c r="D181" s="21"/>
      <c r="E181" s="21"/>
      <c r="F181" s="21"/>
      <c r="G181" s="21"/>
      <c r="H181" s="21"/>
      <c r="I181" s="21"/>
      <c r="J181" s="21"/>
      <c r="K181" s="21"/>
      <c r="L181" s="22"/>
      <c r="M181" s="945"/>
      <c r="N181" s="945"/>
      <c r="O181" s="945"/>
      <c r="P181" s="945"/>
      <c r="Q181" s="21"/>
      <c r="R181" s="21"/>
      <c r="S181" s="21"/>
      <c r="T181" s="21"/>
      <c r="U181" s="21"/>
      <c r="V181" s="21"/>
      <c r="W181" s="21"/>
      <c r="X181" s="21"/>
      <c r="Y181" s="21"/>
      <c r="Z181" s="21"/>
      <c r="AA181" s="21"/>
      <c r="AB181" s="21"/>
      <c r="AC181" s="21"/>
      <c r="AD181" s="21"/>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2"/>
      <c r="BZ181" s="22"/>
      <c r="CA181" s="22"/>
      <c r="CB181" s="22"/>
      <c r="CC181" s="22"/>
      <c r="CD181" s="22"/>
      <c r="CE181" s="22"/>
      <c r="CF181" s="22"/>
      <c r="CG181" s="22"/>
      <c r="CH181" s="22"/>
      <c r="CI181" s="22"/>
      <c r="CJ181" s="22"/>
      <c r="CK181" s="22"/>
      <c r="CL181" s="22"/>
      <c r="CM181" s="22"/>
      <c r="CN181" s="22"/>
      <c r="CO181" s="22"/>
      <c r="CP181" s="22"/>
      <c r="CQ181" s="22"/>
      <c r="CR181" s="22"/>
      <c r="CS181" s="22"/>
      <c r="CT181" s="22"/>
      <c r="CU181" s="22"/>
      <c r="CV181" s="22"/>
      <c r="CW181" s="22"/>
      <c r="CX181" s="22"/>
      <c r="CY181" s="22"/>
      <c r="CZ181" s="8"/>
    </row>
    <row r="182" spans="1:104" ht="15.75" customHeight="1">
      <c r="A182" s="15"/>
      <c r="B182" s="15"/>
      <c r="C182" s="21"/>
      <c r="D182" s="21"/>
      <c r="E182" s="21"/>
      <c r="F182" s="21"/>
      <c r="G182" s="21"/>
      <c r="H182" s="21"/>
      <c r="I182" s="21"/>
      <c r="J182" s="21"/>
      <c r="K182" s="21"/>
      <c r="L182" s="22"/>
      <c r="M182" s="945"/>
      <c r="N182" s="945"/>
      <c r="O182" s="945"/>
      <c r="P182" s="945"/>
      <c r="Q182" s="21"/>
      <c r="R182" s="21"/>
      <c r="S182" s="21"/>
      <c r="T182" s="21"/>
      <c r="U182" s="21"/>
      <c r="V182" s="21"/>
      <c r="W182" s="21"/>
      <c r="X182" s="21"/>
      <c r="Y182" s="21"/>
      <c r="Z182" s="21"/>
      <c r="AA182" s="21"/>
      <c r="AB182" s="21"/>
      <c r="AC182" s="21"/>
      <c r="AD182" s="21"/>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2"/>
      <c r="BZ182" s="22"/>
      <c r="CA182" s="22"/>
      <c r="CB182" s="22"/>
      <c r="CC182" s="22"/>
      <c r="CD182" s="22"/>
      <c r="CE182" s="22"/>
      <c r="CF182" s="22"/>
      <c r="CG182" s="22"/>
      <c r="CH182" s="22"/>
      <c r="CI182" s="22"/>
      <c r="CJ182" s="22"/>
      <c r="CK182" s="22"/>
      <c r="CL182" s="22"/>
      <c r="CM182" s="22"/>
      <c r="CN182" s="22"/>
      <c r="CO182" s="22"/>
      <c r="CP182" s="22"/>
      <c r="CQ182" s="22"/>
      <c r="CR182" s="22"/>
      <c r="CS182" s="22"/>
      <c r="CT182" s="22"/>
      <c r="CU182" s="22"/>
      <c r="CV182" s="22"/>
      <c r="CW182" s="22"/>
      <c r="CX182" s="22"/>
      <c r="CY182" s="22"/>
      <c r="CZ182" s="8"/>
    </row>
    <row r="183" spans="1:104" ht="15.75" customHeight="1">
      <c r="A183" s="15"/>
      <c r="B183" s="15"/>
      <c r="C183" s="21"/>
      <c r="D183" s="21"/>
      <c r="E183" s="21"/>
      <c r="F183" s="21"/>
      <c r="G183" s="21"/>
      <c r="H183" s="21"/>
      <c r="I183" s="21"/>
      <c r="J183" s="21"/>
      <c r="K183" s="21"/>
      <c r="L183" s="22"/>
      <c r="M183" s="945"/>
      <c r="N183" s="945"/>
      <c r="O183" s="945"/>
      <c r="P183" s="945"/>
      <c r="Q183" s="21"/>
      <c r="R183" s="21"/>
      <c r="S183" s="21"/>
      <c r="T183" s="21"/>
      <c r="U183" s="21"/>
      <c r="V183" s="21"/>
      <c r="W183" s="21"/>
      <c r="X183" s="21"/>
      <c r="Y183" s="21"/>
      <c r="Z183" s="21"/>
      <c r="AA183" s="21"/>
      <c r="AB183" s="21"/>
      <c r="AC183" s="21"/>
      <c r="AD183" s="21"/>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2"/>
      <c r="BZ183" s="22"/>
      <c r="CA183" s="22"/>
      <c r="CB183" s="22"/>
      <c r="CC183" s="22"/>
      <c r="CD183" s="22"/>
      <c r="CE183" s="22"/>
      <c r="CF183" s="22"/>
      <c r="CG183" s="22"/>
      <c r="CH183" s="22"/>
      <c r="CI183" s="22"/>
      <c r="CJ183" s="22"/>
      <c r="CK183" s="22"/>
      <c r="CL183" s="22"/>
      <c r="CM183" s="22"/>
      <c r="CN183" s="22"/>
      <c r="CO183" s="22"/>
      <c r="CP183" s="22"/>
      <c r="CQ183" s="22"/>
      <c r="CR183" s="22"/>
      <c r="CS183" s="22"/>
      <c r="CT183" s="22"/>
      <c r="CU183" s="22"/>
      <c r="CV183" s="22"/>
      <c r="CW183" s="22"/>
      <c r="CX183" s="22"/>
      <c r="CY183" s="22"/>
      <c r="CZ183" s="8"/>
    </row>
    <row r="184" spans="1:104" ht="15.75" customHeight="1">
      <c r="A184" s="15"/>
      <c r="B184" s="15"/>
      <c r="C184" s="21"/>
      <c r="D184" s="21"/>
      <c r="E184" s="21"/>
      <c r="F184" s="21"/>
      <c r="G184" s="21"/>
      <c r="H184" s="21"/>
      <c r="I184" s="21"/>
      <c r="J184" s="21"/>
      <c r="K184" s="21"/>
      <c r="L184" s="22"/>
      <c r="M184" s="945"/>
      <c r="N184" s="945"/>
      <c r="O184" s="945"/>
      <c r="P184" s="945"/>
      <c r="Q184" s="21"/>
      <c r="R184" s="21"/>
      <c r="S184" s="21"/>
      <c r="T184" s="21"/>
      <c r="U184" s="21"/>
      <c r="V184" s="21"/>
      <c r="W184" s="21"/>
      <c r="X184" s="21"/>
      <c r="Y184" s="21"/>
      <c r="Z184" s="21"/>
      <c r="AA184" s="21"/>
      <c r="AB184" s="21"/>
      <c r="AC184" s="21"/>
      <c r="AD184" s="21"/>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2"/>
      <c r="BZ184" s="22"/>
      <c r="CA184" s="22"/>
      <c r="CB184" s="22"/>
      <c r="CC184" s="22"/>
      <c r="CD184" s="22"/>
      <c r="CE184" s="22"/>
      <c r="CF184" s="22"/>
      <c r="CG184" s="22"/>
      <c r="CH184" s="22"/>
      <c r="CI184" s="22"/>
      <c r="CJ184" s="22"/>
      <c r="CK184" s="22"/>
      <c r="CL184" s="22"/>
      <c r="CM184" s="22"/>
      <c r="CN184" s="22"/>
      <c r="CO184" s="22"/>
      <c r="CP184" s="22"/>
      <c r="CQ184" s="22"/>
      <c r="CR184" s="22"/>
      <c r="CS184" s="22"/>
      <c r="CT184" s="22"/>
      <c r="CU184" s="22"/>
      <c r="CV184" s="22"/>
      <c r="CW184" s="22"/>
      <c r="CX184" s="22"/>
      <c r="CY184" s="22"/>
      <c r="CZ184" s="8"/>
    </row>
    <row r="185" spans="1:104" ht="15.75" customHeight="1">
      <c r="A185" s="15"/>
      <c r="B185" s="15"/>
      <c r="C185" s="21"/>
      <c r="D185" s="21"/>
      <c r="E185" s="21"/>
      <c r="F185" s="21"/>
      <c r="G185" s="21"/>
      <c r="H185" s="21"/>
      <c r="I185" s="21"/>
      <c r="J185" s="21"/>
      <c r="K185" s="21"/>
      <c r="L185" s="22"/>
      <c r="M185" s="945"/>
      <c r="N185" s="945"/>
      <c r="O185" s="945"/>
      <c r="P185" s="945"/>
      <c r="Q185" s="21"/>
      <c r="R185" s="21"/>
      <c r="S185" s="21"/>
      <c r="T185" s="21"/>
      <c r="U185" s="21"/>
      <c r="V185" s="21"/>
      <c r="W185" s="21"/>
      <c r="X185" s="21"/>
      <c r="Y185" s="21"/>
      <c r="Z185" s="21"/>
      <c r="AA185" s="21"/>
      <c r="AB185" s="21"/>
      <c r="AC185" s="21"/>
      <c r="AD185" s="21"/>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2"/>
      <c r="BZ185" s="22"/>
      <c r="CA185" s="22"/>
      <c r="CB185" s="22"/>
      <c r="CC185" s="22"/>
      <c r="CD185" s="22"/>
      <c r="CE185" s="22"/>
      <c r="CF185" s="22"/>
      <c r="CG185" s="22"/>
      <c r="CH185" s="22"/>
      <c r="CI185" s="22"/>
      <c r="CJ185" s="22"/>
      <c r="CK185" s="22"/>
      <c r="CL185" s="22"/>
      <c r="CM185" s="22"/>
      <c r="CN185" s="22"/>
      <c r="CO185" s="22"/>
      <c r="CP185" s="22"/>
      <c r="CQ185" s="22"/>
      <c r="CR185" s="22"/>
      <c r="CS185" s="22"/>
      <c r="CT185" s="22"/>
      <c r="CU185" s="22"/>
      <c r="CV185" s="22"/>
      <c r="CW185" s="22"/>
      <c r="CX185" s="22"/>
      <c r="CY185" s="22"/>
      <c r="CZ185" s="8"/>
    </row>
    <row r="186" spans="1:104" ht="15.75" customHeight="1">
      <c r="A186" s="15"/>
      <c r="B186" s="15"/>
      <c r="C186" s="21"/>
      <c r="D186" s="21"/>
      <c r="E186" s="21"/>
      <c r="F186" s="21"/>
      <c r="G186" s="21"/>
      <c r="H186" s="21"/>
      <c r="I186" s="21"/>
      <c r="J186" s="21"/>
      <c r="K186" s="21"/>
      <c r="L186" s="22"/>
      <c r="M186" s="945"/>
      <c r="N186" s="945"/>
      <c r="O186" s="945"/>
      <c r="P186" s="945"/>
      <c r="Q186" s="21"/>
      <c r="R186" s="21"/>
      <c r="S186" s="21"/>
      <c r="T186" s="21"/>
      <c r="U186" s="21"/>
      <c r="V186" s="21"/>
      <c r="W186" s="21"/>
      <c r="X186" s="21"/>
      <c r="Y186" s="21"/>
      <c r="Z186" s="21"/>
      <c r="AA186" s="21"/>
      <c r="AB186" s="21"/>
      <c r="AC186" s="21"/>
      <c r="AD186" s="21"/>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2"/>
      <c r="BZ186" s="22"/>
      <c r="CA186" s="22"/>
      <c r="CB186" s="22"/>
      <c r="CC186" s="22"/>
      <c r="CD186" s="22"/>
      <c r="CE186" s="22"/>
      <c r="CF186" s="22"/>
      <c r="CG186" s="22"/>
      <c r="CH186" s="22"/>
      <c r="CI186" s="22"/>
      <c r="CJ186" s="22"/>
      <c r="CK186" s="22"/>
      <c r="CL186" s="22"/>
      <c r="CM186" s="22"/>
      <c r="CN186" s="22"/>
      <c r="CO186" s="22"/>
      <c r="CP186" s="22"/>
      <c r="CQ186" s="22"/>
      <c r="CR186" s="22"/>
      <c r="CS186" s="22"/>
      <c r="CT186" s="22"/>
      <c r="CU186" s="22"/>
      <c r="CV186" s="22"/>
      <c r="CW186" s="22"/>
      <c r="CX186" s="22"/>
      <c r="CY186" s="22"/>
      <c r="CZ186" s="8"/>
    </row>
    <row r="187" spans="1:104" ht="15.75" customHeight="1">
      <c r="A187" s="15"/>
      <c r="B187" s="15"/>
      <c r="C187" s="21"/>
      <c r="D187" s="21"/>
      <c r="E187" s="21"/>
      <c r="F187" s="21"/>
      <c r="G187" s="21"/>
      <c r="H187" s="21"/>
      <c r="I187" s="21"/>
      <c r="J187" s="21"/>
      <c r="K187" s="21"/>
      <c r="L187" s="22"/>
      <c r="M187" s="945"/>
      <c r="N187" s="945"/>
      <c r="O187" s="945"/>
      <c r="P187" s="945"/>
      <c r="Q187" s="21"/>
      <c r="R187" s="21"/>
      <c r="S187" s="21"/>
      <c r="T187" s="21"/>
      <c r="U187" s="21"/>
      <c r="V187" s="21"/>
      <c r="W187" s="21"/>
      <c r="X187" s="21"/>
      <c r="Y187" s="21"/>
      <c r="Z187" s="21"/>
      <c r="AA187" s="21"/>
      <c r="AB187" s="21"/>
      <c r="AC187" s="21"/>
      <c r="AD187" s="21"/>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2"/>
      <c r="BZ187" s="22"/>
      <c r="CA187" s="22"/>
      <c r="CB187" s="22"/>
      <c r="CC187" s="22"/>
      <c r="CD187" s="22"/>
      <c r="CE187" s="22"/>
      <c r="CF187" s="22"/>
      <c r="CG187" s="22"/>
      <c r="CH187" s="22"/>
      <c r="CI187" s="22"/>
      <c r="CJ187" s="22"/>
      <c r="CK187" s="22"/>
      <c r="CL187" s="22"/>
      <c r="CM187" s="22"/>
      <c r="CN187" s="22"/>
      <c r="CO187" s="22"/>
      <c r="CP187" s="22"/>
      <c r="CQ187" s="22"/>
      <c r="CR187" s="22"/>
      <c r="CS187" s="22"/>
      <c r="CT187" s="22"/>
      <c r="CU187" s="22"/>
      <c r="CV187" s="22"/>
      <c r="CW187" s="22"/>
      <c r="CX187" s="22"/>
      <c r="CY187" s="22"/>
      <c r="CZ187" s="8"/>
    </row>
    <row r="188" spans="1:104" ht="15.75" customHeight="1">
      <c r="A188" s="15"/>
      <c r="B188" s="15"/>
      <c r="C188" s="21"/>
      <c r="D188" s="21"/>
      <c r="E188" s="21"/>
      <c r="F188" s="21"/>
      <c r="G188" s="21"/>
      <c r="H188" s="21"/>
      <c r="I188" s="21"/>
      <c r="J188" s="21"/>
      <c r="K188" s="21"/>
      <c r="L188" s="22"/>
      <c r="M188" s="945"/>
      <c r="N188" s="945"/>
      <c r="O188" s="945"/>
      <c r="P188" s="945"/>
      <c r="Q188" s="21"/>
      <c r="R188" s="21"/>
      <c r="S188" s="21"/>
      <c r="T188" s="21"/>
      <c r="U188" s="21"/>
      <c r="V188" s="21"/>
      <c r="W188" s="21"/>
      <c r="X188" s="21"/>
      <c r="Y188" s="21"/>
      <c r="Z188" s="21"/>
      <c r="AA188" s="21"/>
      <c r="AB188" s="21"/>
      <c r="AC188" s="21"/>
      <c r="AD188" s="21"/>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c r="BH188" s="22"/>
      <c r="BI188" s="22"/>
      <c r="BJ188" s="22"/>
      <c r="BK188" s="22"/>
      <c r="BL188" s="22"/>
      <c r="BM188" s="22"/>
      <c r="BN188" s="22"/>
      <c r="BO188" s="22"/>
      <c r="BP188" s="22"/>
      <c r="BQ188" s="22"/>
      <c r="BR188" s="22"/>
      <c r="BS188" s="22"/>
      <c r="BT188" s="22"/>
      <c r="BU188" s="22"/>
      <c r="BV188" s="22"/>
      <c r="BW188" s="22"/>
      <c r="BX188" s="22"/>
      <c r="BY188" s="22"/>
      <c r="BZ188" s="22"/>
      <c r="CA188" s="22"/>
      <c r="CB188" s="22"/>
      <c r="CC188" s="22"/>
      <c r="CD188" s="22"/>
      <c r="CE188" s="22"/>
      <c r="CF188" s="22"/>
      <c r="CG188" s="22"/>
      <c r="CH188" s="22"/>
      <c r="CI188" s="22"/>
      <c r="CJ188" s="22"/>
      <c r="CK188" s="22"/>
      <c r="CL188" s="22"/>
      <c r="CM188" s="22"/>
      <c r="CN188" s="22"/>
      <c r="CO188" s="22"/>
      <c r="CP188" s="22"/>
      <c r="CQ188" s="22"/>
      <c r="CR188" s="22"/>
      <c r="CS188" s="22"/>
      <c r="CT188" s="22"/>
      <c r="CU188" s="22"/>
      <c r="CV188" s="22"/>
      <c r="CW188" s="22"/>
      <c r="CX188" s="22"/>
      <c r="CY188" s="22"/>
      <c r="CZ188" s="8"/>
    </row>
    <row r="189" spans="1:104" ht="15.75" customHeight="1">
      <c r="A189" s="15"/>
      <c r="B189" s="15"/>
      <c r="C189" s="21"/>
      <c r="D189" s="21"/>
      <c r="E189" s="21"/>
      <c r="F189" s="21"/>
      <c r="G189" s="21"/>
      <c r="H189" s="21"/>
      <c r="I189" s="21"/>
      <c r="J189" s="21"/>
      <c r="K189" s="21"/>
      <c r="L189" s="22"/>
      <c r="M189" s="945"/>
      <c r="N189" s="945"/>
      <c r="O189" s="945"/>
      <c r="P189" s="945"/>
      <c r="Q189" s="21"/>
      <c r="R189" s="21"/>
      <c r="S189" s="21"/>
      <c r="T189" s="21"/>
      <c r="U189" s="21"/>
      <c r="V189" s="21"/>
      <c r="W189" s="21"/>
      <c r="X189" s="21"/>
      <c r="Y189" s="21"/>
      <c r="Z189" s="21"/>
      <c r="AA189" s="21"/>
      <c r="AB189" s="21"/>
      <c r="AC189" s="21"/>
      <c r="AD189" s="21"/>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c r="BH189" s="22"/>
      <c r="BI189" s="22"/>
      <c r="BJ189" s="22"/>
      <c r="BK189" s="22"/>
      <c r="BL189" s="22"/>
      <c r="BM189" s="22"/>
      <c r="BN189" s="22"/>
      <c r="BO189" s="22"/>
      <c r="BP189" s="22"/>
      <c r="BQ189" s="22"/>
      <c r="BR189" s="22"/>
      <c r="BS189" s="22"/>
      <c r="BT189" s="22"/>
      <c r="BU189" s="22"/>
      <c r="BV189" s="22"/>
      <c r="BW189" s="22"/>
      <c r="BX189" s="22"/>
      <c r="BY189" s="22"/>
      <c r="BZ189" s="22"/>
      <c r="CA189" s="22"/>
      <c r="CB189" s="22"/>
      <c r="CC189" s="22"/>
      <c r="CD189" s="22"/>
      <c r="CE189" s="22"/>
      <c r="CF189" s="22"/>
      <c r="CG189" s="22"/>
      <c r="CH189" s="22"/>
      <c r="CI189" s="22"/>
      <c r="CJ189" s="22"/>
      <c r="CK189" s="22"/>
      <c r="CL189" s="22"/>
      <c r="CM189" s="22"/>
      <c r="CN189" s="22"/>
      <c r="CO189" s="22"/>
      <c r="CP189" s="22"/>
      <c r="CQ189" s="22"/>
      <c r="CR189" s="22"/>
      <c r="CS189" s="22"/>
      <c r="CT189" s="22"/>
      <c r="CU189" s="22"/>
      <c r="CV189" s="22"/>
      <c r="CW189" s="22"/>
      <c r="CX189" s="22"/>
      <c r="CY189" s="22"/>
      <c r="CZ189" s="8"/>
    </row>
    <row r="190" spans="1:104" ht="15.75" customHeight="1">
      <c r="A190" s="15"/>
      <c r="B190" s="15"/>
      <c r="C190" s="21"/>
      <c r="D190" s="21"/>
      <c r="E190" s="21"/>
      <c r="F190" s="21"/>
      <c r="G190" s="21"/>
      <c r="H190" s="21"/>
      <c r="I190" s="21"/>
      <c r="J190" s="21"/>
      <c r="K190" s="21"/>
      <c r="L190" s="22"/>
      <c r="M190" s="945"/>
      <c r="N190" s="945"/>
      <c r="O190" s="945"/>
      <c r="P190" s="945"/>
      <c r="Q190" s="21"/>
      <c r="R190" s="21"/>
      <c r="S190" s="21"/>
      <c r="T190" s="21"/>
      <c r="U190" s="21"/>
      <c r="V190" s="21"/>
      <c r="W190" s="21"/>
      <c r="X190" s="21"/>
      <c r="Y190" s="21"/>
      <c r="Z190" s="21"/>
      <c r="AA190" s="21"/>
      <c r="AB190" s="21"/>
      <c r="AC190" s="21"/>
      <c r="AD190" s="21"/>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2"/>
      <c r="BZ190" s="22"/>
      <c r="CA190" s="22"/>
      <c r="CB190" s="22"/>
      <c r="CC190" s="22"/>
      <c r="CD190" s="22"/>
      <c r="CE190" s="22"/>
      <c r="CF190" s="22"/>
      <c r="CG190" s="22"/>
      <c r="CH190" s="22"/>
      <c r="CI190" s="22"/>
      <c r="CJ190" s="22"/>
      <c r="CK190" s="22"/>
      <c r="CL190" s="22"/>
      <c r="CM190" s="22"/>
      <c r="CN190" s="22"/>
      <c r="CO190" s="22"/>
      <c r="CP190" s="22"/>
      <c r="CQ190" s="22"/>
      <c r="CR190" s="22"/>
      <c r="CS190" s="22"/>
      <c r="CT190" s="22"/>
      <c r="CU190" s="22"/>
      <c r="CV190" s="22"/>
      <c r="CW190" s="22"/>
      <c r="CX190" s="22"/>
      <c r="CY190" s="22"/>
      <c r="CZ190" s="8"/>
    </row>
    <row r="191" spans="1:104" ht="15.75" customHeight="1">
      <c r="A191" s="15"/>
      <c r="B191" s="15"/>
      <c r="C191" s="21"/>
      <c r="D191" s="21"/>
      <c r="E191" s="21"/>
      <c r="F191" s="21"/>
      <c r="G191" s="21"/>
      <c r="H191" s="21"/>
      <c r="I191" s="21"/>
      <c r="J191" s="21"/>
      <c r="K191" s="21"/>
      <c r="L191" s="22"/>
      <c r="M191" s="945"/>
      <c r="N191" s="945"/>
      <c r="O191" s="945"/>
      <c r="P191" s="945"/>
      <c r="Q191" s="21"/>
      <c r="R191" s="21"/>
      <c r="S191" s="21"/>
      <c r="T191" s="21"/>
      <c r="U191" s="21"/>
      <c r="V191" s="21"/>
      <c r="W191" s="21"/>
      <c r="X191" s="21"/>
      <c r="Y191" s="21"/>
      <c r="Z191" s="21"/>
      <c r="AA191" s="21"/>
      <c r="AB191" s="21"/>
      <c r="AC191" s="21"/>
      <c r="AD191" s="21"/>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2"/>
      <c r="CS191" s="22"/>
      <c r="CT191" s="22"/>
      <c r="CU191" s="22"/>
      <c r="CV191" s="22"/>
      <c r="CW191" s="22"/>
      <c r="CX191" s="22"/>
      <c r="CY191" s="22"/>
      <c r="CZ191" s="8"/>
    </row>
    <row r="192" spans="1:104" ht="15.75" customHeight="1">
      <c r="A192" s="15"/>
      <c r="B192" s="15"/>
      <c r="C192" s="21"/>
      <c r="D192" s="21"/>
      <c r="E192" s="21"/>
      <c r="F192" s="21"/>
      <c r="G192" s="21"/>
      <c r="H192" s="21"/>
      <c r="I192" s="21"/>
      <c r="J192" s="21"/>
      <c r="K192" s="21"/>
      <c r="L192" s="22"/>
      <c r="M192" s="945"/>
      <c r="N192" s="945"/>
      <c r="O192" s="945"/>
      <c r="P192" s="945"/>
      <c r="Q192" s="21"/>
      <c r="R192" s="21"/>
      <c r="S192" s="21"/>
      <c r="T192" s="21"/>
      <c r="U192" s="21"/>
      <c r="V192" s="21"/>
      <c r="W192" s="21"/>
      <c r="X192" s="21"/>
      <c r="Y192" s="21"/>
      <c r="Z192" s="21"/>
      <c r="AA192" s="21"/>
      <c r="AB192" s="21"/>
      <c r="AC192" s="21"/>
      <c r="AD192" s="21"/>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2"/>
      <c r="BZ192" s="22"/>
      <c r="CA192" s="22"/>
      <c r="CB192" s="22"/>
      <c r="CC192" s="22"/>
      <c r="CD192" s="22"/>
      <c r="CE192" s="22"/>
      <c r="CF192" s="22"/>
      <c r="CG192" s="22"/>
      <c r="CH192" s="22"/>
      <c r="CI192" s="22"/>
      <c r="CJ192" s="22"/>
      <c r="CK192" s="22"/>
      <c r="CL192" s="22"/>
      <c r="CM192" s="22"/>
      <c r="CN192" s="22"/>
      <c r="CO192" s="22"/>
      <c r="CP192" s="22"/>
      <c r="CQ192" s="22"/>
      <c r="CR192" s="22"/>
      <c r="CS192" s="22"/>
      <c r="CT192" s="22"/>
      <c r="CU192" s="22"/>
      <c r="CV192" s="22"/>
      <c r="CW192" s="22"/>
      <c r="CX192" s="22"/>
      <c r="CY192" s="22"/>
      <c r="CZ192" s="8"/>
    </row>
    <row r="193" spans="1:104" ht="15.75" customHeight="1">
      <c r="A193" s="15"/>
      <c r="B193" s="15"/>
      <c r="C193" s="21"/>
      <c r="D193" s="21"/>
      <c r="E193" s="21"/>
      <c r="F193" s="21"/>
      <c r="G193" s="21"/>
      <c r="H193" s="21"/>
      <c r="I193" s="21"/>
      <c r="J193" s="21"/>
      <c r="K193" s="21"/>
      <c r="L193" s="22"/>
      <c r="M193" s="945"/>
      <c r="N193" s="945"/>
      <c r="O193" s="945"/>
      <c r="P193" s="945"/>
      <c r="Q193" s="21"/>
      <c r="R193" s="21"/>
      <c r="S193" s="21"/>
      <c r="T193" s="21"/>
      <c r="U193" s="21"/>
      <c r="V193" s="21"/>
      <c r="W193" s="21"/>
      <c r="X193" s="21"/>
      <c r="Y193" s="21"/>
      <c r="Z193" s="21"/>
      <c r="AA193" s="21"/>
      <c r="AB193" s="21"/>
      <c r="AC193" s="21"/>
      <c r="AD193" s="21"/>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2"/>
      <c r="BZ193" s="22"/>
      <c r="CA193" s="22"/>
      <c r="CB193" s="22"/>
      <c r="CC193" s="22"/>
      <c r="CD193" s="22"/>
      <c r="CE193" s="22"/>
      <c r="CF193" s="22"/>
      <c r="CG193" s="22"/>
      <c r="CH193" s="22"/>
      <c r="CI193" s="22"/>
      <c r="CJ193" s="22"/>
      <c r="CK193" s="22"/>
      <c r="CL193" s="22"/>
      <c r="CM193" s="22"/>
      <c r="CN193" s="22"/>
      <c r="CO193" s="22"/>
      <c r="CP193" s="22"/>
      <c r="CQ193" s="22"/>
      <c r="CR193" s="22"/>
      <c r="CS193" s="22"/>
      <c r="CT193" s="22"/>
      <c r="CU193" s="22"/>
      <c r="CV193" s="22"/>
      <c r="CW193" s="22"/>
      <c r="CX193" s="22"/>
      <c r="CY193" s="22"/>
      <c r="CZ193" s="8"/>
    </row>
    <row r="194" spans="1:104" ht="15.75" customHeight="1">
      <c r="A194" s="15"/>
      <c r="B194" s="15"/>
      <c r="C194" s="21"/>
      <c r="D194" s="21"/>
      <c r="E194" s="21"/>
      <c r="F194" s="21"/>
      <c r="G194" s="21"/>
      <c r="H194" s="21"/>
      <c r="I194" s="21"/>
      <c r="J194" s="21"/>
      <c r="K194" s="21"/>
      <c r="L194" s="22"/>
      <c r="M194" s="945"/>
      <c r="N194" s="945"/>
      <c r="O194" s="945"/>
      <c r="P194" s="945"/>
      <c r="Q194" s="21"/>
      <c r="R194" s="21"/>
      <c r="S194" s="21"/>
      <c r="T194" s="21"/>
      <c r="U194" s="21"/>
      <c r="V194" s="21"/>
      <c r="W194" s="21"/>
      <c r="X194" s="21"/>
      <c r="Y194" s="21"/>
      <c r="Z194" s="21"/>
      <c r="AA194" s="21"/>
      <c r="AB194" s="21"/>
      <c r="AC194" s="21"/>
      <c r="AD194" s="21"/>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c r="BH194" s="22"/>
      <c r="BI194" s="22"/>
      <c r="BJ194" s="22"/>
      <c r="BK194" s="22"/>
      <c r="BL194" s="22"/>
      <c r="BM194" s="22"/>
      <c r="BN194" s="22"/>
      <c r="BO194" s="22"/>
      <c r="BP194" s="22"/>
      <c r="BQ194" s="22"/>
      <c r="BR194" s="22"/>
      <c r="BS194" s="22"/>
      <c r="BT194" s="22"/>
      <c r="BU194" s="22"/>
      <c r="BV194" s="22"/>
      <c r="BW194" s="22"/>
      <c r="BX194" s="22"/>
      <c r="BY194" s="22"/>
      <c r="BZ194" s="22"/>
      <c r="CA194" s="22"/>
      <c r="CB194" s="22"/>
      <c r="CC194" s="22"/>
      <c r="CD194" s="22"/>
      <c r="CE194" s="22"/>
      <c r="CF194" s="22"/>
      <c r="CG194" s="22"/>
      <c r="CH194" s="22"/>
      <c r="CI194" s="22"/>
      <c r="CJ194" s="22"/>
      <c r="CK194" s="22"/>
      <c r="CL194" s="22"/>
      <c r="CM194" s="22"/>
      <c r="CN194" s="22"/>
      <c r="CO194" s="22"/>
      <c r="CP194" s="22"/>
      <c r="CQ194" s="22"/>
      <c r="CR194" s="22"/>
      <c r="CS194" s="22"/>
      <c r="CT194" s="22"/>
      <c r="CU194" s="22"/>
      <c r="CV194" s="22"/>
      <c r="CW194" s="22"/>
      <c r="CX194" s="22"/>
      <c r="CY194" s="22"/>
      <c r="CZ194" s="8"/>
    </row>
    <row r="195" spans="1:104" ht="15.75" customHeight="1">
      <c r="A195" s="15"/>
      <c r="B195" s="15"/>
      <c r="C195" s="21"/>
      <c r="D195" s="21"/>
      <c r="E195" s="21"/>
      <c r="F195" s="21"/>
      <c r="G195" s="21"/>
      <c r="H195" s="21"/>
      <c r="I195" s="21"/>
      <c r="J195" s="21"/>
      <c r="K195" s="21"/>
      <c r="L195" s="22"/>
      <c r="M195" s="945"/>
      <c r="N195" s="945"/>
      <c r="O195" s="945"/>
      <c r="P195" s="945"/>
      <c r="Q195" s="21"/>
      <c r="R195" s="21"/>
      <c r="S195" s="21"/>
      <c r="T195" s="21"/>
      <c r="U195" s="21"/>
      <c r="V195" s="21"/>
      <c r="W195" s="21"/>
      <c r="X195" s="21"/>
      <c r="Y195" s="21"/>
      <c r="Z195" s="21"/>
      <c r="AA195" s="21"/>
      <c r="AB195" s="21"/>
      <c r="AC195" s="21"/>
      <c r="AD195" s="21"/>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c r="BQ195" s="22"/>
      <c r="BR195" s="22"/>
      <c r="BS195" s="22"/>
      <c r="BT195" s="22"/>
      <c r="BU195" s="22"/>
      <c r="BV195" s="22"/>
      <c r="BW195" s="22"/>
      <c r="BX195" s="22"/>
      <c r="BY195" s="22"/>
      <c r="BZ195" s="22"/>
      <c r="CA195" s="22"/>
      <c r="CB195" s="22"/>
      <c r="CC195" s="22"/>
      <c r="CD195" s="22"/>
      <c r="CE195" s="22"/>
      <c r="CF195" s="22"/>
      <c r="CG195" s="22"/>
      <c r="CH195" s="22"/>
      <c r="CI195" s="22"/>
      <c r="CJ195" s="22"/>
      <c r="CK195" s="22"/>
      <c r="CL195" s="22"/>
      <c r="CM195" s="22"/>
      <c r="CN195" s="22"/>
      <c r="CO195" s="22"/>
      <c r="CP195" s="22"/>
      <c r="CQ195" s="22"/>
      <c r="CR195" s="22"/>
      <c r="CS195" s="22"/>
      <c r="CT195" s="22"/>
      <c r="CU195" s="22"/>
      <c r="CV195" s="22"/>
      <c r="CW195" s="22"/>
      <c r="CX195" s="22"/>
      <c r="CY195" s="22"/>
      <c r="CZ195" s="8"/>
    </row>
    <row r="196" spans="1:104" ht="15.75" customHeight="1">
      <c r="A196" s="15"/>
      <c r="B196" s="15"/>
      <c r="C196" s="21"/>
      <c r="D196" s="21"/>
      <c r="E196" s="21"/>
      <c r="F196" s="21"/>
      <c r="G196" s="21"/>
      <c r="H196" s="21"/>
      <c r="I196" s="21"/>
      <c r="J196" s="21"/>
      <c r="K196" s="21"/>
      <c r="L196" s="22"/>
      <c r="M196" s="945"/>
      <c r="N196" s="945"/>
      <c r="O196" s="945"/>
      <c r="P196" s="945"/>
      <c r="Q196" s="21"/>
      <c r="R196" s="21"/>
      <c r="S196" s="21"/>
      <c r="T196" s="21"/>
      <c r="U196" s="21"/>
      <c r="V196" s="21"/>
      <c r="W196" s="21"/>
      <c r="X196" s="21"/>
      <c r="Y196" s="21"/>
      <c r="Z196" s="21"/>
      <c r="AA196" s="21"/>
      <c r="AB196" s="21"/>
      <c r="AC196" s="21"/>
      <c r="AD196" s="21"/>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c r="BQ196" s="22"/>
      <c r="BR196" s="22"/>
      <c r="BS196" s="22"/>
      <c r="BT196" s="22"/>
      <c r="BU196" s="22"/>
      <c r="BV196" s="22"/>
      <c r="BW196" s="22"/>
      <c r="BX196" s="22"/>
      <c r="BY196" s="22"/>
      <c r="BZ196" s="22"/>
      <c r="CA196" s="22"/>
      <c r="CB196" s="22"/>
      <c r="CC196" s="22"/>
      <c r="CD196" s="22"/>
      <c r="CE196" s="22"/>
      <c r="CF196" s="22"/>
      <c r="CG196" s="22"/>
      <c r="CH196" s="22"/>
      <c r="CI196" s="22"/>
      <c r="CJ196" s="22"/>
      <c r="CK196" s="22"/>
      <c r="CL196" s="22"/>
      <c r="CM196" s="22"/>
      <c r="CN196" s="22"/>
      <c r="CO196" s="22"/>
      <c r="CP196" s="22"/>
      <c r="CQ196" s="22"/>
      <c r="CR196" s="22"/>
      <c r="CS196" s="22"/>
      <c r="CT196" s="22"/>
      <c r="CU196" s="22"/>
      <c r="CV196" s="22"/>
      <c r="CW196" s="22"/>
      <c r="CX196" s="22"/>
      <c r="CY196" s="22"/>
      <c r="CZ196" s="8"/>
    </row>
    <row r="197" spans="1:104" ht="15.75" customHeight="1">
      <c r="A197" s="15"/>
      <c r="B197" s="15"/>
      <c r="C197" s="21"/>
      <c r="D197" s="21"/>
      <c r="E197" s="21"/>
      <c r="F197" s="21"/>
      <c r="G197" s="21"/>
      <c r="H197" s="21"/>
      <c r="I197" s="21"/>
      <c r="J197" s="21"/>
      <c r="K197" s="21"/>
      <c r="L197" s="22"/>
      <c r="M197" s="945"/>
      <c r="N197" s="945"/>
      <c r="O197" s="945"/>
      <c r="P197" s="945"/>
      <c r="Q197" s="21"/>
      <c r="R197" s="21"/>
      <c r="S197" s="21"/>
      <c r="T197" s="21"/>
      <c r="U197" s="21"/>
      <c r="V197" s="21"/>
      <c r="W197" s="21"/>
      <c r="X197" s="21"/>
      <c r="Y197" s="21"/>
      <c r="Z197" s="21"/>
      <c r="AA197" s="21"/>
      <c r="AB197" s="21"/>
      <c r="AC197" s="21"/>
      <c r="AD197" s="21"/>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c r="BH197" s="22"/>
      <c r="BI197" s="22"/>
      <c r="BJ197" s="22"/>
      <c r="BK197" s="22"/>
      <c r="BL197" s="22"/>
      <c r="BM197" s="22"/>
      <c r="BN197" s="22"/>
      <c r="BO197" s="22"/>
      <c r="BP197" s="22"/>
      <c r="BQ197" s="22"/>
      <c r="BR197" s="22"/>
      <c r="BS197" s="22"/>
      <c r="BT197" s="22"/>
      <c r="BU197" s="22"/>
      <c r="BV197" s="22"/>
      <c r="BW197" s="22"/>
      <c r="BX197" s="22"/>
      <c r="BY197" s="22"/>
      <c r="BZ197" s="22"/>
      <c r="CA197" s="22"/>
      <c r="CB197" s="22"/>
      <c r="CC197" s="22"/>
      <c r="CD197" s="22"/>
      <c r="CE197" s="22"/>
      <c r="CF197" s="22"/>
      <c r="CG197" s="22"/>
      <c r="CH197" s="22"/>
      <c r="CI197" s="22"/>
      <c r="CJ197" s="22"/>
      <c r="CK197" s="22"/>
      <c r="CL197" s="22"/>
      <c r="CM197" s="22"/>
      <c r="CN197" s="22"/>
      <c r="CO197" s="22"/>
      <c r="CP197" s="22"/>
      <c r="CQ197" s="22"/>
      <c r="CR197" s="22"/>
      <c r="CS197" s="22"/>
      <c r="CT197" s="22"/>
      <c r="CU197" s="22"/>
      <c r="CV197" s="22"/>
      <c r="CW197" s="22"/>
      <c r="CX197" s="22"/>
      <c r="CY197" s="22"/>
      <c r="CZ197" s="8"/>
    </row>
    <row r="198" spans="1:104" ht="15.75" customHeight="1">
      <c r="A198" s="15"/>
      <c r="B198" s="15"/>
      <c r="C198" s="21"/>
      <c r="D198" s="21"/>
      <c r="E198" s="21"/>
      <c r="F198" s="21"/>
      <c r="G198" s="21"/>
      <c r="H198" s="21"/>
      <c r="I198" s="21"/>
      <c r="J198" s="21"/>
      <c r="K198" s="21"/>
      <c r="L198" s="22"/>
      <c r="M198" s="945"/>
      <c r="N198" s="945"/>
      <c r="O198" s="945"/>
      <c r="P198" s="945"/>
      <c r="Q198" s="21"/>
      <c r="R198" s="21"/>
      <c r="S198" s="21"/>
      <c r="T198" s="21"/>
      <c r="U198" s="21"/>
      <c r="V198" s="21"/>
      <c r="W198" s="21"/>
      <c r="X198" s="21"/>
      <c r="Y198" s="21"/>
      <c r="Z198" s="21"/>
      <c r="AA198" s="21"/>
      <c r="AB198" s="21"/>
      <c r="AC198" s="21"/>
      <c r="AD198" s="21"/>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c r="BQ198" s="22"/>
      <c r="BR198" s="22"/>
      <c r="BS198" s="22"/>
      <c r="BT198" s="22"/>
      <c r="BU198" s="22"/>
      <c r="BV198" s="22"/>
      <c r="BW198" s="22"/>
      <c r="BX198" s="22"/>
      <c r="BY198" s="22"/>
      <c r="BZ198" s="22"/>
      <c r="CA198" s="22"/>
      <c r="CB198" s="22"/>
      <c r="CC198" s="22"/>
      <c r="CD198" s="22"/>
      <c r="CE198" s="22"/>
      <c r="CF198" s="22"/>
      <c r="CG198" s="22"/>
      <c r="CH198" s="22"/>
      <c r="CI198" s="22"/>
      <c r="CJ198" s="22"/>
      <c r="CK198" s="22"/>
      <c r="CL198" s="22"/>
      <c r="CM198" s="22"/>
      <c r="CN198" s="22"/>
      <c r="CO198" s="22"/>
      <c r="CP198" s="22"/>
      <c r="CQ198" s="22"/>
      <c r="CR198" s="22"/>
      <c r="CS198" s="22"/>
      <c r="CT198" s="22"/>
      <c r="CU198" s="22"/>
      <c r="CV198" s="22"/>
      <c r="CW198" s="22"/>
      <c r="CX198" s="22"/>
      <c r="CY198" s="22"/>
      <c r="CZ198" s="8"/>
    </row>
    <row r="199" spans="1:104" ht="15.75" customHeight="1">
      <c r="A199" s="15"/>
      <c r="B199" s="15"/>
      <c r="C199" s="21"/>
      <c r="D199" s="21"/>
      <c r="E199" s="21"/>
      <c r="F199" s="21"/>
      <c r="G199" s="21"/>
      <c r="H199" s="21"/>
      <c r="I199" s="21"/>
      <c r="J199" s="21"/>
      <c r="K199" s="21"/>
      <c r="L199" s="22"/>
      <c r="M199" s="945"/>
      <c r="N199" s="945"/>
      <c r="O199" s="945"/>
      <c r="P199" s="945"/>
      <c r="Q199" s="21"/>
      <c r="R199" s="21"/>
      <c r="S199" s="21"/>
      <c r="T199" s="21"/>
      <c r="U199" s="21"/>
      <c r="V199" s="21"/>
      <c r="W199" s="21"/>
      <c r="X199" s="21"/>
      <c r="Y199" s="21"/>
      <c r="Z199" s="21"/>
      <c r="AA199" s="21"/>
      <c r="AB199" s="21"/>
      <c r="AC199" s="21"/>
      <c r="AD199" s="21"/>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c r="BH199" s="22"/>
      <c r="BI199" s="22"/>
      <c r="BJ199" s="22"/>
      <c r="BK199" s="22"/>
      <c r="BL199" s="22"/>
      <c r="BM199" s="22"/>
      <c r="BN199" s="22"/>
      <c r="BO199" s="22"/>
      <c r="BP199" s="22"/>
      <c r="BQ199" s="22"/>
      <c r="BR199" s="22"/>
      <c r="BS199" s="22"/>
      <c r="BT199" s="22"/>
      <c r="BU199" s="22"/>
      <c r="BV199" s="22"/>
      <c r="BW199" s="22"/>
      <c r="BX199" s="22"/>
      <c r="BY199" s="22"/>
      <c r="BZ199" s="22"/>
      <c r="CA199" s="22"/>
      <c r="CB199" s="22"/>
      <c r="CC199" s="22"/>
      <c r="CD199" s="22"/>
      <c r="CE199" s="22"/>
      <c r="CF199" s="22"/>
      <c r="CG199" s="22"/>
      <c r="CH199" s="22"/>
      <c r="CI199" s="22"/>
      <c r="CJ199" s="22"/>
      <c r="CK199" s="22"/>
      <c r="CL199" s="22"/>
      <c r="CM199" s="22"/>
      <c r="CN199" s="22"/>
      <c r="CO199" s="22"/>
      <c r="CP199" s="22"/>
      <c r="CQ199" s="22"/>
      <c r="CR199" s="22"/>
      <c r="CS199" s="22"/>
      <c r="CT199" s="22"/>
      <c r="CU199" s="22"/>
      <c r="CV199" s="22"/>
      <c r="CW199" s="22"/>
      <c r="CX199" s="22"/>
      <c r="CY199" s="22"/>
      <c r="CZ199" s="8"/>
    </row>
    <row r="200" spans="1:104" ht="15.75" customHeight="1">
      <c r="A200" s="15"/>
      <c r="B200" s="15"/>
      <c r="C200" s="21"/>
      <c r="D200" s="21"/>
      <c r="E200" s="21"/>
      <c r="F200" s="21"/>
      <c r="G200" s="21"/>
      <c r="H200" s="21"/>
      <c r="I200" s="21"/>
      <c r="J200" s="21"/>
      <c r="K200" s="21"/>
      <c r="L200" s="22"/>
      <c r="M200" s="945"/>
      <c r="N200" s="945"/>
      <c r="O200" s="945"/>
      <c r="P200" s="945"/>
      <c r="Q200" s="21"/>
      <c r="R200" s="21"/>
      <c r="S200" s="21"/>
      <c r="T200" s="21"/>
      <c r="U200" s="21"/>
      <c r="V200" s="21"/>
      <c r="W200" s="21"/>
      <c r="X200" s="21"/>
      <c r="Y200" s="21"/>
      <c r="Z200" s="21"/>
      <c r="AA200" s="21"/>
      <c r="AB200" s="21"/>
      <c r="AC200" s="21"/>
      <c r="AD200" s="21"/>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c r="BH200" s="22"/>
      <c r="BI200" s="22"/>
      <c r="BJ200" s="22"/>
      <c r="BK200" s="22"/>
      <c r="BL200" s="22"/>
      <c r="BM200" s="22"/>
      <c r="BN200" s="22"/>
      <c r="BO200" s="22"/>
      <c r="BP200" s="22"/>
      <c r="BQ200" s="22"/>
      <c r="BR200" s="22"/>
      <c r="BS200" s="22"/>
      <c r="BT200" s="22"/>
      <c r="BU200" s="22"/>
      <c r="BV200" s="22"/>
      <c r="BW200" s="22"/>
      <c r="BX200" s="22"/>
      <c r="BY200" s="22"/>
      <c r="BZ200" s="22"/>
      <c r="CA200" s="22"/>
      <c r="CB200" s="22"/>
      <c r="CC200" s="22"/>
      <c r="CD200" s="22"/>
      <c r="CE200" s="22"/>
      <c r="CF200" s="22"/>
      <c r="CG200" s="22"/>
      <c r="CH200" s="22"/>
      <c r="CI200" s="22"/>
      <c r="CJ200" s="22"/>
      <c r="CK200" s="22"/>
      <c r="CL200" s="22"/>
      <c r="CM200" s="22"/>
      <c r="CN200" s="22"/>
      <c r="CO200" s="22"/>
      <c r="CP200" s="22"/>
      <c r="CQ200" s="22"/>
      <c r="CR200" s="22"/>
      <c r="CS200" s="22"/>
      <c r="CT200" s="22"/>
      <c r="CU200" s="22"/>
      <c r="CV200" s="22"/>
      <c r="CW200" s="22"/>
      <c r="CX200" s="22"/>
      <c r="CY200" s="22"/>
      <c r="CZ200" s="8"/>
    </row>
    <row r="201" spans="1:104" ht="15.75" customHeight="1">
      <c r="A201" s="15"/>
      <c r="B201" s="15"/>
      <c r="C201" s="21"/>
      <c r="D201" s="21"/>
      <c r="E201" s="21"/>
      <c r="F201" s="21"/>
      <c r="G201" s="21"/>
      <c r="H201" s="21"/>
      <c r="I201" s="21"/>
      <c r="J201" s="21"/>
      <c r="K201" s="21"/>
      <c r="L201" s="22"/>
      <c r="M201" s="945"/>
      <c r="N201" s="945"/>
      <c r="O201" s="945"/>
      <c r="P201" s="945"/>
      <c r="Q201" s="21"/>
      <c r="R201" s="21"/>
      <c r="S201" s="21"/>
      <c r="T201" s="21"/>
      <c r="U201" s="21"/>
      <c r="V201" s="21"/>
      <c r="W201" s="21"/>
      <c r="X201" s="21"/>
      <c r="Y201" s="21"/>
      <c r="Z201" s="21"/>
      <c r="AA201" s="21"/>
      <c r="AB201" s="21"/>
      <c r="AC201" s="21"/>
      <c r="AD201" s="21"/>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c r="BH201" s="22"/>
      <c r="BI201" s="22"/>
      <c r="BJ201" s="22"/>
      <c r="BK201" s="22"/>
      <c r="BL201" s="22"/>
      <c r="BM201" s="22"/>
      <c r="BN201" s="22"/>
      <c r="BO201" s="22"/>
      <c r="BP201" s="22"/>
      <c r="BQ201" s="22"/>
      <c r="BR201" s="22"/>
      <c r="BS201" s="22"/>
      <c r="BT201" s="22"/>
      <c r="BU201" s="22"/>
      <c r="BV201" s="22"/>
      <c r="BW201" s="22"/>
      <c r="BX201" s="22"/>
      <c r="BY201" s="22"/>
      <c r="BZ201" s="22"/>
      <c r="CA201" s="22"/>
      <c r="CB201" s="22"/>
      <c r="CC201" s="22"/>
      <c r="CD201" s="22"/>
      <c r="CE201" s="22"/>
      <c r="CF201" s="22"/>
      <c r="CG201" s="22"/>
      <c r="CH201" s="22"/>
      <c r="CI201" s="22"/>
      <c r="CJ201" s="22"/>
      <c r="CK201" s="22"/>
      <c r="CL201" s="22"/>
      <c r="CM201" s="22"/>
      <c r="CN201" s="22"/>
      <c r="CO201" s="22"/>
      <c r="CP201" s="22"/>
      <c r="CQ201" s="22"/>
      <c r="CR201" s="22"/>
      <c r="CS201" s="22"/>
      <c r="CT201" s="22"/>
      <c r="CU201" s="22"/>
      <c r="CV201" s="22"/>
      <c r="CW201" s="22"/>
      <c r="CX201" s="22"/>
      <c r="CY201" s="22"/>
      <c r="CZ201" s="8"/>
    </row>
    <row r="202" spans="1:104" ht="15.75" customHeight="1">
      <c r="A202" s="15"/>
      <c r="B202" s="15"/>
      <c r="C202" s="21"/>
      <c r="D202" s="21"/>
      <c r="E202" s="21"/>
      <c r="F202" s="21"/>
      <c r="G202" s="21"/>
      <c r="H202" s="21"/>
      <c r="I202" s="21"/>
      <c r="J202" s="21"/>
      <c r="K202" s="21"/>
      <c r="L202" s="22"/>
      <c r="M202" s="945"/>
      <c r="N202" s="945"/>
      <c r="O202" s="945"/>
      <c r="P202" s="945"/>
      <c r="Q202" s="21"/>
      <c r="R202" s="21"/>
      <c r="S202" s="21"/>
      <c r="T202" s="21"/>
      <c r="U202" s="21"/>
      <c r="V202" s="21"/>
      <c r="W202" s="21"/>
      <c r="X202" s="21"/>
      <c r="Y202" s="21"/>
      <c r="Z202" s="21"/>
      <c r="AA202" s="21"/>
      <c r="AB202" s="21"/>
      <c r="AC202" s="21"/>
      <c r="AD202" s="21"/>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c r="BH202" s="22"/>
      <c r="BI202" s="22"/>
      <c r="BJ202" s="22"/>
      <c r="BK202" s="22"/>
      <c r="BL202" s="22"/>
      <c r="BM202" s="22"/>
      <c r="BN202" s="22"/>
      <c r="BO202" s="22"/>
      <c r="BP202" s="22"/>
      <c r="BQ202" s="22"/>
      <c r="BR202" s="22"/>
      <c r="BS202" s="22"/>
      <c r="BT202" s="22"/>
      <c r="BU202" s="22"/>
      <c r="BV202" s="22"/>
      <c r="BW202" s="22"/>
      <c r="BX202" s="22"/>
      <c r="BY202" s="22"/>
      <c r="BZ202" s="22"/>
      <c r="CA202" s="22"/>
      <c r="CB202" s="22"/>
      <c r="CC202" s="22"/>
      <c r="CD202" s="22"/>
      <c r="CE202" s="22"/>
      <c r="CF202" s="22"/>
      <c r="CG202" s="22"/>
      <c r="CH202" s="22"/>
      <c r="CI202" s="22"/>
      <c r="CJ202" s="22"/>
      <c r="CK202" s="22"/>
      <c r="CL202" s="22"/>
      <c r="CM202" s="22"/>
      <c r="CN202" s="22"/>
      <c r="CO202" s="22"/>
      <c r="CP202" s="22"/>
      <c r="CQ202" s="22"/>
      <c r="CR202" s="22"/>
      <c r="CS202" s="22"/>
      <c r="CT202" s="22"/>
      <c r="CU202" s="22"/>
      <c r="CV202" s="22"/>
      <c r="CW202" s="22"/>
      <c r="CX202" s="22"/>
      <c r="CY202" s="22"/>
      <c r="CZ202" s="8"/>
    </row>
    <row r="203" spans="1:104" ht="15.75" customHeight="1">
      <c r="A203" s="15"/>
      <c r="B203" s="15"/>
      <c r="C203" s="21"/>
      <c r="D203" s="21"/>
      <c r="E203" s="21"/>
      <c r="F203" s="21"/>
      <c r="G203" s="21"/>
      <c r="H203" s="21"/>
      <c r="I203" s="21"/>
      <c r="J203" s="21"/>
      <c r="K203" s="21"/>
      <c r="L203" s="22"/>
      <c r="M203" s="945"/>
      <c r="N203" s="945"/>
      <c r="O203" s="945"/>
      <c r="P203" s="945"/>
      <c r="Q203" s="21"/>
      <c r="R203" s="21"/>
      <c r="S203" s="21"/>
      <c r="T203" s="21"/>
      <c r="U203" s="21"/>
      <c r="V203" s="21"/>
      <c r="W203" s="21"/>
      <c r="X203" s="21"/>
      <c r="Y203" s="21"/>
      <c r="Z203" s="21"/>
      <c r="AA203" s="21"/>
      <c r="AB203" s="21"/>
      <c r="AC203" s="21"/>
      <c r="AD203" s="21"/>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2"/>
      <c r="CS203" s="22"/>
      <c r="CT203" s="22"/>
      <c r="CU203" s="22"/>
      <c r="CV203" s="22"/>
      <c r="CW203" s="22"/>
      <c r="CX203" s="22"/>
      <c r="CY203" s="22"/>
      <c r="CZ203" s="8"/>
    </row>
    <row r="204" spans="1:104" ht="15.75" customHeight="1">
      <c r="A204" s="15"/>
      <c r="B204" s="15"/>
      <c r="C204" s="21"/>
      <c r="D204" s="21"/>
      <c r="E204" s="21"/>
      <c r="F204" s="21"/>
      <c r="G204" s="21"/>
      <c r="H204" s="21"/>
      <c r="I204" s="21"/>
      <c r="J204" s="21"/>
      <c r="K204" s="21"/>
      <c r="L204" s="22"/>
      <c r="M204" s="945"/>
      <c r="N204" s="945"/>
      <c r="O204" s="945"/>
      <c r="P204" s="945"/>
      <c r="Q204" s="21"/>
      <c r="R204" s="21"/>
      <c r="S204" s="21"/>
      <c r="T204" s="21"/>
      <c r="U204" s="21"/>
      <c r="V204" s="21"/>
      <c r="W204" s="21"/>
      <c r="X204" s="21"/>
      <c r="Y204" s="21"/>
      <c r="Z204" s="21"/>
      <c r="AA204" s="21"/>
      <c r="AB204" s="21"/>
      <c r="AC204" s="21"/>
      <c r="AD204" s="21"/>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c r="BH204" s="22"/>
      <c r="BI204" s="22"/>
      <c r="BJ204" s="22"/>
      <c r="BK204" s="22"/>
      <c r="BL204" s="22"/>
      <c r="BM204" s="22"/>
      <c r="BN204" s="22"/>
      <c r="BO204" s="22"/>
      <c r="BP204" s="22"/>
      <c r="BQ204" s="22"/>
      <c r="BR204" s="22"/>
      <c r="BS204" s="22"/>
      <c r="BT204" s="22"/>
      <c r="BU204" s="22"/>
      <c r="BV204" s="22"/>
      <c r="BW204" s="22"/>
      <c r="BX204" s="22"/>
      <c r="BY204" s="22"/>
      <c r="BZ204" s="22"/>
      <c r="CA204" s="22"/>
      <c r="CB204" s="22"/>
      <c r="CC204" s="22"/>
      <c r="CD204" s="22"/>
      <c r="CE204" s="22"/>
      <c r="CF204" s="22"/>
      <c r="CG204" s="22"/>
      <c r="CH204" s="22"/>
      <c r="CI204" s="22"/>
      <c r="CJ204" s="22"/>
      <c r="CK204" s="22"/>
      <c r="CL204" s="22"/>
      <c r="CM204" s="22"/>
      <c r="CN204" s="22"/>
      <c r="CO204" s="22"/>
      <c r="CP204" s="22"/>
      <c r="CQ204" s="22"/>
      <c r="CR204" s="22"/>
      <c r="CS204" s="22"/>
      <c r="CT204" s="22"/>
      <c r="CU204" s="22"/>
      <c r="CV204" s="22"/>
      <c r="CW204" s="22"/>
      <c r="CX204" s="22"/>
      <c r="CY204" s="22"/>
      <c r="CZ204" s="8"/>
    </row>
    <row r="205" spans="1:104" ht="15.75" customHeight="1">
      <c r="A205" s="15"/>
      <c r="B205" s="15"/>
      <c r="C205" s="21"/>
      <c r="D205" s="21"/>
      <c r="E205" s="21"/>
      <c r="F205" s="21"/>
      <c r="G205" s="21"/>
      <c r="H205" s="21"/>
      <c r="I205" s="21"/>
      <c r="J205" s="21"/>
      <c r="K205" s="21"/>
      <c r="L205" s="22"/>
      <c r="M205" s="945"/>
      <c r="N205" s="945"/>
      <c r="O205" s="945"/>
      <c r="P205" s="945"/>
      <c r="Q205" s="21"/>
      <c r="R205" s="21"/>
      <c r="S205" s="21"/>
      <c r="T205" s="21"/>
      <c r="U205" s="21"/>
      <c r="V205" s="21"/>
      <c r="W205" s="21"/>
      <c r="X205" s="21"/>
      <c r="Y205" s="21"/>
      <c r="Z205" s="21"/>
      <c r="AA205" s="21"/>
      <c r="AB205" s="21"/>
      <c r="AC205" s="21"/>
      <c r="AD205" s="21"/>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c r="BC205" s="22"/>
      <c r="BD205" s="22"/>
      <c r="BE205" s="22"/>
      <c r="BF205" s="22"/>
      <c r="BG205" s="22"/>
      <c r="BH205" s="22"/>
      <c r="BI205" s="22"/>
      <c r="BJ205" s="22"/>
      <c r="BK205" s="22"/>
      <c r="BL205" s="22"/>
      <c r="BM205" s="22"/>
      <c r="BN205" s="22"/>
      <c r="BO205" s="22"/>
      <c r="BP205" s="22"/>
      <c r="BQ205" s="22"/>
      <c r="BR205" s="22"/>
      <c r="BS205" s="22"/>
      <c r="BT205" s="22"/>
      <c r="BU205" s="22"/>
      <c r="BV205" s="22"/>
      <c r="BW205" s="22"/>
      <c r="BX205" s="22"/>
      <c r="BY205" s="22"/>
      <c r="BZ205" s="22"/>
      <c r="CA205" s="22"/>
      <c r="CB205" s="22"/>
      <c r="CC205" s="22"/>
      <c r="CD205" s="22"/>
      <c r="CE205" s="22"/>
      <c r="CF205" s="22"/>
      <c r="CG205" s="22"/>
      <c r="CH205" s="22"/>
      <c r="CI205" s="22"/>
      <c r="CJ205" s="22"/>
      <c r="CK205" s="22"/>
      <c r="CL205" s="22"/>
      <c r="CM205" s="22"/>
      <c r="CN205" s="22"/>
      <c r="CO205" s="22"/>
      <c r="CP205" s="22"/>
      <c r="CQ205" s="22"/>
      <c r="CR205" s="22"/>
      <c r="CS205" s="22"/>
      <c r="CT205" s="22"/>
      <c r="CU205" s="22"/>
      <c r="CV205" s="22"/>
      <c r="CW205" s="22"/>
      <c r="CX205" s="22"/>
      <c r="CY205" s="22"/>
      <c r="CZ205" s="8"/>
    </row>
    <row r="206" spans="1:104" ht="15.75" customHeight="1">
      <c r="A206" s="15"/>
      <c r="B206" s="15"/>
      <c r="C206" s="21"/>
      <c r="D206" s="21"/>
      <c r="E206" s="21"/>
      <c r="F206" s="21"/>
      <c r="G206" s="21"/>
      <c r="H206" s="21"/>
      <c r="I206" s="21"/>
      <c r="J206" s="21"/>
      <c r="K206" s="21"/>
      <c r="L206" s="22"/>
      <c r="M206" s="945"/>
      <c r="N206" s="945"/>
      <c r="O206" s="945"/>
      <c r="P206" s="945"/>
      <c r="Q206" s="21"/>
      <c r="R206" s="21"/>
      <c r="S206" s="21"/>
      <c r="T206" s="21"/>
      <c r="U206" s="21"/>
      <c r="V206" s="21"/>
      <c r="W206" s="21"/>
      <c r="X206" s="21"/>
      <c r="Y206" s="21"/>
      <c r="Z206" s="21"/>
      <c r="AA206" s="21"/>
      <c r="AB206" s="21"/>
      <c r="AC206" s="21"/>
      <c r="AD206" s="21"/>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c r="BC206" s="22"/>
      <c r="BD206" s="22"/>
      <c r="BE206" s="22"/>
      <c r="BF206" s="22"/>
      <c r="BG206" s="22"/>
      <c r="BH206" s="22"/>
      <c r="BI206" s="22"/>
      <c r="BJ206" s="22"/>
      <c r="BK206" s="22"/>
      <c r="BL206" s="22"/>
      <c r="BM206" s="22"/>
      <c r="BN206" s="22"/>
      <c r="BO206" s="22"/>
      <c r="BP206" s="22"/>
      <c r="BQ206" s="22"/>
      <c r="BR206" s="22"/>
      <c r="BS206" s="22"/>
      <c r="BT206" s="22"/>
      <c r="BU206" s="22"/>
      <c r="BV206" s="22"/>
      <c r="BW206" s="22"/>
      <c r="BX206" s="22"/>
      <c r="BY206" s="22"/>
      <c r="BZ206" s="22"/>
      <c r="CA206" s="22"/>
      <c r="CB206" s="22"/>
      <c r="CC206" s="22"/>
      <c r="CD206" s="22"/>
      <c r="CE206" s="22"/>
      <c r="CF206" s="22"/>
      <c r="CG206" s="22"/>
      <c r="CH206" s="22"/>
      <c r="CI206" s="22"/>
      <c r="CJ206" s="22"/>
      <c r="CK206" s="22"/>
      <c r="CL206" s="22"/>
      <c r="CM206" s="22"/>
      <c r="CN206" s="22"/>
      <c r="CO206" s="22"/>
      <c r="CP206" s="22"/>
      <c r="CQ206" s="22"/>
      <c r="CR206" s="22"/>
      <c r="CS206" s="22"/>
      <c r="CT206" s="22"/>
      <c r="CU206" s="22"/>
      <c r="CV206" s="22"/>
      <c r="CW206" s="22"/>
      <c r="CX206" s="22"/>
      <c r="CY206" s="22"/>
      <c r="CZ206" s="8"/>
    </row>
    <row r="207" spans="1:104" ht="15.75" customHeight="1">
      <c r="A207" s="15"/>
      <c r="B207" s="15"/>
      <c r="C207" s="21"/>
      <c r="D207" s="21"/>
      <c r="E207" s="21"/>
      <c r="F207" s="21"/>
      <c r="G207" s="21"/>
      <c r="H207" s="21"/>
      <c r="I207" s="21"/>
      <c r="J207" s="21"/>
      <c r="K207" s="21"/>
      <c r="L207" s="22"/>
      <c r="M207" s="945"/>
      <c r="N207" s="945"/>
      <c r="O207" s="945"/>
      <c r="P207" s="945"/>
      <c r="Q207" s="21"/>
      <c r="R207" s="21"/>
      <c r="S207" s="21"/>
      <c r="T207" s="21"/>
      <c r="U207" s="21"/>
      <c r="V207" s="21"/>
      <c r="W207" s="21"/>
      <c r="X207" s="21"/>
      <c r="Y207" s="21"/>
      <c r="Z207" s="21"/>
      <c r="AA207" s="21"/>
      <c r="AB207" s="21"/>
      <c r="AC207" s="21"/>
      <c r="AD207" s="21"/>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c r="BH207" s="22"/>
      <c r="BI207" s="22"/>
      <c r="BJ207" s="22"/>
      <c r="BK207" s="22"/>
      <c r="BL207" s="22"/>
      <c r="BM207" s="22"/>
      <c r="BN207" s="22"/>
      <c r="BO207" s="22"/>
      <c r="BP207" s="22"/>
      <c r="BQ207" s="22"/>
      <c r="BR207" s="22"/>
      <c r="BS207" s="22"/>
      <c r="BT207" s="22"/>
      <c r="BU207" s="22"/>
      <c r="BV207" s="22"/>
      <c r="BW207" s="22"/>
      <c r="BX207" s="22"/>
      <c r="BY207" s="22"/>
      <c r="BZ207" s="22"/>
      <c r="CA207" s="22"/>
      <c r="CB207" s="22"/>
      <c r="CC207" s="22"/>
      <c r="CD207" s="22"/>
      <c r="CE207" s="22"/>
      <c r="CF207" s="22"/>
      <c r="CG207" s="22"/>
      <c r="CH207" s="22"/>
      <c r="CI207" s="22"/>
      <c r="CJ207" s="22"/>
      <c r="CK207" s="22"/>
      <c r="CL207" s="22"/>
      <c r="CM207" s="22"/>
      <c r="CN207" s="22"/>
      <c r="CO207" s="22"/>
      <c r="CP207" s="22"/>
      <c r="CQ207" s="22"/>
      <c r="CR207" s="22"/>
      <c r="CS207" s="22"/>
      <c r="CT207" s="22"/>
      <c r="CU207" s="22"/>
      <c r="CV207" s="22"/>
      <c r="CW207" s="22"/>
      <c r="CX207" s="22"/>
      <c r="CY207" s="22"/>
      <c r="CZ207" s="8"/>
    </row>
    <row r="208" spans="1:104" ht="15.75" customHeight="1">
      <c r="A208" s="15"/>
      <c r="B208" s="15"/>
      <c r="C208" s="21"/>
      <c r="D208" s="21"/>
      <c r="E208" s="21"/>
      <c r="F208" s="21"/>
      <c r="G208" s="21"/>
      <c r="H208" s="21"/>
      <c r="I208" s="21"/>
      <c r="J208" s="21"/>
      <c r="K208" s="21"/>
      <c r="L208" s="22"/>
      <c r="M208" s="945"/>
      <c r="N208" s="945"/>
      <c r="O208" s="945"/>
      <c r="P208" s="945"/>
      <c r="Q208" s="21"/>
      <c r="R208" s="21"/>
      <c r="S208" s="21"/>
      <c r="T208" s="21"/>
      <c r="U208" s="21"/>
      <c r="V208" s="21"/>
      <c r="W208" s="21"/>
      <c r="X208" s="21"/>
      <c r="Y208" s="21"/>
      <c r="Z208" s="21"/>
      <c r="AA208" s="21"/>
      <c r="AB208" s="21"/>
      <c r="AC208" s="21"/>
      <c r="AD208" s="21"/>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c r="BH208" s="22"/>
      <c r="BI208" s="22"/>
      <c r="BJ208" s="22"/>
      <c r="BK208" s="22"/>
      <c r="BL208" s="22"/>
      <c r="BM208" s="22"/>
      <c r="BN208" s="22"/>
      <c r="BO208" s="22"/>
      <c r="BP208" s="22"/>
      <c r="BQ208" s="22"/>
      <c r="BR208" s="22"/>
      <c r="BS208" s="22"/>
      <c r="BT208" s="22"/>
      <c r="BU208" s="22"/>
      <c r="BV208" s="22"/>
      <c r="BW208" s="22"/>
      <c r="BX208" s="22"/>
      <c r="BY208" s="22"/>
      <c r="BZ208" s="22"/>
      <c r="CA208" s="22"/>
      <c r="CB208" s="22"/>
      <c r="CC208" s="22"/>
      <c r="CD208" s="22"/>
      <c r="CE208" s="22"/>
      <c r="CF208" s="22"/>
      <c r="CG208" s="22"/>
      <c r="CH208" s="22"/>
      <c r="CI208" s="22"/>
      <c r="CJ208" s="22"/>
      <c r="CK208" s="22"/>
      <c r="CL208" s="22"/>
      <c r="CM208" s="22"/>
      <c r="CN208" s="22"/>
      <c r="CO208" s="22"/>
      <c r="CP208" s="22"/>
      <c r="CQ208" s="22"/>
      <c r="CR208" s="22"/>
      <c r="CS208" s="22"/>
      <c r="CT208" s="22"/>
      <c r="CU208" s="22"/>
      <c r="CV208" s="22"/>
      <c r="CW208" s="22"/>
      <c r="CX208" s="22"/>
      <c r="CY208" s="22"/>
      <c r="CZ208" s="8"/>
    </row>
    <row r="209" spans="1:104" ht="15.75" customHeight="1">
      <c r="A209" s="15"/>
      <c r="B209" s="15"/>
      <c r="C209" s="21"/>
      <c r="D209" s="21"/>
      <c r="E209" s="21"/>
      <c r="F209" s="21"/>
      <c r="G209" s="21"/>
      <c r="H209" s="21"/>
      <c r="I209" s="21"/>
      <c r="J209" s="21"/>
      <c r="K209" s="21"/>
      <c r="L209" s="22"/>
      <c r="M209" s="945"/>
      <c r="N209" s="945"/>
      <c r="O209" s="945"/>
      <c r="P209" s="945"/>
      <c r="Q209" s="21"/>
      <c r="R209" s="21"/>
      <c r="S209" s="21"/>
      <c r="T209" s="21"/>
      <c r="U209" s="21"/>
      <c r="V209" s="21"/>
      <c r="W209" s="21"/>
      <c r="X209" s="21"/>
      <c r="Y209" s="21"/>
      <c r="Z209" s="21"/>
      <c r="AA209" s="21"/>
      <c r="AB209" s="21"/>
      <c r="AC209" s="21"/>
      <c r="AD209" s="21"/>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c r="BH209" s="22"/>
      <c r="BI209" s="22"/>
      <c r="BJ209" s="22"/>
      <c r="BK209" s="22"/>
      <c r="BL209" s="22"/>
      <c r="BM209" s="22"/>
      <c r="BN209" s="22"/>
      <c r="BO209" s="22"/>
      <c r="BP209" s="22"/>
      <c r="BQ209" s="22"/>
      <c r="BR209" s="22"/>
      <c r="BS209" s="22"/>
      <c r="BT209" s="22"/>
      <c r="BU209" s="22"/>
      <c r="BV209" s="22"/>
      <c r="BW209" s="22"/>
      <c r="BX209" s="22"/>
      <c r="BY209" s="22"/>
      <c r="BZ209" s="22"/>
      <c r="CA209" s="22"/>
      <c r="CB209" s="22"/>
      <c r="CC209" s="22"/>
      <c r="CD209" s="22"/>
      <c r="CE209" s="22"/>
      <c r="CF209" s="22"/>
      <c r="CG209" s="22"/>
      <c r="CH209" s="22"/>
      <c r="CI209" s="22"/>
      <c r="CJ209" s="22"/>
      <c r="CK209" s="22"/>
      <c r="CL209" s="22"/>
      <c r="CM209" s="22"/>
      <c r="CN209" s="22"/>
      <c r="CO209" s="22"/>
      <c r="CP209" s="22"/>
      <c r="CQ209" s="22"/>
      <c r="CR209" s="22"/>
      <c r="CS209" s="22"/>
      <c r="CT209" s="22"/>
      <c r="CU209" s="22"/>
      <c r="CV209" s="22"/>
      <c r="CW209" s="22"/>
      <c r="CX209" s="22"/>
      <c r="CY209" s="22"/>
      <c r="CZ209" s="8"/>
    </row>
    <row r="210" spans="1:104" ht="15.75" customHeight="1">
      <c r="A210" s="15"/>
      <c r="B210" s="15"/>
      <c r="C210" s="21"/>
      <c r="D210" s="21"/>
      <c r="E210" s="21"/>
      <c r="F210" s="21"/>
      <c r="G210" s="21"/>
      <c r="H210" s="21"/>
      <c r="I210" s="21"/>
      <c r="J210" s="21"/>
      <c r="K210" s="21"/>
      <c r="L210" s="22"/>
      <c r="M210" s="945"/>
      <c r="N210" s="945"/>
      <c r="O210" s="945"/>
      <c r="P210" s="945"/>
      <c r="Q210" s="21"/>
      <c r="R210" s="21"/>
      <c r="S210" s="21"/>
      <c r="T210" s="21"/>
      <c r="U210" s="21"/>
      <c r="V210" s="21"/>
      <c r="W210" s="21"/>
      <c r="X210" s="21"/>
      <c r="Y210" s="21"/>
      <c r="Z210" s="21"/>
      <c r="AA210" s="21"/>
      <c r="AB210" s="21"/>
      <c r="AC210" s="21"/>
      <c r="AD210" s="21"/>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c r="BM210" s="22"/>
      <c r="BN210" s="22"/>
      <c r="BO210" s="22"/>
      <c r="BP210" s="22"/>
      <c r="BQ210" s="22"/>
      <c r="BR210" s="22"/>
      <c r="BS210" s="22"/>
      <c r="BT210" s="22"/>
      <c r="BU210" s="22"/>
      <c r="BV210" s="22"/>
      <c r="BW210" s="22"/>
      <c r="BX210" s="22"/>
      <c r="BY210" s="22"/>
      <c r="BZ210" s="22"/>
      <c r="CA210" s="22"/>
      <c r="CB210" s="22"/>
      <c r="CC210" s="22"/>
      <c r="CD210" s="22"/>
      <c r="CE210" s="22"/>
      <c r="CF210" s="22"/>
      <c r="CG210" s="22"/>
      <c r="CH210" s="22"/>
      <c r="CI210" s="22"/>
      <c r="CJ210" s="22"/>
      <c r="CK210" s="22"/>
      <c r="CL210" s="22"/>
      <c r="CM210" s="22"/>
      <c r="CN210" s="22"/>
      <c r="CO210" s="22"/>
      <c r="CP210" s="22"/>
      <c r="CQ210" s="22"/>
      <c r="CR210" s="22"/>
      <c r="CS210" s="22"/>
      <c r="CT210" s="22"/>
      <c r="CU210" s="22"/>
      <c r="CV210" s="22"/>
      <c r="CW210" s="22"/>
      <c r="CX210" s="22"/>
      <c r="CY210" s="22"/>
      <c r="CZ210" s="8"/>
    </row>
    <row r="211" spans="1:104" ht="15.75" customHeight="1">
      <c r="A211" s="15"/>
      <c r="B211" s="15"/>
      <c r="C211" s="21"/>
      <c r="D211" s="21"/>
      <c r="E211" s="21"/>
      <c r="F211" s="21"/>
      <c r="G211" s="21"/>
      <c r="H211" s="21"/>
      <c r="I211" s="21"/>
      <c r="J211" s="21"/>
      <c r="K211" s="21"/>
      <c r="L211" s="22"/>
      <c r="M211" s="945"/>
      <c r="N211" s="945"/>
      <c r="O211" s="945"/>
      <c r="P211" s="945"/>
      <c r="Q211" s="21"/>
      <c r="R211" s="21"/>
      <c r="S211" s="21"/>
      <c r="T211" s="21"/>
      <c r="U211" s="21"/>
      <c r="V211" s="21"/>
      <c r="W211" s="21"/>
      <c r="X211" s="21"/>
      <c r="Y211" s="21"/>
      <c r="Z211" s="21"/>
      <c r="AA211" s="21"/>
      <c r="AB211" s="21"/>
      <c r="AC211" s="21"/>
      <c r="AD211" s="21"/>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c r="BC211" s="22"/>
      <c r="BD211" s="22"/>
      <c r="BE211" s="22"/>
      <c r="BF211" s="22"/>
      <c r="BG211" s="22"/>
      <c r="BH211" s="22"/>
      <c r="BI211" s="22"/>
      <c r="BJ211" s="22"/>
      <c r="BK211" s="22"/>
      <c r="BL211" s="22"/>
      <c r="BM211" s="22"/>
      <c r="BN211" s="22"/>
      <c r="BO211" s="22"/>
      <c r="BP211" s="22"/>
      <c r="BQ211" s="22"/>
      <c r="BR211" s="22"/>
      <c r="BS211" s="22"/>
      <c r="BT211" s="22"/>
      <c r="BU211" s="22"/>
      <c r="BV211" s="22"/>
      <c r="BW211" s="22"/>
      <c r="BX211" s="22"/>
      <c r="BY211" s="22"/>
      <c r="BZ211" s="22"/>
      <c r="CA211" s="22"/>
      <c r="CB211" s="22"/>
      <c r="CC211" s="22"/>
      <c r="CD211" s="22"/>
      <c r="CE211" s="22"/>
      <c r="CF211" s="22"/>
      <c r="CG211" s="22"/>
      <c r="CH211" s="22"/>
      <c r="CI211" s="22"/>
      <c r="CJ211" s="22"/>
      <c r="CK211" s="22"/>
      <c r="CL211" s="22"/>
      <c r="CM211" s="22"/>
      <c r="CN211" s="22"/>
      <c r="CO211" s="22"/>
      <c r="CP211" s="22"/>
      <c r="CQ211" s="22"/>
      <c r="CR211" s="22"/>
      <c r="CS211" s="22"/>
      <c r="CT211" s="22"/>
      <c r="CU211" s="22"/>
      <c r="CV211" s="22"/>
      <c r="CW211" s="22"/>
      <c r="CX211" s="22"/>
      <c r="CY211" s="22"/>
      <c r="CZ211" s="8"/>
    </row>
    <row r="212" spans="1:104" ht="15.75" customHeight="1">
      <c r="A212" s="15"/>
      <c r="B212" s="15"/>
      <c r="C212" s="21"/>
      <c r="D212" s="21"/>
      <c r="E212" s="21"/>
      <c r="F212" s="21"/>
      <c r="G212" s="21"/>
      <c r="H212" s="21"/>
      <c r="I212" s="21"/>
      <c r="J212" s="21"/>
      <c r="K212" s="21"/>
      <c r="L212" s="22"/>
      <c r="M212" s="945"/>
      <c r="N212" s="945"/>
      <c r="O212" s="945"/>
      <c r="P212" s="945"/>
      <c r="Q212" s="21"/>
      <c r="R212" s="21"/>
      <c r="S212" s="21"/>
      <c r="T212" s="21"/>
      <c r="U212" s="21"/>
      <c r="V212" s="21"/>
      <c r="W212" s="21"/>
      <c r="X212" s="21"/>
      <c r="Y212" s="21"/>
      <c r="Z212" s="21"/>
      <c r="AA212" s="21"/>
      <c r="AB212" s="21"/>
      <c r="AC212" s="21"/>
      <c r="AD212" s="21"/>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c r="BC212" s="22"/>
      <c r="BD212" s="22"/>
      <c r="BE212" s="22"/>
      <c r="BF212" s="22"/>
      <c r="BG212" s="22"/>
      <c r="BH212" s="22"/>
      <c r="BI212" s="22"/>
      <c r="BJ212" s="22"/>
      <c r="BK212" s="22"/>
      <c r="BL212" s="22"/>
      <c r="BM212" s="22"/>
      <c r="BN212" s="22"/>
      <c r="BO212" s="22"/>
      <c r="BP212" s="22"/>
      <c r="BQ212" s="22"/>
      <c r="BR212" s="22"/>
      <c r="BS212" s="22"/>
      <c r="BT212" s="22"/>
      <c r="BU212" s="22"/>
      <c r="BV212" s="22"/>
      <c r="BW212" s="22"/>
      <c r="BX212" s="22"/>
      <c r="BY212" s="22"/>
      <c r="BZ212" s="22"/>
      <c r="CA212" s="22"/>
      <c r="CB212" s="22"/>
      <c r="CC212" s="22"/>
      <c r="CD212" s="22"/>
      <c r="CE212" s="22"/>
      <c r="CF212" s="22"/>
      <c r="CG212" s="22"/>
      <c r="CH212" s="22"/>
      <c r="CI212" s="22"/>
      <c r="CJ212" s="22"/>
      <c r="CK212" s="22"/>
      <c r="CL212" s="22"/>
      <c r="CM212" s="22"/>
      <c r="CN212" s="22"/>
      <c r="CO212" s="22"/>
      <c r="CP212" s="22"/>
      <c r="CQ212" s="22"/>
      <c r="CR212" s="22"/>
      <c r="CS212" s="22"/>
      <c r="CT212" s="22"/>
      <c r="CU212" s="22"/>
      <c r="CV212" s="22"/>
      <c r="CW212" s="22"/>
      <c r="CX212" s="22"/>
      <c r="CY212" s="22"/>
      <c r="CZ212" s="8"/>
    </row>
    <row r="213" spans="1:104" ht="15.75" customHeight="1">
      <c r="A213" s="15"/>
      <c r="B213" s="15"/>
      <c r="C213" s="21"/>
      <c r="D213" s="21"/>
      <c r="E213" s="21"/>
      <c r="F213" s="21"/>
      <c r="G213" s="21"/>
      <c r="H213" s="21"/>
      <c r="I213" s="21"/>
      <c r="J213" s="21"/>
      <c r="K213" s="21"/>
      <c r="L213" s="22"/>
      <c r="M213" s="945"/>
      <c r="N213" s="945"/>
      <c r="O213" s="945"/>
      <c r="P213" s="945"/>
      <c r="Q213" s="21"/>
      <c r="R213" s="21"/>
      <c r="S213" s="21"/>
      <c r="T213" s="21"/>
      <c r="U213" s="21"/>
      <c r="V213" s="21"/>
      <c r="W213" s="21"/>
      <c r="X213" s="21"/>
      <c r="Y213" s="21"/>
      <c r="Z213" s="21"/>
      <c r="AA213" s="21"/>
      <c r="AB213" s="21"/>
      <c r="AC213" s="21"/>
      <c r="AD213" s="21"/>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c r="BC213" s="22"/>
      <c r="BD213" s="22"/>
      <c r="BE213" s="22"/>
      <c r="BF213" s="22"/>
      <c r="BG213" s="22"/>
      <c r="BH213" s="22"/>
      <c r="BI213" s="22"/>
      <c r="BJ213" s="22"/>
      <c r="BK213" s="22"/>
      <c r="BL213" s="22"/>
      <c r="BM213" s="22"/>
      <c r="BN213" s="22"/>
      <c r="BO213" s="22"/>
      <c r="BP213" s="22"/>
      <c r="BQ213" s="22"/>
      <c r="BR213" s="22"/>
      <c r="BS213" s="22"/>
      <c r="BT213" s="22"/>
      <c r="BU213" s="22"/>
      <c r="BV213" s="22"/>
      <c r="BW213" s="22"/>
      <c r="BX213" s="22"/>
      <c r="BY213" s="22"/>
      <c r="BZ213" s="22"/>
      <c r="CA213" s="22"/>
      <c r="CB213" s="22"/>
      <c r="CC213" s="22"/>
      <c r="CD213" s="22"/>
      <c r="CE213" s="22"/>
      <c r="CF213" s="22"/>
      <c r="CG213" s="22"/>
      <c r="CH213" s="22"/>
      <c r="CI213" s="22"/>
      <c r="CJ213" s="22"/>
      <c r="CK213" s="22"/>
      <c r="CL213" s="22"/>
      <c r="CM213" s="22"/>
      <c r="CN213" s="22"/>
      <c r="CO213" s="22"/>
      <c r="CP213" s="22"/>
      <c r="CQ213" s="22"/>
      <c r="CR213" s="22"/>
      <c r="CS213" s="22"/>
      <c r="CT213" s="22"/>
      <c r="CU213" s="22"/>
      <c r="CV213" s="22"/>
      <c r="CW213" s="22"/>
      <c r="CX213" s="22"/>
      <c r="CY213" s="22"/>
      <c r="CZ213" s="8"/>
    </row>
    <row r="214" spans="1:104" ht="15.75" customHeight="1">
      <c r="A214" s="15"/>
      <c r="B214" s="15"/>
      <c r="C214" s="21"/>
      <c r="D214" s="21"/>
      <c r="E214" s="21"/>
      <c r="F214" s="21"/>
      <c r="G214" s="21"/>
      <c r="H214" s="21"/>
      <c r="I214" s="21"/>
      <c r="J214" s="21"/>
      <c r="K214" s="21"/>
      <c r="L214" s="22"/>
      <c r="M214" s="945"/>
      <c r="N214" s="945"/>
      <c r="O214" s="945"/>
      <c r="P214" s="945"/>
      <c r="Q214" s="21"/>
      <c r="R214" s="21"/>
      <c r="S214" s="21"/>
      <c r="T214" s="21"/>
      <c r="U214" s="21"/>
      <c r="V214" s="21"/>
      <c r="W214" s="21"/>
      <c r="X214" s="21"/>
      <c r="Y214" s="21"/>
      <c r="Z214" s="21"/>
      <c r="AA214" s="21"/>
      <c r="AB214" s="21"/>
      <c r="AC214" s="21"/>
      <c r="AD214" s="21"/>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c r="BH214" s="22"/>
      <c r="BI214" s="22"/>
      <c r="BJ214" s="22"/>
      <c r="BK214" s="22"/>
      <c r="BL214" s="22"/>
      <c r="BM214" s="22"/>
      <c r="BN214" s="22"/>
      <c r="BO214" s="22"/>
      <c r="BP214" s="22"/>
      <c r="BQ214" s="22"/>
      <c r="BR214" s="22"/>
      <c r="BS214" s="22"/>
      <c r="BT214" s="22"/>
      <c r="BU214" s="22"/>
      <c r="BV214" s="22"/>
      <c r="BW214" s="22"/>
      <c r="BX214" s="22"/>
      <c r="BY214" s="22"/>
      <c r="BZ214" s="22"/>
      <c r="CA214" s="22"/>
      <c r="CB214" s="22"/>
      <c r="CC214" s="22"/>
      <c r="CD214" s="22"/>
      <c r="CE214" s="22"/>
      <c r="CF214" s="22"/>
      <c r="CG214" s="22"/>
      <c r="CH214" s="22"/>
      <c r="CI214" s="22"/>
      <c r="CJ214" s="22"/>
      <c r="CK214" s="22"/>
      <c r="CL214" s="22"/>
      <c r="CM214" s="22"/>
      <c r="CN214" s="22"/>
      <c r="CO214" s="22"/>
      <c r="CP214" s="22"/>
      <c r="CQ214" s="22"/>
      <c r="CR214" s="22"/>
      <c r="CS214" s="22"/>
      <c r="CT214" s="22"/>
      <c r="CU214" s="22"/>
      <c r="CV214" s="22"/>
      <c r="CW214" s="22"/>
      <c r="CX214" s="22"/>
      <c r="CY214" s="22"/>
      <c r="CZ214" s="8"/>
    </row>
    <row r="215" spans="1:104" ht="15.75" customHeight="1">
      <c r="A215" s="15"/>
      <c r="B215" s="15"/>
      <c r="C215" s="21"/>
      <c r="D215" s="21"/>
      <c r="E215" s="21"/>
      <c r="F215" s="21"/>
      <c r="G215" s="21"/>
      <c r="H215" s="21"/>
      <c r="I215" s="21"/>
      <c r="J215" s="21"/>
      <c r="K215" s="21"/>
      <c r="L215" s="22"/>
      <c r="M215" s="945"/>
      <c r="N215" s="945"/>
      <c r="O215" s="945"/>
      <c r="P215" s="945"/>
      <c r="Q215" s="21"/>
      <c r="R215" s="21"/>
      <c r="S215" s="21"/>
      <c r="T215" s="21"/>
      <c r="U215" s="21"/>
      <c r="V215" s="21"/>
      <c r="W215" s="21"/>
      <c r="X215" s="21"/>
      <c r="Y215" s="21"/>
      <c r="Z215" s="21"/>
      <c r="AA215" s="21"/>
      <c r="AB215" s="21"/>
      <c r="AC215" s="21"/>
      <c r="AD215" s="21"/>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2"/>
      <c r="CS215" s="22"/>
      <c r="CT215" s="22"/>
      <c r="CU215" s="22"/>
      <c r="CV215" s="22"/>
      <c r="CW215" s="22"/>
      <c r="CX215" s="22"/>
      <c r="CY215" s="22"/>
      <c r="CZ215" s="8"/>
    </row>
    <row r="216" spans="1:104" ht="15.75" customHeight="1">
      <c r="A216" s="15"/>
      <c r="B216" s="15"/>
      <c r="C216" s="21"/>
      <c r="D216" s="21"/>
      <c r="E216" s="21"/>
      <c r="F216" s="21"/>
      <c r="G216" s="21"/>
      <c r="H216" s="21"/>
      <c r="I216" s="21"/>
      <c r="J216" s="21"/>
      <c r="K216" s="21"/>
      <c r="L216" s="22"/>
      <c r="M216" s="945"/>
      <c r="N216" s="945"/>
      <c r="O216" s="945"/>
      <c r="P216" s="945"/>
      <c r="Q216" s="21"/>
      <c r="R216" s="21"/>
      <c r="S216" s="21"/>
      <c r="T216" s="21"/>
      <c r="U216" s="21"/>
      <c r="V216" s="21"/>
      <c r="W216" s="21"/>
      <c r="X216" s="21"/>
      <c r="Y216" s="21"/>
      <c r="Z216" s="21"/>
      <c r="AA216" s="21"/>
      <c r="AB216" s="21"/>
      <c r="AC216" s="21"/>
      <c r="AD216" s="21"/>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c r="BH216" s="22"/>
      <c r="BI216" s="22"/>
      <c r="BJ216" s="22"/>
      <c r="BK216" s="22"/>
      <c r="BL216" s="22"/>
      <c r="BM216" s="22"/>
      <c r="BN216" s="22"/>
      <c r="BO216" s="22"/>
      <c r="BP216" s="22"/>
      <c r="BQ216" s="22"/>
      <c r="BR216" s="22"/>
      <c r="BS216" s="22"/>
      <c r="BT216" s="22"/>
      <c r="BU216" s="22"/>
      <c r="BV216" s="22"/>
      <c r="BW216" s="22"/>
      <c r="BX216" s="22"/>
      <c r="BY216" s="22"/>
      <c r="BZ216" s="22"/>
      <c r="CA216" s="22"/>
      <c r="CB216" s="22"/>
      <c r="CC216" s="22"/>
      <c r="CD216" s="22"/>
      <c r="CE216" s="22"/>
      <c r="CF216" s="22"/>
      <c r="CG216" s="22"/>
      <c r="CH216" s="22"/>
      <c r="CI216" s="22"/>
      <c r="CJ216" s="22"/>
      <c r="CK216" s="22"/>
      <c r="CL216" s="22"/>
      <c r="CM216" s="22"/>
      <c r="CN216" s="22"/>
      <c r="CO216" s="22"/>
      <c r="CP216" s="22"/>
      <c r="CQ216" s="22"/>
      <c r="CR216" s="22"/>
      <c r="CS216" s="22"/>
      <c r="CT216" s="22"/>
      <c r="CU216" s="22"/>
      <c r="CV216" s="22"/>
      <c r="CW216" s="22"/>
      <c r="CX216" s="22"/>
      <c r="CY216" s="22"/>
      <c r="CZ216" s="8"/>
    </row>
    <row r="217" spans="1:104" ht="15.75" customHeight="1">
      <c r="A217" s="15"/>
      <c r="B217" s="15"/>
      <c r="C217" s="21"/>
      <c r="D217" s="21"/>
      <c r="E217" s="21"/>
      <c r="F217" s="21"/>
      <c r="G217" s="21"/>
      <c r="H217" s="21"/>
      <c r="I217" s="21"/>
      <c r="J217" s="21"/>
      <c r="K217" s="21"/>
      <c r="L217" s="22"/>
      <c r="M217" s="945"/>
      <c r="N217" s="945"/>
      <c r="O217" s="945"/>
      <c r="P217" s="945"/>
      <c r="Q217" s="21"/>
      <c r="R217" s="21"/>
      <c r="S217" s="21"/>
      <c r="T217" s="21"/>
      <c r="U217" s="21"/>
      <c r="V217" s="21"/>
      <c r="W217" s="21"/>
      <c r="X217" s="21"/>
      <c r="Y217" s="21"/>
      <c r="Z217" s="21"/>
      <c r="AA217" s="21"/>
      <c r="AB217" s="21"/>
      <c r="AC217" s="21"/>
      <c r="AD217" s="21"/>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c r="BH217" s="22"/>
      <c r="BI217" s="22"/>
      <c r="BJ217" s="22"/>
      <c r="BK217" s="22"/>
      <c r="BL217" s="22"/>
      <c r="BM217" s="22"/>
      <c r="BN217" s="22"/>
      <c r="BO217" s="22"/>
      <c r="BP217" s="22"/>
      <c r="BQ217" s="22"/>
      <c r="BR217" s="22"/>
      <c r="BS217" s="22"/>
      <c r="BT217" s="22"/>
      <c r="BU217" s="22"/>
      <c r="BV217" s="22"/>
      <c r="BW217" s="22"/>
      <c r="BX217" s="22"/>
      <c r="BY217" s="22"/>
      <c r="BZ217" s="22"/>
      <c r="CA217" s="22"/>
      <c r="CB217" s="22"/>
      <c r="CC217" s="22"/>
      <c r="CD217" s="22"/>
      <c r="CE217" s="22"/>
      <c r="CF217" s="22"/>
      <c r="CG217" s="22"/>
      <c r="CH217" s="22"/>
      <c r="CI217" s="22"/>
      <c r="CJ217" s="22"/>
      <c r="CK217" s="22"/>
      <c r="CL217" s="22"/>
      <c r="CM217" s="22"/>
      <c r="CN217" s="22"/>
      <c r="CO217" s="22"/>
      <c r="CP217" s="22"/>
      <c r="CQ217" s="22"/>
      <c r="CR217" s="22"/>
      <c r="CS217" s="22"/>
      <c r="CT217" s="22"/>
      <c r="CU217" s="22"/>
      <c r="CV217" s="22"/>
      <c r="CW217" s="22"/>
      <c r="CX217" s="22"/>
      <c r="CY217" s="22"/>
      <c r="CZ217" s="8"/>
    </row>
    <row r="218" spans="1:104" ht="15.75" customHeight="1">
      <c r="A218" s="15"/>
      <c r="B218" s="15"/>
      <c r="C218" s="21"/>
      <c r="D218" s="21"/>
      <c r="E218" s="21"/>
      <c r="F218" s="21"/>
      <c r="G218" s="21"/>
      <c r="H218" s="21"/>
      <c r="I218" s="21"/>
      <c r="J218" s="21"/>
      <c r="K218" s="21"/>
      <c r="L218" s="22"/>
      <c r="M218" s="945"/>
      <c r="N218" s="945"/>
      <c r="O218" s="945"/>
      <c r="P218" s="945"/>
      <c r="Q218" s="21"/>
      <c r="R218" s="21"/>
      <c r="S218" s="21"/>
      <c r="T218" s="21"/>
      <c r="U218" s="21"/>
      <c r="V218" s="21"/>
      <c r="W218" s="21"/>
      <c r="X218" s="21"/>
      <c r="Y218" s="21"/>
      <c r="Z218" s="21"/>
      <c r="AA218" s="21"/>
      <c r="AB218" s="21"/>
      <c r="AC218" s="21"/>
      <c r="AD218" s="21"/>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2"/>
      <c r="BZ218" s="22"/>
      <c r="CA218" s="22"/>
      <c r="CB218" s="22"/>
      <c r="CC218" s="22"/>
      <c r="CD218" s="22"/>
      <c r="CE218" s="22"/>
      <c r="CF218" s="22"/>
      <c r="CG218" s="22"/>
      <c r="CH218" s="22"/>
      <c r="CI218" s="22"/>
      <c r="CJ218" s="22"/>
      <c r="CK218" s="22"/>
      <c r="CL218" s="22"/>
      <c r="CM218" s="22"/>
      <c r="CN218" s="22"/>
      <c r="CO218" s="22"/>
      <c r="CP218" s="22"/>
      <c r="CQ218" s="22"/>
      <c r="CR218" s="22"/>
      <c r="CS218" s="22"/>
      <c r="CT218" s="22"/>
      <c r="CU218" s="22"/>
      <c r="CV218" s="22"/>
      <c r="CW218" s="22"/>
      <c r="CX218" s="22"/>
      <c r="CY218" s="22"/>
      <c r="CZ218" s="8"/>
    </row>
    <row r="219" spans="1:104" ht="15.75" customHeight="1">
      <c r="A219" s="15"/>
      <c r="B219" s="15"/>
      <c r="C219" s="21"/>
      <c r="D219" s="21"/>
      <c r="E219" s="21"/>
      <c r="F219" s="21"/>
      <c r="G219" s="21"/>
      <c r="H219" s="21"/>
      <c r="I219" s="21"/>
      <c r="J219" s="21"/>
      <c r="K219" s="21"/>
      <c r="L219" s="22"/>
      <c r="M219" s="945"/>
      <c r="N219" s="945"/>
      <c r="O219" s="945"/>
      <c r="P219" s="945"/>
      <c r="Q219" s="21"/>
      <c r="R219" s="21"/>
      <c r="S219" s="21"/>
      <c r="T219" s="21"/>
      <c r="U219" s="21"/>
      <c r="V219" s="21"/>
      <c r="W219" s="21"/>
      <c r="X219" s="21"/>
      <c r="Y219" s="21"/>
      <c r="Z219" s="21"/>
      <c r="AA219" s="21"/>
      <c r="AB219" s="21"/>
      <c r="AC219" s="21"/>
      <c r="AD219" s="21"/>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c r="BH219" s="22"/>
      <c r="BI219" s="22"/>
      <c r="BJ219" s="22"/>
      <c r="BK219" s="22"/>
      <c r="BL219" s="22"/>
      <c r="BM219" s="22"/>
      <c r="BN219" s="22"/>
      <c r="BO219" s="22"/>
      <c r="BP219" s="22"/>
      <c r="BQ219" s="22"/>
      <c r="BR219" s="22"/>
      <c r="BS219" s="22"/>
      <c r="BT219" s="22"/>
      <c r="BU219" s="22"/>
      <c r="BV219" s="22"/>
      <c r="BW219" s="22"/>
      <c r="BX219" s="22"/>
      <c r="BY219" s="22"/>
      <c r="BZ219" s="22"/>
      <c r="CA219" s="22"/>
      <c r="CB219" s="22"/>
      <c r="CC219" s="22"/>
      <c r="CD219" s="22"/>
      <c r="CE219" s="22"/>
      <c r="CF219" s="22"/>
      <c r="CG219" s="22"/>
      <c r="CH219" s="22"/>
      <c r="CI219" s="22"/>
      <c r="CJ219" s="22"/>
      <c r="CK219" s="22"/>
      <c r="CL219" s="22"/>
      <c r="CM219" s="22"/>
      <c r="CN219" s="22"/>
      <c r="CO219" s="22"/>
      <c r="CP219" s="22"/>
      <c r="CQ219" s="22"/>
      <c r="CR219" s="22"/>
      <c r="CS219" s="22"/>
      <c r="CT219" s="22"/>
      <c r="CU219" s="22"/>
      <c r="CV219" s="22"/>
      <c r="CW219" s="22"/>
      <c r="CX219" s="22"/>
      <c r="CY219" s="22"/>
      <c r="CZ219" s="8"/>
    </row>
    <row r="220" spans="1:104" ht="15.75" customHeight="1">
      <c r="A220" s="15"/>
      <c r="B220" s="15"/>
      <c r="C220" s="21"/>
      <c r="D220" s="21"/>
      <c r="E220" s="21"/>
      <c r="F220" s="21"/>
      <c r="G220" s="21"/>
      <c r="H220" s="21"/>
      <c r="I220" s="21"/>
      <c r="J220" s="21"/>
      <c r="K220" s="21"/>
      <c r="L220" s="22"/>
      <c r="M220" s="945"/>
      <c r="N220" s="945"/>
      <c r="O220" s="945"/>
      <c r="P220" s="945"/>
      <c r="Q220" s="21"/>
      <c r="R220" s="21"/>
      <c r="S220" s="21"/>
      <c r="T220" s="21"/>
      <c r="U220" s="21"/>
      <c r="V220" s="21"/>
      <c r="W220" s="21"/>
      <c r="X220" s="21"/>
      <c r="Y220" s="21"/>
      <c r="Z220" s="21"/>
      <c r="AA220" s="21"/>
      <c r="AB220" s="21"/>
      <c r="AC220" s="21"/>
      <c r="AD220" s="21"/>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2"/>
      <c r="BZ220" s="22"/>
      <c r="CA220" s="22"/>
      <c r="CB220" s="22"/>
      <c r="CC220" s="22"/>
      <c r="CD220" s="22"/>
      <c r="CE220" s="22"/>
      <c r="CF220" s="22"/>
      <c r="CG220" s="22"/>
      <c r="CH220" s="22"/>
      <c r="CI220" s="22"/>
      <c r="CJ220" s="22"/>
      <c r="CK220" s="22"/>
      <c r="CL220" s="22"/>
      <c r="CM220" s="22"/>
      <c r="CN220" s="22"/>
      <c r="CO220" s="22"/>
      <c r="CP220" s="22"/>
      <c r="CQ220" s="22"/>
      <c r="CR220" s="22"/>
      <c r="CS220" s="22"/>
      <c r="CT220" s="22"/>
      <c r="CU220" s="22"/>
      <c r="CV220" s="22"/>
      <c r="CW220" s="22"/>
      <c r="CX220" s="22"/>
      <c r="CY220" s="22"/>
      <c r="CZ220" s="8"/>
    </row>
    <row r="221" spans="1:104" ht="15.75" customHeight="1">
      <c r="A221" s="15"/>
      <c r="B221" s="15"/>
      <c r="C221" s="21"/>
      <c r="D221" s="21"/>
      <c r="E221" s="21"/>
      <c r="F221" s="21"/>
      <c r="G221" s="21"/>
      <c r="H221" s="21"/>
      <c r="I221" s="21"/>
      <c r="J221" s="21"/>
      <c r="K221" s="21"/>
      <c r="L221" s="22"/>
      <c r="M221" s="945"/>
      <c r="N221" s="945"/>
      <c r="O221" s="945"/>
      <c r="P221" s="945"/>
      <c r="Q221" s="21"/>
      <c r="R221" s="21"/>
      <c r="S221" s="21"/>
      <c r="T221" s="21"/>
      <c r="U221" s="21"/>
      <c r="V221" s="21"/>
      <c r="W221" s="21"/>
      <c r="X221" s="21"/>
      <c r="Y221" s="21"/>
      <c r="Z221" s="21"/>
      <c r="AA221" s="21"/>
      <c r="AB221" s="21"/>
      <c r="AC221" s="21"/>
      <c r="AD221" s="21"/>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2"/>
      <c r="BZ221" s="22"/>
      <c r="CA221" s="22"/>
      <c r="CB221" s="22"/>
      <c r="CC221" s="22"/>
      <c r="CD221" s="22"/>
      <c r="CE221" s="22"/>
      <c r="CF221" s="22"/>
      <c r="CG221" s="22"/>
      <c r="CH221" s="22"/>
      <c r="CI221" s="22"/>
      <c r="CJ221" s="22"/>
      <c r="CK221" s="22"/>
      <c r="CL221" s="22"/>
      <c r="CM221" s="22"/>
      <c r="CN221" s="22"/>
      <c r="CO221" s="22"/>
      <c r="CP221" s="22"/>
      <c r="CQ221" s="22"/>
      <c r="CR221" s="22"/>
      <c r="CS221" s="22"/>
      <c r="CT221" s="22"/>
      <c r="CU221" s="22"/>
      <c r="CV221" s="22"/>
      <c r="CW221" s="22"/>
      <c r="CX221" s="22"/>
      <c r="CY221" s="22"/>
      <c r="CZ221" s="8"/>
    </row>
    <row r="222" spans="1:104" ht="15.75" customHeight="1">
      <c r="A222" s="15"/>
      <c r="B222" s="15"/>
      <c r="C222" s="21"/>
      <c r="D222" s="21"/>
      <c r="E222" s="21"/>
      <c r="F222" s="21"/>
      <c r="G222" s="21"/>
      <c r="H222" s="21"/>
      <c r="I222" s="21"/>
      <c r="J222" s="21"/>
      <c r="K222" s="21"/>
      <c r="L222" s="22"/>
      <c r="M222" s="945"/>
      <c r="N222" s="945"/>
      <c r="O222" s="945"/>
      <c r="P222" s="945"/>
      <c r="Q222" s="21"/>
      <c r="R222" s="21"/>
      <c r="S222" s="21"/>
      <c r="T222" s="21"/>
      <c r="U222" s="21"/>
      <c r="V222" s="21"/>
      <c r="W222" s="21"/>
      <c r="X222" s="21"/>
      <c r="Y222" s="21"/>
      <c r="Z222" s="21"/>
      <c r="AA222" s="21"/>
      <c r="AB222" s="21"/>
      <c r="AC222" s="21"/>
      <c r="AD222" s="21"/>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2"/>
      <c r="BZ222" s="22"/>
      <c r="CA222" s="22"/>
      <c r="CB222" s="22"/>
      <c r="CC222" s="22"/>
      <c r="CD222" s="22"/>
      <c r="CE222" s="22"/>
      <c r="CF222" s="22"/>
      <c r="CG222" s="22"/>
      <c r="CH222" s="22"/>
      <c r="CI222" s="22"/>
      <c r="CJ222" s="22"/>
      <c r="CK222" s="22"/>
      <c r="CL222" s="22"/>
      <c r="CM222" s="22"/>
      <c r="CN222" s="22"/>
      <c r="CO222" s="22"/>
      <c r="CP222" s="22"/>
      <c r="CQ222" s="22"/>
      <c r="CR222" s="22"/>
      <c r="CS222" s="22"/>
      <c r="CT222" s="22"/>
      <c r="CU222" s="22"/>
      <c r="CV222" s="22"/>
      <c r="CW222" s="22"/>
      <c r="CX222" s="22"/>
      <c r="CY222" s="22"/>
      <c r="CZ222" s="8"/>
    </row>
    <row r="223" spans="1:104" ht="15.75" customHeight="1">
      <c r="A223" s="15"/>
      <c r="B223" s="15"/>
      <c r="C223" s="21"/>
      <c r="D223" s="21"/>
      <c r="E223" s="21"/>
      <c r="F223" s="21"/>
      <c r="G223" s="21"/>
      <c r="H223" s="21"/>
      <c r="I223" s="21"/>
      <c r="J223" s="21"/>
      <c r="K223" s="21"/>
      <c r="L223" s="22"/>
      <c r="M223" s="945"/>
      <c r="N223" s="945"/>
      <c r="O223" s="945"/>
      <c r="P223" s="945"/>
      <c r="Q223" s="21"/>
      <c r="R223" s="21"/>
      <c r="S223" s="21"/>
      <c r="T223" s="21"/>
      <c r="U223" s="21"/>
      <c r="V223" s="21"/>
      <c r="W223" s="21"/>
      <c r="X223" s="21"/>
      <c r="Y223" s="21"/>
      <c r="Z223" s="21"/>
      <c r="AA223" s="21"/>
      <c r="AB223" s="21"/>
      <c r="AC223" s="21"/>
      <c r="AD223" s="21"/>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8"/>
    </row>
    <row r="224" spans="1:104" ht="15.75" customHeight="1">
      <c r="A224" s="15"/>
      <c r="B224" s="15"/>
      <c r="C224" s="21"/>
      <c r="D224" s="21"/>
      <c r="E224" s="21"/>
      <c r="F224" s="21"/>
      <c r="G224" s="21"/>
      <c r="H224" s="21"/>
      <c r="I224" s="21"/>
      <c r="J224" s="21"/>
      <c r="K224" s="21"/>
      <c r="L224" s="22"/>
      <c r="M224" s="945"/>
      <c r="N224" s="945"/>
      <c r="O224" s="945"/>
      <c r="P224" s="945"/>
      <c r="Q224" s="21"/>
      <c r="R224" s="21"/>
      <c r="S224" s="21"/>
      <c r="T224" s="21"/>
      <c r="U224" s="21"/>
      <c r="V224" s="21"/>
      <c r="W224" s="21"/>
      <c r="X224" s="21"/>
      <c r="Y224" s="21"/>
      <c r="Z224" s="21"/>
      <c r="AA224" s="21"/>
      <c r="AB224" s="21"/>
      <c r="AC224" s="21"/>
      <c r="AD224" s="21"/>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2"/>
      <c r="BZ224" s="22"/>
      <c r="CA224" s="22"/>
      <c r="CB224" s="22"/>
      <c r="CC224" s="22"/>
      <c r="CD224" s="22"/>
      <c r="CE224" s="22"/>
      <c r="CF224" s="22"/>
      <c r="CG224" s="22"/>
      <c r="CH224" s="22"/>
      <c r="CI224" s="22"/>
      <c r="CJ224" s="22"/>
      <c r="CK224" s="22"/>
      <c r="CL224" s="22"/>
      <c r="CM224" s="22"/>
      <c r="CN224" s="22"/>
      <c r="CO224" s="22"/>
      <c r="CP224" s="22"/>
      <c r="CQ224" s="22"/>
      <c r="CR224" s="22"/>
      <c r="CS224" s="22"/>
      <c r="CT224" s="22"/>
      <c r="CU224" s="22"/>
      <c r="CV224" s="22"/>
      <c r="CW224" s="22"/>
      <c r="CX224" s="22"/>
      <c r="CY224" s="22"/>
      <c r="CZ224" s="8"/>
    </row>
    <row r="225" spans="1:104" ht="15.75" customHeight="1">
      <c r="A225" s="15"/>
      <c r="B225" s="15"/>
      <c r="C225" s="21"/>
      <c r="D225" s="21"/>
      <c r="E225" s="21"/>
      <c r="F225" s="21"/>
      <c r="G225" s="21"/>
      <c r="H225" s="21"/>
      <c r="I225" s="21"/>
      <c r="J225" s="21"/>
      <c r="K225" s="21"/>
      <c r="L225" s="22"/>
      <c r="M225" s="945"/>
      <c r="N225" s="945"/>
      <c r="O225" s="945"/>
      <c r="P225" s="945"/>
      <c r="Q225" s="21"/>
      <c r="R225" s="21"/>
      <c r="S225" s="21"/>
      <c r="T225" s="21"/>
      <c r="U225" s="21"/>
      <c r="V225" s="21"/>
      <c r="W225" s="21"/>
      <c r="X225" s="21"/>
      <c r="Y225" s="21"/>
      <c r="Z225" s="21"/>
      <c r="AA225" s="21"/>
      <c r="AB225" s="21"/>
      <c r="AC225" s="21"/>
      <c r="AD225" s="21"/>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2"/>
      <c r="BZ225" s="22"/>
      <c r="CA225" s="22"/>
      <c r="CB225" s="22"/>
      <c r="CC225" s="22"/>
      <c r="CD225" s="22"/>
      <c r="CE225" s="22"/>
      <c r="CF225" s="22"/>
      <c r="CG225" s="22"/>
      <c r="CH225" s="22"/>
      <c r="CI225" s="22"/>
      <c r="CJ225" s="22"/>
      <c r="CK225" s="22"/>
      <c r="CL225" s="22"/>
      <c r="CM225" s="22"/>
      <c r="CN225" s="22"/>
      <c r="CO225" s="22"/>
      <c r="CP225" s="22"/>
      <c r="CQ225" s="22"/>
      <c r="CR225" s="22"/>
      <c r="CS225" s="22"/>
      <c r="CT225" s="22"/>
      <c r="CU225" s="22"/>
      <c r="CV225" s="22"/>
      <c r="CW225" s="22"/>
      <c r="CX225" s="22"/>
      <c r="CY225" s="22"/>
      <c r="CZ225" s="8"/>
    </row>
    <row r="226" spans="1:104" ht="15.75" customHeight="1">
      <c r="A226" s="15"/>
      <c r="B226" s="15"/>
      <c r="C226" s="21"/>
      <c r="D226" s="21"/>
      <c r="E226" s="21"/>
      <c r="F226" s="21"/>
      <c r="G226" s="21"/>
      <c r="H226" s="21"/>
      <c r="I226" s="21"/>
      <c r="J226" s="21"/>
      <c r="K226" s="21"/>
      <c r="L226" s="22"/>
      <c r="M226" s="945"/>
      <c r="N226" s="945"/>
      <c r="O226" s="945"/>
      <c r="P226" s="945"/>
      <c r="Q226" s="21"/>
      <c r="R226" s="21"/>
      <c r="S226" s="21"/>
      <c r="T226" s="21"/>
      <c r="U226" s="21"/>
      <c r="V226" s="21"/>
      <c r="W226" s="21"/>
      <c r="X226" s="21"/>
      <c r="Y226" s="21"/>
      <c r="Z226" s="21"/>
      <c r="AA226" s="21"/>
      <c r="AB226" s="21"/>
      <c r="AC226" s="21"/>
      <c r="AD226" s="21"/>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2"/>
      <c r="BZ226" s="22"/>
      <c r="CA226" s="22"/>
      <c r="CB226" s="22"/>
      <c r="CC226" s="22"/>
      <c r="CD226" s="22"/>
      <c r="CE226" s="22"/>
      <c r="CF226" s="22"/>
      <c r="CG226" s="22"/>
      <c r="CH226" s="22"/>
      <c r="CI226" s="22"/>
      <c r="CJ226" s="22"/>
      <c r="CK226" s="22"/>
      <c r="CL226" s="22"/>
      <c r="CM226" s="22"/>
      <c r="CN226" s="22"/>
      <c r="CO226" s="22"/>
      <c r="CP226" s="22"/>
      <c r="CQ226" s="22"/>
      <c r="CR226" s="22"/>
      <c r="CS226" s="22"/>
      <c r="CT226" s="22"/>
      <c r="CU226" s="22"/>
      <c r="CV226" s="22"/>
      <c r="CW226" s="22"/>
      <c r="CX226" s="22"/>
      <c r="CY226" s="22"/>
      <c r="CZ226" s="8"/>
    </row>
    <row r="227" spans="1:104" ht="15.75" customHeight="1">
      <c r="A227" s="15"/>
      <c r="B227" s="15"/>
      <c r="C227" s="21"/>
      <c r="D227" s="21"/>
      <c r="E227" s="21"/>
      <c r="F227" s="21"/>
      <c r="G227" s="21"/>
      <c r="H227" s="21"/>
      <c r="I227" s="21"/>
      <c r="J227" s="21"/>
      <c r="K227" s="21"/>
      <c r="L227" s="22"/>
      <c r="M227" s="945"/>
      <c r="N227" s="945"/>
      <c r="O227" s="945"/>
      <c r="P227" s="945"/>
      <c r="Q227" s="21"/>
      <c r="R227" s="21"/>
      <c r="S227" s="21"/>
      <c r="T227" s="21"/>
      <c r="U227" s="21"/>
      <c r="V227" s="21"/>
      <c r="W227" s="21"/>
      <c r="X227" s="21"/>
      <c r="Y227" s="21"/>
      <c r="Z227" s="21"/>
      <c r="AA227" s="21"/>
      <c r="AB227" s="21"/>
      <c r="AC227" s="21"/>
      <c r="AD227" s="21"/>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2"/>
      <c r="CS227" s="22"/>
      <c r="CT227" s="22"/>
      <c r="CU227" s="22"/>
      <c r="CV227" s="22"/>
      <c r="CW227" s="22"/>
      <c r="CX227" s="22"/>
      <c r="CY227" s="22"/>
      <c r="CZ227" s="8"/>
    </row>
    <row r="228" spans="1:104" ht="15.75" customHeight="1">
      <c r="A228" s="15"/>
      <c r="B228" s="15"/>
      <c r="C228" s="21"/>
      <c r="D228" s="21"/>
      <c r="E228" s="21"/>
      <c r="F228" s="21"/>
      <c r="G228" s="21"/>
      <c r="H228" s="21"/>
      <c r="I228" s="21"/>
      <c r="J228" s="21"/>
      <c r="K228" s="21"/>
      <c r="L228" s="22"/>
      <c r="M228" s="945"/>
      <c r="N228" s="945"/>
      <c r="O228" s="945"/>
      <c r="P228" s="945"/>
      <c r="Q228" s="21"/>
      <c r="R228" s="21"/>
      <c r="S228" s="21"/>
      <c r="T228" s="21"/>
      <c r="U228" s="21"/>
      <c r="V228" s="21"/>
      <c r="W228" s="21"/>
      <c r="X228" s="21"/>
      <c r="Y228" s="21"/>
      <c r="Z228" s="21"/>
      <c r="AA228" s="21"/>
      <c r="AB228" s="21"/>
      <c r="AC228" s="21"/>
      <c r="AD228" s="21"/>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c r="BH228" s="22"/>
      <c r="BI228" s="22"/>
      <c r="BJ228" s="22"/>
      <c r="BK228" s="22"/>
      <c r="BL228" s="22"/>
      <c r="BM228" s="22"/>
      <c r="BN228" s="22"/>
      <c r="BO228" s="22"/>
      <c r="BP228" s="22"/>
      <c r="BQ228" s="22"/>
      <c r="BR228" s="22"/>
      <c r="BS228" s="22"/>
      <c r="BT228" s="22"/>
      <c r="BU228" s="22"/>
      <c r="BV228" s="22"/>
      <c r="BW228" s="22"/>
      <c r="BX228" s="22"/>
      <c r="BY228" s="22"/>
      <c r="BZ228" s="22"/>
      <c r="CA228" s="22"/>
      <c r="CB228" s="22"/>
      <c r="CC228" s="22"/>
      <c r="CD228" s="22"/>
      <c r="CE228" s="22"/>
      <c r="CF228" s="22"/>
      <c r="CG228" s="22"/>
      <c r="CH228" s="22"/>
      <c r="CI228" s="22"/>
      <c r="CJ228" s="22"/>
      <c r="CK228" s="22"/>
      <c r="CL228" s="22"/>
      <c r="CM228" s="22"/>
      <c r="CN228" s="22"/>
      <c r="CO228" s="22"/>
      <c r="CP228" s="22"/>
      <c r="CQ228" s="22"/>
      <c r="CR228" s="22"/>
      <c r="CS228" s="22"/>
      <c r="CT228" s="22"/>
      <c r="CU228" s="22"/>
      <c r="CV228" s="22"/>
      <c r="CW228" s="22"/>
      <c r="CX228" s="22"/>
      <c r="CY228" s="22"/>
      <c r="CZ228" s="8"/>
    </row>
    <row r="229" spans="1:104" ht="15.75" customHeight="1">
      <c r="A229" s="15"/>
      <c r="B229" s="15"/>
      <c r="C229" s="21"/>
      <c r="D229" s="21"/>
      <c r="E229" s="21"/>
      <c r="F229" s="21"/>
      <c r="G229" s="21"/>
      <c r="H229" s="21"/>
      <c r="I229" s="21"/>
      <c r="J229" s="21"/>
      <c r="K229" s="21"/>
      <c r="L229" s="22"/>
      <c r="M229" s="945"/>
      <c r="N229" s="945"/>
      <c r="O229" s="945"/>
      <c r="P229" s="945"/>
      <c r="Q229" s="21"/>
      <c r="R229" s="21"/>
      <c r="S229" s="21"/>
      <c r="T229" s="21"/>
      <c r="U229" s="21"/>
      <c r="V229" s="21"/>
      <c r="W229" s="21"/>
      <c r="X229" s="21"/>
      <c r="Y229" s="21"/>
      <c r="Z229" s="21"/>
      <c r="AA229" s="21"/>
      <c r="AB229" s="21"/>
      <c r="AC229" s="21"/>
      <c r="AD229" s="21"/>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c r="BG229" s="22"/>
      <c r="BH229" s="22"/>
      <c r="BI229" s="22"/>
      <c r="BJ229" s="22"/>
      <c r="BK229" s="22"/>
      <c r="BL229" s="22"/>
      <c r="BM229" s="22"/>
      <c r="BN229" s="22"/>
      <c r="BO229" s="22"/>
      <c r="BP229" s="22"/>
      <c r="BQ229" s="22"/>
      <c r="BR229" s="22"/>
      <c r="BS229" s="22"/>
      <c r="BT229" s="22"/>
      <c r="BU229" s="22"/>
      <c r="BV229" s="22"/>
      <c r="BW229" s="22"/>
      <c r="BX229" s="22"/>
      <c r="BY229" s="22"/>
      <c r="BZ229" s="22"/>
      <c r="CA229" s="22"/>
      <c r="CB229" s="22"/>
      <c r="CC229" s="22"/>
      <c r="CD229" s="22"/>
      <c r="CE229" s="22"/>
      <c r="CF229" s="22"/>
      <c r="CG229" s="22"/>
      <c r="CH229" s="22"/>
      <c r="CI229" s="22"/>
      <c r="CJ229" s="22"/>
      <c r="CK229" s="22"/>
      <c r="CL229" s="22"/>
      <c r="CM229" s="22"/>
      <c r="CN229" s="22"/>
      <c r="CO229" s="22"/>
      <c r="CP229" s="22"/>
      <c r="CQ229" s="22"/>
      <c r="CR229" s="22"/>
      <c r="CS229" s="22"/>
      <c r="CT229" s="22"/>
      <c r="CU229" s="22"/>
      <c r="CV229" s="22"/>
      <c r="CW229" s="22"/>
      <c r="CX229" s="22"/>
      <c r="CY229" s="22"/>
      <c r="CZ229" s="8"/>
    </row>
    <row r="230" spans="1:104" ht="15.75" customHeight="1">
      <c r="A230" s="15"/>
      <c r="B230" s="15"/>
      <c r="C230" s="21"/>
      <c r="D230" s="21"/>
      <c r="E230" s="21"/>
      <c r="F230" s="21"/>
      <c r="G230" s="21"/>
      <c r="H230" s="21"/>
      <c r="I230" s="21"/>
      <c r="J230" s="21"/>
      <c r="K230" s="21"/>
      <c r="L230" s="22"/>
      <c r="M230" s="945"/>
      <c r="N230" s="945"/>
      <c r="O230" s="945"/>
      <c r="P230" s="945"/>
      <c r="Q230" s="21"/>
      <c r="R230" s="21"/>
      <c r="S230" s="21"/>
      <c r="T230" s="21"/>
      <c r="U230" s="21"/>
      <c r="V230" s="21"/>
      <c r="W230" s="21"/>
      <c r="X230" s="21"/>
      <c r="Y230" s="21"/>
      <c r="Z230" s="21"/>
      <c r="AA230" s="21"/>
      <c r="AB230" s="21"/>
      <c r="AC230" s="21"/>
      <c r="AD230" s="21"/>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c r="BG230" s="22"/>
      <c r="BH230" s="22"/>
      <c r="BI230" s="22"/>
      <c r="BJ230" s="22"/>
      <c r="BK230" s="22"/>
      <c r="BL230" s="22"/>
      <c r="BM230" s="22"/>
      <c r="BN230" s="22"/>
      <c r="BO230" s="22"/>
      <c r="BP230" s="22"/>
      <c r="BQ230" s="22"/>
      <c r="BR230" s="22"/>
      <c r="BS230" s="22"/>
      <c r="BT230" s="22"/>
      <c r="BU230" s="22"/>
      <c r="BV230" s="22"/>
      <c r="BW230" s="22"/>
      <c r="BX230" s="22"/>
      <c r="BY230" s="22"/>
      <c r="BZ230" s="22"/>
      <c r="CA230" s="22"/>
      <c r="CB230" s="22"/>
      <c r="CC230" s="22"/>
      <c r="CD230" s="22"/>
      <c r="CE230" s="22"/>
      <c r="CF230" s="22"/>
      <c r="CG230" s="22"/>
      <c r="CH230" s="22"/>
      <c r="CI230" s="22"/>
      <c r="CJ230" s="22"/>
      <c r="CK230" s="22"/>
      <c r="CL230" s="22"/>
      <c r="CM230" s="22"/>
      <c r="CN230" s="22"/>
      <c r="CO230" s="22"/>
      <c r="CP230" s="22"/>
      <c r="CQ230" s="22"/>
      <c r="CR230" s="22"/>
      <c r="CS230" s="22"/>
      <c r="CT230" s="22"/>
      <c r="CU230" s="22"/>
      <c r="CV230" s="22"/>
      <c r="CW230" s="22"/>
      <c r="CX230" s="22"/>
      <c r="CY230" s="22"/>
      <c r="CZ230" s="8"/>
    </row>
    <row r="231" spans="1:104" ht="15.75" customHeight="1">
      <c r="A231" s="15"/>
      <c r="B231" s="15"/>
      <c r="C231" s="21"/>
      <c r="D231" s="21"/>
      <c r="E231" s="21"/>
      <c r="F231" s="21"/>
      <c r="G231" s="21"/>
      <c r="H231" s="21"/>
      <c r="I231" s="21"/>
      <c r="J231" s="21"/>
      <c r="K231" s="21"/>
      <c r="L231" s="22"/>
      <c r="M231" s="945"/>
      <c r="N231" s="945"/>
      <c r="O231" s="945"/>
      <c r="P231" s="945"/>
      <c r="Q231" s="21"/>
      <c r="R231" s="21"/>
      <c r="S231" s="21"/>
      <c r="T231" s="21"/>
      <c r="U231" s="21"/>
      <c r="V231" s="21"/>
      <c r="W231" s="21"/>
      <c r="X231" s="21"/>
      <c r="Y231" s="21"/>
      <c r="Z231" s="21"/>
      <c r="AA231" s="21"/>
      <c r="AB231" s="21"/>
      <c r="AC231" s="21"/>
      <c r="AD231" s="21"/>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c r="BG231" s="22"/>
      <c r="BH231" s="22"/>
      <c r="BI231" s="22"/>
      <c r="BJ231" s="22"/>
      <c r="BK231" s="22"/>
      <c r="BL231" s="22"/>
      <c r="BM231" s="22"/>
      <c r="BN231" s="22"/>
      <c r="BO231" s="22"/>
      <c r="BP231" s="22"/>
      <c r="BQ231" s="22"/>
      <c r="BR231" s="22"/>
      <c r="BS231" s="22"/>
      <c r="BT231" s="22"/>
      <c r="BU231" s="22"/>
      <c r="BV231" s="22"/>
      <c r="BW231" s="22"/>
      <c r="BX231" s="22"/>
      <c r="BY231" s="22"/>
      <c r="BZ231" s="22"/>
      <c r="CA231" s="22"/>
      <c r="CB231" s="22"/>
      <c r="CC231" s="22"/>
      <c r="CD231" s="22"/>
      <c r="CE231" s="22"/>
      <c r="CF231" s="22"/>
      <c r="CG231" s="22"/>
      <c r="CH231" s="22"/>
      <c r="CI231" s="22"/>
      <c r="CJ231" s="22"/>
      <c r="CK231" s="22"/>
      <c r="CL231" s="22"/>
      <c r="CM231" s="22"/>
      <c r="CN231" s="22"/>
      <c r="CO231" s="22"/>
      <c r="CP231" s="22"/>
      <c r="CQ231" s="22"/>
      <c r="CR231" s="22"/>
      <c r="CS231" s="22"/>
      <c r="CT231" s="22"/>
      <c r="CU231" s="22"/>
      <c r="CV231" s="22"/>
      <c r="CW231" s="22"/>
      <c r="CX231" s="22"/>
      <c r="CY231" s="22"/>
      <c r="CZ231" s="8"/>
    </row>
    <row r="232" spans="1:104" ht="15.75" customHeight="1">
      <c r="A232" s="15"/>
      <c r="B232" s="15"/>
      <c r="C232" s="21"/>
      <c r="D232" s="21"/>
      <c r="E232" s="21"/>
      <c r="F232" s="21"/>
      <c r="G232" s="21"/>
      <c r="H232" s="21"/>
      <c r="I232" s="21"/>
      <c r="J232" s="21"/>
      <c r="K232" s="21"/>
      <c r="L232" s="22"/>
      <c r="M232" s="945"/>
      <c r="N232" s="945"/>
      <c r="O232" s="945"/>
      <c r="P232" s="945"/>
      <c r="Q232" s="21"/>
      <c r="R232" s="21"/>
      <c r="S232" s="21"/>
      <c r="T232" s="21"/>
      <c r="U232" s="21"/>
      <c r="V232" s="21"/>
      <c r="W232" s="21"/>
      <c r="X232" s="21"/>
      <c r="Y232" s="21"/>
      <c r="Z232" s="21"/>
      <c r="AA232" s="21"/>
      <c r="AB232" s="21"/>
      <c r="AC232" s="21"/>
      <c r="AD232" s="21"/>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c r="BH232" s="22"/>
      <c r="BI232" s="22"/>
      <c r="BJ232" s="22"/>
      <c r="BK232" s="22"/>
      <c r="BL232" s="22"/>
      <c r="BM232" s="22"/>
      <c r="BN232" s="22"/>
      <c r="BO232" s="22"/>
      <c r="BP232" s="22"/>
      <c r="BQ232" s="22"/>
      <c r="BR232" s="22"/>
      <c r="BS232" s="22"/>
      <c r="BT232" s="22"/>
      <c r="BU232" s="22"/>
      <c r="BV232" s="22"/>
      <c r="BW232" s="22"/>
      <c r="BX232" s="22"/>
      <c r="BY232" s="22"/>
      <c r="BZ232" s="22"/>
      <c r="CA232" s="22"/>
      <c r="CB232" s="22"/>
      <c r="CC232" s="22"/>
      <c r="CD232" s="22"/>
      <c r="CE232" s="22"/>
      <c r="CF232" s="22"/>
      <c r="CG232" s="22"/>
      <c r="CH232" s="22"/>
      <c r="CI232" s="22"/>
      <c r="CJ232" s="22"/>
      <c r="CK232" s="22"/>
      <c r="CL232" s="22"/>
      <c r="CM232" s="22"/>
      <c r="CN232" s="22"/>
      <c r="CO232" s="22"/>
      <c r="CP232" s="22"/>
      <c r="CQ232" s="22"/>
      <c r="CR232" s="22"/>
      <c r="CS232" s="22"/>
      <c r="CT232" s="22"/>
      <c r="CU232" s="22"/>
      <c r="CV232" s="22"/>
      <c r="CW232" s="22"/>
      <c r="CX232" s="22"/>
      <c r="CY232" s="22"/>
      <c r="CZ232" s="8"/>
    </row>
    <row r="233" spans="1:104" ht="15.75" customHeight="1">
      <c r="A233" s="15"/>
      <c r="B233" s="15"/>
      <c r="C233" s="21"/>
      <c r="D233" s="21"/>
      <c r="E233" s="21"/>
      <c r="F233" s="21"/>
      <c r="G233" s="21"/>
      <c r="H233" s="21"/>
      <c r="I233" s="21"/>
      <c r="J233" s="21"/>
      <c r="K233" s="21"/>
      <c r="L233" s="22"/>
      <c r="M233" s="945"/>
      <c r="N233" s="945"/>
      <c r="O233" s="945"/>
      <c r="P233" s="945"/>
      <c r="Q233" s="21"/>
      <c r="R233" s="21"/>
      <c r="S233" s="21"/>
      <c r="T233" s="21"/>
      <c r="U233" s="21"/>
      <c r="V233" s="21"/>
      <c r="W233" s="21"/>
      <c r="X233" s="21"/>
      <c r="Y233" s="21"/>
      <c r="Z233" s="21"/>
      <c r="AA233" s="21"/>
      <c r="AB233" s="21"/>
      <c r="AC233" s="21"/>
      <c r="AD233" s="21"/>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c r="BC233" s="22"/>
      <c r="BD233" s="22"/>
      <c r="BE233" s="22"/>
      <c r="BF233" s="22"/>
      <c r="BG233" s="22"/>
      <c r="BH233" s="22"/>
      <c r="BI233" s="22"/>
      <c r="BJ233" s="22"/>
      <c r="BK233" s="22"/>
      <c r="BL233" s="22"/>
      <c r="BM233" s="22"/>
      <c r="BN233" s="22"/>
      <c r="BO233" s="22"/>
      <c r="BP233" s="22"/>
      <c r="BQ233" s="22"/>
      <c r="BR233" s="22"/>
      <c r="BS233" s="22"/>
      <c r="BT233" s="22"/>
      <c r="BU233" s="22"/>
      <c r="BV233" s="22"/>
      <c r="BW233" s="22"/>
      <c r="BX233" s="22"/>
      <c r="BY233" s="22"/>
      <c r="BZ233" s="22"/>
      <c r="CA233" s="22"/>
      <c r="CB233" s="22"/>
      <c r="CC233" s="22"/>
      <c r="CD233" s="22"/>
      <c r="CE233" s="22"/>
      <c r="CF233" s="22"/>
      <c r="CG233" s="22"/>
      <c r="CH233" s="22"/>
      <c r="CI233" s="22"/>
      <c r="CJ233" s="22"/>
      <c r="CK233" s="22"/>
      <c r="CL233" s="22"/>
      <c r="CM233" s="22"/>
      <c r="CN233" s="22"/>
      <c r="CO233" s="22"/>
      <c r="CP233" s="22"/>
      <c r="CQ233" s="22"/>
      <c r="CR233" s="22"/>
      <c r="CS233" s="22"/>
      <c r="CT233" s="22"/>
      <c r="CU233" s="22"/>
      <c r="CV233" s="22"/>
      <c r="CW233" s="22"/>
      <c r="CX233" s="22"/>
      <c r="CY233" s="22"/>
      <c r="CZ233" s="8"/>
    </row>
    <row r="234" spans="1:104" ht="15.75" customHeight="1">
      <c r="A234" s="15"/>
      <c r="B234" s="15"/>
      <c r="C234" s="21"/>
      <c r="D234" s="21"/>
      <c r="E234" s="21"/>
      <c r="F234" s="21"/>
      <c r="G234" s="21"/>
      <c r="H234" s="21"/>
      <c r="I234" s="21"/>
      <c r="J234" s="21"/>
      <c r="K234" s="21"/>
      <c r="L234" s="22"/>
      <c r="M234" s="945"/>
      <c r="N234" s="945"/>
      <c r="O234" s="945"/>
      <c r="P234" s="945"/>
      <c r="Q234" s="21"/>
      <c r="R234" s="21"/>
      <c r="S234" s="21"/>
      <c r="T234" s="21"/>
      <c r="U234" s="21"/>
      <c r="V234" s="21"/>
      <c r="W234" s="21"/>
      <c r="X234" s="21"/>
      <c r="Y234" s="21"/>
      <c r="Z234" s="21"/>
      <c r="AA234" s="21"/>
      <c r="AB234" s="21"/>
      <c r="AC234" s="21"/>
      <c r="AD234" s="21"/>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c r="BH234" s="22"/>
      <c r="BI234" s="22"/>
      <c r="BJ234" s="22"/>
      <c r="BK234" s="22"/>
      <c r="BL234" s="22"/>
      <c r="BM234" s="22"/>
      <c r="BN234" s="22"/>
      <c r="BO234" s="22"/>
      <c r="BP234" s="22"/>
      <c r="BQ234" s="22"/>
      <c r="BR234" s="22"/>
      <c r="BS234" s="22"/>
      <c r="BT234" s="22"/>
      <c r="BU234" s="22"/>
      <c r="BV234" s="22"/>
      <c r="BW234" s="22"/>
      <c r="BX234" s="22"/>
      <c r="BY234" s="22"/>
      <c r="BZ234" s="22"/>
      <c r="CA234" s="22"/>
      <c r="CB234" s="22"/>
      <c r="CC234" s="22"/>
      <c r="CD234" s="22"/>
      <c r="CE234" s="22"/>
      <c r="CF234" s="22"/>
      <c r="CG234" s="22"/>
      <c r="CH234" s="22"/>
      <c r="CI234" s="22"/>
      <c r="CJ234" s="22"/>
      <c r="CK234" s="22"/>
      <c r="CL234" s="22"/>
      <c r="CM234" s="22"/>
      <c r="CN234" s="22"/>
      <c r="CO234" s="22"/>
      <c r="CP234" s="22"/>
      <c r="CQ234" s="22"/>
      <c r="CR234" s="22"/>
      <c r="CS234" s="22"/>
      <c r="CT234" s="22"/>
      <c r="CU234" s="22"/>
      <c r="CV234" s="22"/>
      <c r="CW234" s="22"/>
      <c r="CX234" s="22"/>
      <c r="CY234" s="22"/>
      <c r="CZ234" s="8"/>
    </row>
    <row r="235" spans="1:104" ht="15.75" customHeight="1">
      <c r="A235" s="15"/>
      <c r="B235" s="15"/>
      <c r="C235" s="21"/>
      <c r="D235" s="21"/>
      <c r="E235" s="21"/>
      <c r="F235" s="21"/>
      <c r="G235" s="21"/>
      <c r="H235" s="21"/>
      <c r="I235" s="21"/>
      <c r="J235" s="21"/>
      <c r="K235" s="21"/>
      <c r="L235" s="22"/>
      <c r="M235" s="945"/>
      <c r="N235" s="945"/>
      <c r="O235" s="945"/>
      <c r="P235" s="945"/>
      <c r="Q235" s="21"/>
      <c r="R235" s="21"/>
      <c r="S235" s="21"/>
      <c r="T235" s="21"/>
      <c r="U235" s="21"/>
      <c r="V235" s="21"/>
      <c r="W235" s="21"/>
      <c r="X235" s="21"/>
      <c r="Y235" s="21"/>
      <c r="Z235" s="21"/>
      <c r="AA235" s="21"/>
      <c r="AB235" s="21"/>
      <c r="AC235" s="21"/>
      <c r="AD235" s="21"/>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c r="BG235" s="22"/>
      <c r="BH235" s="22"/>
      <c r="BI235" s="22"/>
      <c r="BJ235" s="22"/>
      <c r="BK235" s="22"/>
      <c r="BL235" s="22"/>
      <c r="BM235" s="22"/>
      <c r="BN235" s="22"/>
      <c r="BO235" s="22"/>
      <c r="BP235" s="22"/>
      <c r="BQ235" s="22"/>
      <c r="BR235" s="22"/>
      <c r="BS235" s="22"/>
      <c r="BT235" s="22"/>
      <c r="BU235" s="22"/>
      <c r="BV235" s="22"/>
      <c r="BW235" s="22"/>
      <c r="BX235" s="22"/>
      <c r="BY235" s="22"/>
      <c r="BZ235" s="22"/>
      <c r="CA235" s="22"/>
      <c r="CB235" s="22"/>
      <c r="CC235" s="22"/>
      <c r="CD235" s="22"/>
      <c r="CE235" s="22"/>
      <c r="CF235" s="22"/>
      <c r="CG235" s="22"/>
      <c r="CH235" s="22"/>
      <c r="CI235" s="22"/>
      <c r="CJ235" s="22"/>
      <c r="CK235" s="22"/>
      <c r="CL235" s="22"/>
      <c r="CM235" s="22"/>
      <c r="CN235" s="22"/>
      <c r="CO235" s="22"/>
      <c r="CP235" s="22"/>
      <c r="CQ235" s="22"/>
      <c r="CR235" s="22"/>
      <c r="CS235" s="22"/>
      <c r="CT235" s="22"/>
      <c r="CU235" s="22"/>
      <c r="CV235" s="22"/>
      <c r="CW235" s="22"/>
      <c r="CX235" s="22"/>
      <c r="CY235" s="22"/>
      <c r="CZ235" s="8"/>
    </row>
    <row r="236" spans="1:104" ht="15.75" customHeight="1">
      <c r="A236" s="15"/>
      <c r="B236" s="15"/>
      <c r="C236" s="21"/>
      <c r="D236" s="21"/>
      <c r="E236" s="21"/>
      <c r="F236" s="21"/>
      <c r="G236" s="21"/>
      <c r="H236" s="21"/>
      <c r="I236" s="21"/>
      <c r="J236" s="21"/>
      <c r="K236" s="21"/>
      <c r="L236" s="22"/>
      <c r="M236" s="945"/>
      <c r="N236" s="945"/>
      <c r="O236" s="945"/>
      <c r="P236" s="945"/>
      <c r="Q236" s="21"/>
      <c r="R236" s="21"/>
      <c r="S236" s="21"/>
      <c r="T236" s="21"/>
      <c r="U236" s="21"/>
      <c r="V236" s="21"/>
      <c r="W236" s="21"/>
      <c r="X236" s="21"/>
      <c r="Y236" s="21"/>
      <c r="Z236" s="21"/>
      <c r="AA236" s="21"/>
      <c r="AB236" s="21"/>
      <c r="AC236" s="21"/>
      <c r="AD236" s="21"/>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c r="BG236" s="22"/>
      <c r="BH236" s="22"/>
      <c r="BI236" s="22"/>
      <c r="BJ236" s="22"/>
      <c r="BK236" s="22"/>
      <c r="BL236" s="22"/>
      <c r="BM236" s="22"/>
      <c r="BN236" s="22"/>
      <c r="BO236" s="22"/>
      <c r="BP236" s="22"/>
      <c r="BQ236" s="22"/>
      <c r="BR236" s="22"/>
      <c r="BS236" s="22"/>
      <c r="BT236" s="22"/>
      <c r="BU236" s="22"/>
      <c r="BV236" s="22"/>
      <c r="BW236" s="22"/>
      <c r="BX236" s="22"/>
      <c r="BY236" s="22"/>
      <c r="BZ236" s="22"/>
      <c r="CA236" s="22"/>
      <c r="CB236" s="22"/>
      <c r="CC236" s="22"/>
      <c r="CD236" s="22"/>
      <c r="CE236" s="22"/>
      <c r="CF236" s="22"/>
      <c r="CG236" s="22"/>
      <c r="CH236" s="22"/>
      <c r="CI236" s="22"/>
      <c r="CJ236" s="22"/>
      <c r="CK236" s="22"/>
      <c r="CL236" s="22"/>
      <c r="CM236" s="22"/>
      <c r="CN236" s="22"/>
      <c r="CO236" s="22"/>
      <c r="CP236" s="22"/>
      <c r="CQ236" s="22"/>
      <c r="CR236" s="22"/>
      <c r="CS236" s="22"/>
      <c r="CT236" s="22"/>
      <c r="CU236" s="22"/>
      <c r="CV236" s="22"/>
      <c r="CW236" s="22"/>
      <c r="CX236" s="22"/>
      <c r="CY236" s="22"/>
      <c r="CZ236" s="8"/>
    </row>
    <row r="237" spans="1:104" ht="15.75" customHeight="1">
      <c r="A237" s="15"/>
      <c r="B237" s="15"/>
      <c r="C237" s="21"/>
      <c r="D237" s="21"/>
      <c r="E237" s="21"/>
      <c r="F237" s="21"/>
      <c r="G237" s="21"/>
      <c r="H237" s="21"/>
      <c r="I237" s="21"/>
      <c r="J237" s="21"/>
      <c r="K237" s="21"/>
      <c r="L237" s="22"/>
      <c r="M237" s="945"/>
      <c r="N237" s="945"/>
      <c r="O237" s="945"/>
      <c r="P237" s="945"/>
      <c r="Q237" s="21"/>
      <c r="R237" s="21"/>
      <c r="S237" s="21"/>
      <c r="T237" s="21"/>
      <c r="U237" s="21"/>
      <c r="V237" s="21"/>
      <c r="W237" s="21"/>
      <c r="X237" s="21"/>
      <c r="Y237" s="21"/>
      <c r="Z237" s="21"/>
      <c r="AA237" s="21"/>
      <c r="AB237" s="21"/>
      <c r="AC237" s="21"/>
      <c r="AD237" s="21"/>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c r="BC237" s="22"/>
      <c r="BD237" s="22"/>
      <c r="BE237" s="22"/>
      <c r="BF237" s="22"/>
      <c r="BG237" s="22"/>
      <c r="BH237" s="22"/>
      <c r="BI237" s="22"/>
      <c r="BJ237" s="22"/>
      <c r="BK237" s="22"/>
      <c r="BL237" s="22"/>
      <c r="BM237" s="22"/>
      <c r="BN237" s="22"/>
      <c r="BO237" s="22"/>
      <c r="BP237" s="22"/>
      <c r="BQ237" s="22"/>
      <c r="BR237" s="22"/>
      <c r="BS237" s="22"/>
      <c r="BT237" s="22"/>
      <c r="BU237" s="22"/>
      <c r="BV237" s="22"/>
      <c r="BW237" s="22"/>
      <c r="BX237" s="22"/>
      <c r="BY237" s="22"/>
      <c r="BZ237" s="22"/>
      <c r="CA237" s="22"/>
      <c r="CB237" s="22"/>
      <c r="CC237" s="22"/>
      <c r="CD237" s="22"/>
      <c r="CE237" s="22"/>
      <c r="CF237" s="22"/>
      <c r="CG237" s="22"/>
      <c r="CH237" s="22"/>
      <c r="CI237" s="22"/>
      <c r="CJ237" s="22"/>
      <c r="CK237" s="22"/>
      <c r="CL237" s="22"/>
      <c r="CM237" s="22"/>
      <c r="CN237" s="22"/>
      <c r="CO237" s="22"/>
      <c r="CP237" s="22"/>
      <c r="CQ237" s="22"/>
      <c r="CR237" s="22"/>
      <c r="CS237" s="22"/>
      <c r="CT237" s="22"/>
      <c r="CU237" s="22"/>
      <c r="CV237" s="22"/>
      <c r="CW237" s="22"/>
      <c r="CX237" s="22"/>
      <c r="CY237" s="22"/>
      <c r="CZ237" s="8"/>
    </row>
    <row r="238" spans="1:104" ht="15.75" customHeight="1">
      <c r="A238" s="15"/>
      <c r="B238" s="15"/>
      <c r="C238" s="21"/>
      <c r="D238" s="21"/>
      <c r="E238" s="21"/>
      <c r="F238" s="21"/>
      <c r="G238" s="21"/>
      <c r="H238" s="21"/>
      <c r="I238" s="21"/>
      <c r="J238" s="21"/>
      <c r="K238" s="21"/>
      <c r="L238" s="22"/>
      <c r="M238" s="945"/>
      <c r="N238" s="945"/>
      <c r="O238" s="945"/>
      <c r="P238" s="945"/>
      <c r="Q238" s="21"/>
      <c r="R238" s="21"/>
      <c r="S238" s="21"/>
      <c r="T238" s="21"/>
      <c r="U238" s="21"/>
      <c r="V238" s="21"/>
      <c r="W238" s="21"/>
      <c r="X238" s="21"/>
      <c r="Y238" s="21"/>
      <c r="Z238" s="21"/>
      <c r="AA238" s="21"/>
      <c r="AB238" s="21"/>
      <c r="AC238" s="21"/>
      <c r="AD238" s="21"/>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c r="BC238" s="22"/>
      <c r="BD238" s="22"/>
      <c r="BE238" s="22"/>
      <c r="BF238" s="22"/>
      <c r="BG238" s="22"/>
      <c r="BH238" s="22"/>
      <c r="BI238" s="22"/>
      <c r="BJ238" s="22"/>
      <c r="BK238" s="22"/>
      <c r="BL238" s="22"/>
      <c r="BM238" s="22"/>
      <c r="BN238" s="22"/>
      <c r="BO238" s="22"/>
      <c r="BP238" s="22"/>
      <c r="BQ238" s="22"/>
      <c r="BR238" s="22"/>
      <c r="BS238" s="22"/>
      <c r="BT238" s="22"/>
      <c r="BU238" s="22"/>
      <c r="BV238" s="22"/>
      <c r="BW238" s="22"/>
      <c r="BX238" s="22"/>
      <c r="BY238" s="22"/>
      <c r="BZ238" s="22"/>
      <c r="CA238" s="22"/>
      <c r="CB238" s="22"/>
      <c r="CC238" s="22"/>
      <c r="CD238" s="22"/>
      <c r="CE238" s="22"/>
      <c r="CF238" s="22"/>
      <c r="CG238" s="22"/>
      <c r="CH238" s="22"/>
      <c r="CI238" s="22"/>
      <c r="CJ238" s="22"/>
      <c r="CK238" s="22"/>
      <c r="CL238" s="22"/>
      <c r="CM238" s="22"/>
      <c r="CN238" s="22"/>
      <c r="CO238" s="22"/>
      <c r="CP238" s="22"/>
      <c r="CQ238" s="22"/>
      <c r="CR238" s="22"/>
      <c r="CS238" s="22"/>
      <c r="CT238" s="22"/>
      <c r="CU238" s="22"/>
      <c r="CV238" s="22"/>
      <c r="CW238" s="22"/>
      <c r="CX238" s="22"/>
      <c r="CY238" s="22"/>
      <c r="CZ238" s="8"/>
    </row>
    <row r="239" spans="1:104" ht="15.75" customHeight="1">
      <c r="A239" s="15"/>
      <c r="B239" s="15"/>
      <c r="C239" s="21"/>
      <c r="D239" s="21"/>
      <c r="E239" s="21"/>
      <c r="F239" s="21"/>
      <c r="G239" s="21"/>
      <c r="H239" s="21"/>
      <c r="I239" s="21"/>
      <c r="J239" s="21"/>
      <c r="K239" s="21"/>
      <c r="L239" s="22"/>
      <c r="M239" s="945"/>
      <c r="N239" s="945"/>
      <c r="O239" s="945"/>
      <c r="P239" s="945"/>
      <c r="Q239" s="21"/>
      <c r="R239" s="21"/>
      <c r="S239" s="21"/>
      <c r="T239" s="21"/>
      <c r="U239" s="21"/>
      <c r="V239" s="21"/>
      <c r="W239" s="21"/>
      <c r="X239" s="21"/>
      <c r="Y239" s="21"/>
      <c r="Z239" s="21"/>
      <c r="AA239" s="21"/>
      <c r="AB239" s="21"/>
      <c r="AC239" s="21"/>
      <c r="AD239" s="21"/>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2"/>
      <c r="CS239" s="22"/>
      <c r="CT239" s="22"/>
      <c r="CU239" s="22"/>
      <c r="CV239" s="22"/>
      <c r="CW239" s="22"/>
      <c r="CX239" s="22"/>
      <c r="CY239" s="22"/>
      <c r="CZ239" s="8"/>
    </row>
    <row r="240" spans="1:104" ht="15.75" customHeight="1">
      <c r="A240" s="15"/>
      <c r="B240" s="15"/>
      <c r="C240" s="21"/>
      <c r="D240" s="21"/>
      <c r="E240" s="21"/>
      <c r="F240" s="21"/>
      <c r="G240" s="21"/>
      <c r="H240" s="21"/>
      <c r="I240" s="21"/>
      <c r="J240" s="21"/>
      <c r="K240" s="21"/>
      <c r="L240" s="22"/>
      <c r="M240" s="945"/>
      <c r="N240" s="945"/>
      <c r="O240" s="945"/>
      <c r="P240" s="945"/>
      <c r="Q240" s="21"/>
      <c r="R240" s="21"/>
      <c r="S240" s="21"/>
      <c r="T240" s="21"/>
      <c r="U240" s="21"/>
      <c r="V240" s="21"/>
      <c r="W240" s="21"/>
      <c r="X240" s="21"/>
      <c r="Y240" s="21"/>
      <c r="Z240" s="21"/>
      <c r="AA240" s="21"/>
      <c r="AB240" s="21"/>
      <c r="AC240" s="21"/>
      <c r="AD240" s="21"/>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c r="BC240" s="22"/>
      <c r="BD240" s="22"/>
      <c r="BE240" s="22"/>
      <c r="BF240" s="22"/>
      <c r="BG240" s="22"/>
      <c r="BH240" s="22"/>
      <c r="BI240" s="22"/>
      <c r="BJ240" s="22"/>
      <c r="BK240" s="22"/>
      <c r="BL240" s="22"/>
      <c r="BM240" s="22"/>
      <c r="BN240" s="22"/>
      <c r="BO240" s="22"/>
      <c r="BP240" s="22"/>
      <c r="BQ240" s="22"/>
      <c r="BR240" s="22"/>
      <c r="BS240" s="22"/>
      <c r="BT240" s="22"/>
      <c r="BU240" s="22"/>
      <c r="BV240" s="22"/>
      <c r="BW240" s="22"/>
      <c r="BX240" s="22"/>
      <c r="BY240" s="22"/>
      <c r="BZ240" s="22"/>
      <c r="CA240" s="22"/>
      <c r="CB240" s="22"/>
      <c r="CC240" s="22"/>
      <c r="CD240" s="22"/>
      <c r="CE240" s="22"/>
      <c r="CF240" s="22"/>
      <c r="CG240" s="22"/>
      <c r="CH240" s="22"/>
      <c r="CI240" s="22"/>
      <c r="CJ240" s="22"/>
      <c r="CK240" s="22"/>
      <c r="CL240" s="22"/>
      <c r="CM240" s="22"/>
      <c r="CN240" s="22"/>
      <c r="CO240" s="22"/>
      <c r="CP240" s="22"/>
      <c r="CQ240" s="22"/>
      <c r="CR240" s="22"/>
      <c r="CS240" s="22"/>
      <c r="CT240" s="22"/>
      <c r="CU240" s="22"/>
      <c r="CV240" s="22"/>
      <c r="CW240" s="22"/>
      <c r="CX240" s="22"/>
      <c r="CY240" s="22"/>
      <c r="CZ240" s="8"/>
    </row>
    <row r="241" spans="1:104" ht="15.75" customHeight="1">
      <c r="A241" s="15"/>
      <c r="B241" s="15"/>
      <c r="C241" s="21"/>
      <c r="D241" s="21"/>
      <c r="E241" s="21"/>
      <c r="F241" s="21"/>
      <c r="G241" s="21"/>
      <c r="H241" s="21"/>
      <c r="I241" s="21"/>
      <c r="J241" s="21"/>
      <c r="K241" s="21"/>
      <c r="L241" s="22"/>
      <c r="M241" s="945"/>
      <c r="N241" s="945"/>
      <c r="O241" s="945"/>
      <c r="P241" s="945"/>
      <c r="Q241" s="21"/>
      <c r="R241" s="21"/>
      <c r="S241" s="21"/>
      <c r="T241" s="21"/>
      <c r="U241" s="21"/>
      <c r="V241" s="21"/>
      <c r="W241" s="21"/>
      <c r="X241" s="21"/>
      <c r="Y241" s="21"/>
      <c r="Z241" s="21"/>
      <c r="AA241" s="21"/>
      <c r="AB241" s="21"/>
      <c r="AC241" s="21"/>
      <c r="AD241" s="21"/>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c r="BH241" s="22"/>
      <c r="BI241" s="22"/>
      <c r="BJ241" s="22"/>
      <c r="BK241" s="22"/>
      <c r="BL241" s="22"/>
      <c r="BM241" s="22"/>
      <c r="BN241" s="22"/>
      <c r="BO241" s="22"/>
      <c r="BP241" s="22"/>
      <c r="BQ241" s="22"/>
      <c r="BR241" s="22"/>
      <c r="BS241" s="22"/>
      <c r="BT241" s="22"/>
      <c r="BU241" s="22"/>
      <c r="BV241" s="22"/>
      <c r="BW241" s="22"/>
      <c r="BX241" s="22"/>
      <c r="BY241" s="22"/>
      <c r="BZ241" s="22"/>
      <c r="CA241" s="22"/>
      <c r="CB241" s="22"/>
      <c r="CC241" s="22"/>
      <c r="CD241" s="22"/>
      <c r="CE241" s="22"/>
      <c r="CF241" s="22"/>
      <c r="CG241" s="22"/>
      <c r="CH241" s="22"/>
      <c r="CI241" s="22"/>
      <c r="CJ241" s="22"/>
      <c r="CK241" s="22"/>
      <c r="CL241" s="22"/>
      <c r="CM241" s="22"/>
      <c r="CN241" s="22"/>
      <c r="CO241" s="22"/>
      <c r="CP241" s="22"/>
      <c r="CQ241" s="22"/>
      <c r="CR241" s="22"/>
      <c r="CS241" s="22"/>
      <c r="CT241" s="22"/>
      <c r="CU241" s="22"/>
      <c r="CV241" s="22"/>
      <c r="CW241" s="22"/>
      <c r="CX241" s="22"/>
      <c r="CY241" s="22"/>
      <c r="CZ241" s="8"/>
    </row>
    <row r="242" spans="1:104" ht="15.75" customHeight="1">
      <c r="A242" s="15"/>
      <c r="B242" s="15"/>
      <c r="C242" s="21"/>
      <c r="D242" s="21"/>
      <c r="E242" s="21"/>
      <c r="F242" s="21"/>
      <c r="G242" s="21"/>
      <c r="H242" s="21"/>
      <c r="I242" s="21"/>
      <c r="J242" s="21"/>
      <c r="K242" s="21"/>
      <c r="L242" s="22"/>
      <c r="M242" s="945"/>
      <c r="N242" s="945"/>
      <c r="O242" s="945"/>
      <c r="P242" s="945"/>
      <c r="Q242" s="21"/>
      <c r="R242" s="21"/>
      <c r="S242" s="21"/>
      <c r="T242" s="21"/>
      <c r="U242" s="21"/>
      <c r="V242" s="21"/>
      <c r="W242" s="21"/>
      <c r="X242" s="21"/>
      <c r="Y242" s="21"/>
      <c r="Z242" s="21"/>
      <c r="AA242" s="21"/>
      <c r="AB242" s="21"/>
      <c r="AC242" s="21"/>
      <c r="AD242" s="21"/>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c r="BG242" s="22"/>
      <c r="BH242" s="22"/>
      <c r="BI242" s="22"/>
      <c r="BJ242" s="22"/>
      <c r="BK242" s="22"/>
      <c r="BL242" s="22"/>
      <c r="BM242" s="22"/>
      <c r="BN242" s="22"/>
      <c r="BO242" s="22"/>
      <c r="BP242" s="22"/>
      <c r="BQ242" s="22"/>
      <c r="BR242" s="22"/>
      <c r="BS242" s="22"/>
      <c r="BT242" s="22"/>
      <c r="BU242" s="22"/>
      <c r="BV242" s="22"/>
      <c r="BW242" s="22"/>
      <c r="BX242" s="22"/>
      <c r="BY242" s="22"/>
      <c r="BZ242" s="22"/>
      <c r="CA242" s="22"/>
      <c r="CB242" s="22"/>
      <c r="CC242" s="22"/>
      <c r="CD242" s="22"/>
      <c r="CE242" s="22"/>
      <c r="CF242" s="22"/>
      <c r="CG242" s="22"/>
      <c r="CH242" s="22"/>
      <c r="CI242" s="22"/>
      <c r="CJ242" s="22"/>
      <c r="CK242" s="22"/>
      <c r="CL242" s="22"/>
      <c r="CM242" s="22"/>
      <c r="CN242" s="22"/>
      <c r="CO242" s="22"/>
      <c r="CP242" s="22"/>
      <c r="CQ242" s="22"/>
      <c r="CR242" s="22"/>
      <c r="CS242" s="22"/>
      <c r="CT242" s="22"/>
      <c r="CU242" s="22"/>
      <c r="CV242" s="22"/>
      <c r="CW242" s="22"/>
      <c r="CX242" s="22"/>
      <c r="CY242" s="22"/>
      <c r="CZ242" s="8"/>
    </row>
    <row r="243" spans="1:104" ht="15.75" customHeight="1">
      <c r="A243" s="15"/>
      <c r="B243" s="15"/>
      <c r="C243" s="21"/>
      <c r="D243" s="21"/>
      <c r="E243" s="21"/>
      <c r="F243" s="21"/>
      <c r="G243" s="21"/>
      <c r="H243" s="21"/>
      <c r="I243" s="21"/>
      <c r="J243" s="21"/>
      <c r="K243" s="21"/>
      <c r="L243" s="22"/>
      <c r="M243" s="945"/>
      <c r="N243" s="945"/>
      <c r="O243" s="945"/>
      <c r="P243" s="945"/>
      <c r="Q243" s="21"/>
      <c r="R243" s="21"/>
      <c r="S243" s="21"/>
      <c r="T243" s="21"/>
      <c r="U243" s="21"/>
      <c r="V243" s="21"/>
      <c r="W243" s="21"/>
      <c r="X243" s="21"/>
      <c r="Y243" s="21"/>
      <c r="Z243" s="21"/>
      <c r="AA243" s="21"/>
      <c r="AB243" s="21"/>
      <c r="AC243" s="21"/>
      <c r="AD243" s="21"/>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c r="BC243" s="22"/>
      <c r="BD243" s="22"/>
      <c r="BE243" s="22"/>
      <c r="BF243" s="22"/>
      <c r="BG243" s="22"/>
      <c r="BH243" s="22"/>
      <c r="BI243" s="22"/>
      <c r="BJ243" s="22"/>
      <c r="BK243" s="22"/>
      <c r="BL243" s="22"/>
      <c r="BM243" s="22"/>
      <c r="BN243" s="22"/>
      <c r="BO243" s="22"/>
      <c r="BP243" s="22"/>
      <c r="BQ243" s="22"/>
      <c r="BR243" s="22"/>
      <c r="BS243" s="22"/>
      <c r="BT243" s="22"/>
      <c r="BU243" s="22"/>
      <c r="BV243" s="22"/>
      <c r="BW243" s="22"/>
      <c r="BX243" s="22"/>
      <c r="BY243" s="22"/>
      <c r="BZ243" s="22"/>
      <c r="CA243" s="22"/>
      <c r="CB243" s="22"/>
      <c r="CC243" s="22"/>
      <c r="CD243" s="22"/>
      <c r="CE243" s="22"/>
      <c r="CF243" s="22"/>
      <c r="CG243" s="22"/>
      <c r="CH243" s="22"/>
      <c r="CI243" s="22"/>
      <c r="CJ243" s="22"/>
      <c r="CK243" s="22"/>
      <c r="CL243" s="22"/>
      <c r="CM243" s="22"/>
      <c r="CN243" s="22"/>
      <c r="CO243" s="22"/>
      <c r="CP243" s="22"/>
      <c r="CQ243" s="22"/>
      <c r="CR243" s="22"/>
      <c r="CS243" s="22"/>
      <c r="CT243" s="22"/>
      <c r="CU243" s="22"/>
      <c r="CV243" s="22"/>
      <c r="CW243" s="22"/>
      <c r="CX243" s="22"/>
      <c r="CY243" s="22"/>
      <c r="CZ243" s="8"/>
    </row>
    <row r="244" spans="1:104" ht="15.75" customHeight="1">
      <c r="A244" s="15"/>
      <c r="B244" s="15"/>
      <c r="C244" s="21"/>
      <c r="D244" s="21"/>
      <c r="E244" s="21"/>
      <c r="F244" s="21"/>
      <c r="G244" s="21"/>
      <c r="H244" s="21"/>
      <c r="I244" s="21"/>
      <c r="J244" s="21"/>
      <c r="K244" s="21"/>
      <c r="L244" s="22"/>
      <c r="M244" s="945"/>
      <c r="N244" s="945"/>
      <c r="O244" s="945"/>
      <c r="P244" s="945"/>
      <c r="Q244" s="21"/>
      <c r="R244" s="21"/>
      <c r="S244" s="21"/>
      <c r="T244" s="21"/>
      <c r="U244" s="21"/>
      <c r="V244" s="21"/>
      <c r="W244" s="21"/>
      <c r="X244" s="21"/>
      <c r="Y244" s="21"/>
      <c r="Z244" s="21"/>
      <c r="AA244" s="21"/>
      <c r="AB244" s="21"/>
      <c r="AC244" s="21"/>
      <c r="AD244" s="21"/>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c r="BC244" s="22"/>
      <c r="BD244" s="22"/>
      <c r="BE244" s="22"/>
      <c r="BF244" s="22"/>
      <c r="BG244" s="22"/>
      <c r="BH244" s="22"/>
      <c r="BI244" s="22"/>
      <c r="BJ244" s="22"/>
      <c r="BK244" s="22"/>
      <c r="BL244" s="22"/>
      <c r="BM244" s="22"/>
      <c r="BN244" s="22"/>
      <c r="BO244" s="22"/>
      <c r="BP244" s="22"/>
      <c r="BQ244" s="22"/>
      <c r="BR244" s="22"/>
      <c r="BS244" s="22"/>
      <c r="BT244" s="22"/>
      <c r="BU244" s="22"/>
      <c r="BV244" s="22"/>
      <c r="BW244" s="22"/>
      <c r="BX244" s="22"/>
      <c r="BY244" s="22"/>
      <c r="BZ244" s="22"/>
      <c r="CA244" s="22"/>
      <c r="CB244" s="22"/>
      <c r="CC244" s="22"/>
      <c r="CD244" s="22"/>
      <c r="CE244" s="22"/>
      <c r="CF244" s="22"/>
      <c r="CG244" s="22"/>
      <c r="CH244" s="22"/>
      <c r="CI244" s="22"/>
      <c r="CJ244" s="22"/>
      <c r="CK244" s="22"/>
      <c r="CL244" s="22"/>
      <c r="CM244" s="22"/>
      <c r="CN244" s="22"/>
      <c r="CO244" s="22"/>
      <c r="CP244" s="22"/>
      <c r="CQ244" s="22"/>
      <c r="CR244" s="22"/>
      <c r="CS244" s="22"/>
      <c r="CT244" s="22"/>
      <c r="CU244" s="22"/>
      <c r="CV244" s="22"/>
      <c r="CW244" s="22"/>
      <c r="CX244" s="22"/>
      <c r="CY244" s="22"/>
      <c r="CZ244" s="8"/>
    </row>
    <row r="245" spans="1:104" ht="15.75" customHeight="1">
      <c r="A245" s="15"/>
      <c r="B245" s="15"/>
      <c r="C245" s="21"/>
      <c r="D245" s="21"/>
      <c r="E245" s="21"/>
      <c r="F245" s="21"/>
      <c r="G245" s="21"/>
      <c r="H245" s="21"/>
      <c r="I245" s="21"/>
      <c r="J245" s="21"/>
      <c r="K245" s="21"/>
      <c r="L245" s="22"/>
      <c r="M245" s="945"/>
      <c r="N245" s="945"/>
      <c r="O245" s="945"/>
      <c r="P245" s="945"/>
      <c r="Q245" s="21"/>
      <c r="R245" s="21"/>
      <c r="S245" s="21"/>
      <c r="T245" s="21"/>
      <c r="U245" s="21"/>
      <c r="V245" s="21"/>
      <c r="W245" s="21"/>
      <c r="X245" s="21"/>
      <c r="Y245" s="21"/>
      <c r="Z245" s="21"/>
      <c r="AA245" s="21"/>
      <c r="AB245" s="21"/>
      <c r="AC245" s="21"/>
      <c r="AD245" s="21"/>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c r="BC245" s="22"/>
      <c r="BD245" s="22"/>
      <c r="BE245" s="22"/>
      <c r="BF245" s="22"/>
      <c r="BG245" s="22"/>
      <c r="BH245" s="22"/>
      <c r="BI245" s="22"/>
      <c r="BJ245" s="22"/>
      <c r="BK245" s="22"/>
      <c r="BL245" s="22"/>
      <c r="BM245" s="22"/>
      <c r="BN245" s="22"/>
      <c r="BO245" s="22"/>
      <c r="BP245" s="22"/>
      <c r="BQ245" s="22"/>
      <c r="BR245" s="22"/>
      <c r="BS245" s="22"/>
      <c r="BT245" s="22"/>
      <c r="BU245" s="22"/>
      <c r="BV245" s="22"/>
      <c r="BW245" s="22"/>
      <c r="BX245" s="22"/>
      <c r="BY245" s="22"/>
      <c r="BZ245" s="22"/>
      <c r="CA245" s="22"/>
      <c r="CB245" s="22"/>
      <c r="CC245" s="22"/>
      <c r="CD245" s="22"/>
      <c r="CE245" s="22"/>
      <c r="CF245" s="22"/>
      <c r="CG245" s="22"/>
      <c r="CH245" s="22"/>
      <c r="CI245" s="22"/>
      <c r="CJ245" s="22"/>
      <c r="CK245" s="22"/>
      <c r="CL245" s="22"/>
      <c r="CM245" s="22"/>
      <c r="CN245" s="22"/>
      <c r="CO245" s="22"/>
      <c r="CP245" s="22"/>
      <c r="CQ245" s="22"/>
      <c r="CR245" s="22"/>
      <c r="CS245" s="22"/>
      <c r="CT245" s="22"/>
      <c r="CU245" s="22"/>
      <c r="CV245" s="22"/>
      <c r="CW245" s="22"/>
      <c r="CX245" s="22"/>
      <c r="CY245" s="22"/>
      <c r="CZ245" s="8"/>
    </row>
    <row r="246" spans="1:104" ht="15.75" customHeight="1">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row>
    <row r="247" spans="1:104" ht="15.75" customHeight="1">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row>
    <row r="248" spans="1:104" ht="15.75" customHeight="1">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row>
    <row r="249" spans="1:104" ht="15.75" customHeight="1">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c r="CS249" s="8"/>
      <c r="CT249" s="8"/>
      <c r="CU249" s="8"/>
      <c r="CV249" s="8"/>
      <c r="CW249" s="8"/>
      <c r="CX249" s="8"/>
      <c r="CY249" s="8"/>
      <c r="CZ249" s="8"/>
    </row>
    <row r="250" spans="1:104" ht="15.75" customHeight="1">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c r="CS250" s="8"/>
      <c r="CT250" s="8"/>
      <c r="CU250" s="8"/>
      <c r="CV250" s="8"/>
      <c r="CW250" s="8"/>
      <c r="CX250" s="8"/>
      <c r="CY250" s="8"/>
      <c r="CZ250" s="8"/>
    </row>
    <row r="251" spans="1:104" ht="15.75" customHeight="1">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c r="CS251" s="8"/>
      <c r="CT251" s="8"/>
      <c r="CU251" s="8"/>
      <c r="CV251" s="8"/>
      <c r="CW251" s="8"/>
      <c r="CX251" s="8"/>
      <c r="CY251" s="8"/>
      <c r="CZ251" s="8"/>
    </row>
    <row r="252" spans="1:104" ht="15.75" customHeight="1">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c r="CS252" s="8"/>
      <c r="CT252" s="8"/>
      <c r="CU252" s="8"/>
      <c r="CV252" s="8"/>
      <c r="CW252" s="8"/>
      <c r="CX252" s="8"/>
      <c r="CY252" s="8"/>
      <c r="CZ252" s="8"/>
    </row>
    <row r="253" spans="1:104" ht="15.75" customHeight="1">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c r="CS253" s="8"/>
      <c r="CT253" s="8"/>
      <c r="CU253" s="8"/>
      <c r="CV253" s="8"/>
      <c r="CW253" s="8"/>
      <c r="CX253" s="8"/>
      <c r="CY253" s="8"/>
      <c r="CZ253" s="8"/>
    </row>
    <row r="254" spans="1:104" ht="15.75" customHeight="1">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8"/>
      <c r="BY254" s="8"/>
      <c r="BZ254" s="8"/>
      <c r="CA254" s="8"/>
      <c r="CB254" s="8"/>
      <c r="CC254" s="8"/>
      <c r="CD254" s="8"/>
      <c r="CE254" s="8"/>
      <c r="CF254" s="8"/>
      <c r="CG254" s="8"/>
      <c r="CH254" s="8"/>
      <c r="CI254" s="8"/>
      <c r="CJ254" s="8"/>
      <c r="CK254" s="8"/>
      <c r="CL254" s="8"/>
      <c r="CM254" s="8"/>
      <c r="CN254" s="8"/>
      <c r="CO254" s="8"/>
      <c r="CP254" s="8"/>
      <c r="CQ254" s="8"/>
      <c r="CR254" s="8"/>
      <c r="CS254" s="8"/>
      <c r="CT254" s="8"/>
      <c r="CU254" s="8"/>
      <c r="CV254" s="8"/>
      <c r="CW254" s="8"/>
      <c r="CX254" s="8"/>
      <c r="CY254" s="8"/>
      <c r="CZ254" s="8"/>
    </row>
    <row r="255" spans="1:104" ht="15.75" customHeight="1">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row>
    <row r="256" spans="1:104" ht="15.75" customHeight="1">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c r="CS256" s="8"/>
      <c r="CT256" s="8"/>
      <c r="CU256" s="8"/>
      <c r="CV256" s="8"/>
      <c r="CW256" s="8"/>
      <c r="CX256" s="8"/>
      <c r="CY256" s="8"/>
      <c r="CZ256" s="8"/>
    </row>
    <row r="257" spans="31:104" ht="15.75" customHeight="1">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c r="CS257" s="8"/>
      <c r="CT257" s="8"/>
      <c r="CU257" s="8"/>
      <c r="CV257" s="8"/>
      <c r="CW257" s="8"/>
      <c r="CX257" s="8"/>
      <c r="CY257" s="8"/>
      <c r="CZ257" s="8"/>
    </row>
    <row r="258" spans="31:104" ht="15.75" customHeight="1">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row>
    <row r="259" spans="31:104" ht="15.75" customHeight="1">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c r="CS259" s="8"/>
      <c r="CT259" s="8"/>
      <c r="CU259" s="8"/>
      <c r="CV259" s="8"/>
      <c r="CW259" s="8"/>
      <c r="CX259" s="8"/>
      <c r="CY259" s="8"/>
      <c r="CZ259" s="8"/>
    </row>
    <row r="260" spans="31:104" ht="15.75" customHeight="1">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c r="CS260" s="8"/>
      <c r="CT260" s="8"/>
      <c r="CU260" s="8"/>
      <c r="CV260" s="8"/>
      <c r="CW260" s="8"/>
      <c r="CX260" s="8"/>
      <c r="CY260" s="8"/>
      <c r="CZ260" s="8"/>
    </row>
    <row r="261" spans="31:104" ht="15.75" customHeight="1">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c r="CS261" s="8"/>
      <c r="CT261" s="8"/>
      <c r="CU261" s="8"/>
      <c r="CV261" s="8"/>
      <c r="CW261" s="8"/>
      <c r="CX261" s="8"/>
      <c r="CY261" s="8"/>
      <c r="CZ261" s="8"/>
    </row>
    <row r="262" spans="31:104" ht="15.75" customHeight="1">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c r="CS262" s="8"/>
      <c r="CT262" s="8"/>
      <c r="CU262" s="8"/>
      <c r="CV262" s="8"/>
      <c r="CW262" s="8"/>
      <c r="CX262" s="8"/>
      <c r="CY262" s="8"/>
      <c r="CZ262" s="8"/>
    </row>
    <row r="263" spans="31:104" ht="15.75" customHeight="1">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c r="CS263" s="8"/>
      <c r="CT263" s="8"/>
      <c r="CU263" s="8"/>
      <c r="CV263" s="8"/>
      <c r="CW263" s="8"/>
      <c r="CX263" s="8"/>
      <c r="CY263" s="8"/>
      <c r="CZ263" s="8"/>
    </row>
    <row r="264" spans="31:104" ht="15.75" customHeight="1">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c r="CS264" s="8"/>
      <c r="CT264" s="8"/>
      <c r="CU264" s="8"/>
      <c r="CV264" s="8"/>
      <c r="CW264" s="8"/>
      <c r="CX264" s="8"/>
      <c r="CY264" s="8"/>
      <c r="CZ264" s="8"/>
    </row>
    <row r="265" spans="31:104" ht="15.75" customHeight="1">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row>
    <row r="266" spans="31:104" ht="15.75" customHeight="1">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c r="CS266" s="8"/>
      <c r="CT266" s="8"/>
      <c r="CU266" s="8"/>
      <c r="CV266" s="8"/>
      <c r="CW266" s="8"/>
      <c r="CX266" s="8"/>
      <c r="CY266" s="8"/>
      <c r="CZ266" s="8"/>
    </row>
    <row r="267" spans="31:104" ht="15.75" customHeight="1">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c r="CG267" s="8"/>
      <c r="CH267" s="8"/>
      <c r="CI267" s="8"/>
      <c r="CJ267" s="8"/>
      <c r="CK267" s="8"/>
      <c r="CL267" s="8"/>
      <c r="CM267" s="8"/>
      <c r="CN267" s="8"/>
      <c r="CO267" s="8"/>
      <c r="CP267" s="8"/>
      <c r="CQ267" s="8"/>
      <c r="CR267" s="8"/>
      <c r="CS267" s="8"/>
      <c r="CT267" s="8"/>
      <c r="CU267" s="8"/>
      <c r="CV267" s="8"/>
      <c r="CW267" s="8"/>
      <c r="CX267" s="8"/>
      <c r="CY267" s="8"/>
      <c r="CZ267" s="8"/>
    </row>
    <row r="268" spans="31:104" ht="15.75" customHeight="1">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c r="CS268" s="8"/>
      <c r="CT268" s="8"/>
      <c r="CU268" s="8"/>
      <c r="CV268" s="8"/>
      <c r="CW268" s="8"/>
      <c r="CX268" s="8"/>
      <c r="CY268" s="8"/>
      <c r="CZ268" s="8"/>
    </row>
    <row r="269" spans="31:104" ht="15.75" customHeight="1">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c r="CS269" s="8"/>
      <c r="CT269" s="8"/>
      <c r="CU269" s="8"/>
      <c r="CV269" s="8"/>
      <c r="CW269" s="8"/>
      <c r="CX269" s="8"/>
      <c r="CY269" s="8"/>
      <c r="CZ269" s="8"/>
    </row>
    <row r="270" spans="31:104" ht="15.75" customHeight="1">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c r="CG270" s="8"/>
      <c r="CH270" s="8"/>
      <c r="CI270" s="8"/>
      <c r="CJ270" s="8"/>
      <c r="CK270" s="8"/>
      <c r="CL270" s="8"/>
      <c r="CM270" s="8"/>
      <c r="CN270" s="8"/>
      <c r="CO270" s="8"/>
      <c r="CP270" s="8"/>
      <c r="CQ270" s="8"/>
      <c r="CR270" s="8"/>
      <c r="CS270" s="8"/>
      <c r="CT270" s="8"/>
      <c r="CU270" s="8"/>
      <c r="CV270" s="8"/>
      <c r="CW270" s="8"/>
      <c r="CX270" s="8"/>
      <c r="CY270" s="8"/>
      <c r="CZ270" s="8"/>
    </row>
    <row r="271" spans="31:104" ht="15.75" customHeight="1">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c r="CG271" s="8"/>
      <c r="CH271" s="8"/>
      <c r="CI271" s="8"/>
      <c r="CJ271" s="8"/>
      <c r="CK271" s="8"/>
      <c r="CL271" s="8"/>
      <c r="CM271" s="8"/>
      <c r="CN271" s="8"/>
      <c r="CO271" s="8"/>
      <c r="CP271" s="8"/>
      <c r="CQ271" s="8"/>
      <c r="CR271" s="8"/>
      <c r="CS271" s="8"/>
      <c r="CT271" s="8"/>
      <c r="CU271" s="8"/>
      <c r="CV271" s="8"/>
      <c r="CW271" s="8"/>
      <c r="CX271" s="8"/>
      <c r="CY271" s="8"/>
      <c r="CZ271" s="8"/>
    </row>
    <row r="272" spans="31:104" ht="15.75" customHeight="1">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c r="CL272" s="8"/>
      <c r="CM272" s="8"/>
      <c r="CN272" s="8"/>
      <c r="CO272" s="8"/>
      <c r="CP272" s="8"/>
      <c r="CQ272" s="8"/>
      <c r="CR272" s="8"/>
      <c r="CS272" s="8"/>
      <c r="CT272" s="8"/>
      <c r="CU272" s="8"/>
      <c r="CV272" s="8"/>
      <c r="CW272" s="8"/>
      <c r="CX272" s="8"/>
      <c r="CY272" s="8"/>
      <c r="CZ272" s="8"/>
    </row>
    <row r="273" spans="31:104" ht="15.75" customHeight="1">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c r="CL273" s="8"/>
      <c r="CM273" s="8"/>
      <c r="CN273" s="8"/>
      <c r="CO273" s="8"/>
      <c r="CP273" s="8"/>
      <c r="CQ273" s="8"/>
      <c r="CR273" s="8"/>
      <c r="CS273" s="8"/>
      <c r="CT273" s="8"/>
      <c r="CU273" s="8"/>
      <c r="CV273" s="8"/>
      <c r="CW273" s="8"/>
      <c r="CX273" s="8"/>
      <c r="CY273" s="8"/>
      <c r="CZ273" s="8"/>
    </row>
    <row r="274" spans="31:104" ht="15.75" customHeight="1">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c r="CL274" s="8"/>
      <c r="CM274" s="8"/>
      <c r="CN274" s="8"/>
      <c r="CO274" s="8"/>
      <c r="CP274" s="8"/>
      <c r="CQ274" s="8"/>
      <c r="CR274" s="8"/>
      <c r="CS274" s="8"/>
      <c r="CT274" s="8"/>
      <c r="CU274" s="8"/>
      <c r="CV274" s="8"/>
      <c r="CW274" s="8"/>
      <c r="CX274" s="8"/>
      <c r="CY274" s="8"/>
      <c r="CZ274" s="8"/>
    </row>
    <row r="275" spans="31:104" ht="15.75" customHeight="1">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c r="CL275" s="8"/>
      <c r="CM275" s="8"/>
      <c r="CN275" s="8"/>
      <c r="CO275" s="8"/>
      <c r="CP275" s="8"/>
      <c r="CQ275" s="8"/>
      <c r="CR275" s="8"/>
      <c r="CS275" s="8"/>
      <c r="CT275" s="8"/>
      <c r="CU275" s="8"/>
      <c r="CV275" s="8"/>
      <c r="CW275" s="8"/>
      <c r="CX275" s="8"/>
      <c r="CY275" s="8"/>
      <c r="CZ275" s="8"/>
    </row>
    <row r="276" spans="31:104" ht="15.75" customHeight="1">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c r="CL276" s="8"/>
      <c r="CM276" s="8"/>
      <c r="CN276" s="8"/>
      <c r="CO276" s="8"/>
      <c r="CP276" s="8"/>
      <c r="CQ276" s="8"/>
      <c r="CR276" s="8"/>
      <c r="CS276" s="8"/>
      <c r="CT276" s="8"/>
      <c r="CU276" s="8"/>
      <c r="CV276" s="8"/>
      <c r="CW276" s="8"/>
      <c r="CX276" s="8"/>
      <c r="CY276" s="8"/>
      <c r="CZ276" s="8"/>
    </row>
    <row r="277" spans="31:104" ht="15.75" customHeight="1">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row>
    <row r="278" spans="31:104" ht="15.75" customHeight="1">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row>
    <row r="279" spans="31:104" ht="15.75" customHeight="1">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row>
    <row r="280" spans="31:104" ht="15.75" customHeight="1">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c r="CL280" s="8"/>
      <c r="CM280" s="8"/>
      <c r="CN280" s="8"/>
      <c r="CO280" s="8"/>
      <c r="CP280" s="8"/>
      <c r="CQ280" s="8"/>
      <c r="CR280" s="8"/>
      <c r="CS280" s="8"/>
      <c r="CT280" s="8"/>
      <c r="CU280" s="8"/>
      <c r="CV280" s="8"/>
      <c r="CW280" s="8"/>
      <c r="CX280" s="8"/>
      <c r="CY280" s="8"/>
      <c r="CZ280" s="8"/>
    </row>
    <row r="281" spans="31:104" ht="15.75" customHeight="1">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row>
    <row r="282" spans="31:104" ht="15.75" customHeight="1">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row>
    <row r="283" spans="31:104" ht="15.75" customHeight="1">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row>
    <row r="284" spans="31:104" ht="15.75" customHeight="1">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row>
    <row r="285" spans="31:104" ht="15.75" customHeight="1">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row>
    <row r="286" spans="31:104" ht="15.75" customHeight="1">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row>
    <row r="287" spans="31:104" ht="15.75" customHeight="1">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row>
    <row r="288" spans="31:104" ht="15.75" customHeight="1">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row>
    <row r="289" spans="31:104" ht="15.75" customHeight="1">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row>
    <row r="290" spans="31:104" ht="15.75" customHeight="1">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row>
    <row r="291" spans="31:104" ht="15.75" customHeight="1">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row>
    <row r="292" spans="31:104" ht="15.75" customHeight="1">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row>
    <row r="293" spans="31:104" ht="15.75" customHeight="1">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c r="CS293" s="8"/>
      <c r="CT293" s="8"/>
      <c r="CU293" s="8"/>
      <c r="CV293" s="8"/>
      <c r="CW293" s="8"/>
      <c r="CX293" s="8"/>
      <c r="CY293" s="8"/>
      <c r="CZ293" s="8"/>
    </row>
    <row r="294" spans="31:104" ht="15.75" customHeight="1">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c r="CS294" s="8"/>
      <c r="CT294" s="8"/>
      <c r="CU294" s="8"/>
      <c r="CV294" s="8"/>
      <c r="CW294" s="8"/>
      <c r="CX294" s="8"/>
      <c r="CY294" s="8"/>
      <c r="CZ294" s="8"/>
    </row>
    <row r="295" spans="31:104" ht="15.75" customHeight="1">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c r="CS295" s="8"/>
      <c r="CT295" s="8"/>
      <c r="CU295" s="8"/>
      <c r="CV295" s="8"/>
      <c r="CW295" s="8"/>
      <c r="CX295" s="8"/>
      <c r="CY295" s="8"/>
      <c r="CZ295" s="8"/>
    </row>
    <row r="296" spans="31:104" ht="15.75" customHeight="1">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c r="CS296" s="8"/>
      <c r="CT296" s="8"/>
      <c r="CU296" s="8"/>
      <c r="CV296" s="8"/>
      <c r="CW296" s="8"/>
      <c r="CX296" s="8"/>
      <c r="CY296" s="8"/>
      <c r="CZ296" s="8"/>
    </row>
    <row r="297" spans="31:104" ht="15.75" customHeight="1">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c r="CS297" s="8"/>
      <c r="CT297" s="8"/>
      <c r="CU297" s="8"/>
      <c r="CV297" s="8"/>
      <c r="CW297" s="8"/>
      <c r="CX297" s="8"/>
      <c r="CY297" s="8"/>
      <c r="CZ297" s="8"/>
    </row>
    <row r="298" spans="31:104" ht="15.75" customHeight="1">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c r="CS298" s="8"/>
      <c r="CT298" s="8"/>
      <c r="CU298" s="8"/>
      <c r="CV298" s="8"/>
      <c r="CW298" s="8"/>
      <c r="CX298" s="8"/>
      <c r="CY298" s="8"/>
      <c r="CZ298" s="8"/>
    </row>
    <row r="299" spans="31:104" ht="15.75" customHeight="1">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c r="CS299" s="8"/>
      <c r="CT299" s="8"/>
      <c r="CU299" s="8"/>
      <c r="CV299" s="8"/>
      <c r="CW299" s="8"/>
      <c r="CX299" s="8"/>
      <c r="CY299" s="8"/>
      <c r="CZ299" s="8"/>
    </row>
    <row r="300" spans="31:104" ht="15.75" customHeight="1">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c r="CS300" s="8"/>
      <c r="CT300" s="8"/>
      <c r="CU300" s="8"/>
      <c r="CV300" s="8"/>
      <c r="CW300" s="8"/>
      <c r="CX300" s="8"/>
      <c r="CY300" s="8"/>
      <c r="CZ300" s="8"/>
    </row>
    <row r="301" spans="31:104" ht="15.75" customHeight="1">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c r="CS301" s="8"/>
      <c r="CT301" s="8"/>
      <c r="CU301" s="8"/>
      <c r="CV301" s="8"/>
      <c r="CW301" s="8"/>
      <c r="CX301" s="8"/>
      <c r="CY301" s="8"/>
      <c r="CZ301" s="8"/>
    </row>
    <row r="302" spans="31:104" ht="15.75" customHeight="1">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c r="CS302" s="8"/>
      <c r="CT302" s="8"/>
      <c r="CU302" s="8"/>
      <c r="CV302" s="8"/>
      <c r="CW302" s="8"/>
      <c r="CX302" s="8"/>
      <c r="CY302" s="8"/>
      <c r="CZ302" s="8"/>
    </row>
    <row r="303" spans="31:104" ht="15.75" customHeight="1">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c r="CS303" s="8"/>
      <c r="CT303" s="8"/>
      <c r="CU303" s="8"/>
      <c r="CV303" s="8"/>
      <c r="CW303" s="8"/>
      <c r="CX303" s="8"/>
      <c r="CY303" s="8"/>
      <c r="CZ303" s="8"/>
    </row>
    <row r="304" spans="31:104" ht="15.75" customHeight="1">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c r="CS304" s="8"/>
      <c r="CT304" s="8"/>
      <c r="CU304" s="8"/>
      <c r="CV304" s="8"/>
      <c r="CW304" s="8"/>
      <c r="CX304" s="8"/>
      <c r="CY304" s="8"/>
      <c r="CZ304" s="8"/>
    </row>
    <row r="305" spans="31:104" ht="15.75" customHeight="1">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c r="CS305" s="8"/>
      <c r="CT305" s="8"/>
      <c r="CU305" s="8"/>
      <c r="CV305" s="8"/>
      <c r="CW305" s="8"/>
      <c r="CX305" s="8"/>
      <c r="CY305" s="8"/>
      <c r="CZ305" s="8"/>
    </row>
    <row r="306" spans="31:104" ht="15.75" customHeight="1">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c r="CS306" s="8"/>
      <c r="CT306" s="8"/>
      <c r="CU306" s="8"/>
      <c r="CV306" s="8"/>
      <c r="CW306" s="8"/>
      <c r="CX306" s="8"/>
      <c r="CY306" s="8"/>
      <c r="CZ306" s="8"/>
    </row>
    <row r="307" spans="31:104" ht="15.75" customHeight="1">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c r="CS307" s="8"/>
      <c r="CT307" s="8"/>
      <c r="CU307" s="8"/>
      <c r="CV307" s="8"/>
      <c r="CW307" s="8"/>
      <c r="CX307" s="8"/>
      <c r="CY307" s="8"/>
      <c r="CZ307" s="8"/>
    </row>
    <row r="308" spans="31:104" ht="15.75" customHeight="1">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c r="CS308" s="8"/>
      <c r="CT308" s="8"/>
      <c r="CU308" s="8"/>
      <c r="CV308" s="8"/>
      <c r="CW308" s="8"/>
      <c r="CX308" s="8"/>
      <c r="CY308" s="8"/>
      <c r="CZ308" s="8"/>
    </row>
    <row r="309" spans="31:104" ht="15.75" customHeight="1">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c r="CS309" s="8"/>
      <c r="CT309" s="8"/>
      <c r="CU309" s="8"/>
      <c r="CV309" s="8"/>
      <c r="CW309" s="8"/>
      <c r="CX309" s="8"/>
      <c r="CY309" s="8"/>
      <c r="CZ309" s="8"/>
    </row>
    <row r="310" spans="31:104" ht="15.75" customHeight="1">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c r="CS310" s="8"/>
      <c r="CT310" s="8"/>
      <c r="CU310" s="8"/>
      <c r="CV310" s="8"/>
      <c r="CW310" s="8"/>
      <c r="CX310" s="8"/>
      <c r="CY310" s="8"/>
      <c r="CZ310" s="8"/>
    </row>
    <row r="311" spans="31:104" ht="15.75" customHeight="1">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c r="CS311" s="8"/>
      <c r="CT311" s="8"/>
      <c r="CU311" s="8"/>
      <c r="CV311" s="8"/>
      <c r="CW311" s="8"/>
      <c r="CX311" s="8"/>
      <c r="CY311" s="8"/>
      <c r="CZ311" s="8"/>
    </row>
    <row r="312" spans="31:104" ht="15.75" customHeight="1">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c r="CS312" s="8"/>
      <c r="CT312" s="8"/>
      <c r="CU312" s="8"/>
      <c r="CV312" s="8"/>
      <c r="CW312" s="8"/>
      <c r="CX312" s="8"/>
      <c r="CY312" s="8"/>
      <c r="CZ312" s="8"/>
    </row>
    <row r="313" spans="31:104" ht="15.75" customHeight="1">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c r="CS313" s="8"/>
      <c r="CT313" s="8"/>
      <c r="CU313" s="8"/>
      <c r="CV313" s="8"/>
      <c r="CW313" s="8"/>
      <c r="CX313" s="8"/>
      <c r="CY313" s="8"/>
      <c r="CZ313" s="8"/>
    </row>
    <row r="314" spans="31:104" ht="15.75" customHeight="1">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c r="CS314" s="8"/>
      <c r="CT314" s="8"/>
      <c r="CU314" s="8"/>
      <c r="CV314" s="8"/>
      <c r="CW314" s="8"/>
      <c r="CX314" s="8"/>
      <c r="CY314" s="8"/>
      <c r="CZ314" s="8"/>
    </row>
    <row r="315" spans="31:104" ht="15.75" customHeight="1">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c r="CS315" s="8"/>
      <c r="CT315" s="8"/>
      <c r="CU315" s="8"/>
      <c r="CV315" s="8"/>
      <c r="CW315" s="8"/>
      <c r="CX315" s="8"/>
      <c r="CY315" s="8"/>
      <c r="CZ315" s="8"/>
    </row>
    <row r="316" spans="31:104" ht="15.75" customHeight="1">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c r="CS316" s="8"/>
      <c r="CT316" s="8"/>
      <c r="CU316" s="8"/>
      <c r="CV316" s="8"/>
      <c r="CW316" s="8"/>
      <c r="CX316" s="8"/>
      <c r="CY316" s="8"/>
      <c r="CZ316" s="8"/>
    </row>
    <row r="317" spans="31:104" ht="15.75" customHeight="1">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row>
    <row r="318" spans="31:104" ht="15.75" customHeight="1">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c r="CS318" s="8"/>
      <c r="CT318" s="8"/>
      <c r="CU318" s="8"/>
      <c r="CV318" s="8"/>
      <c r="CW318" s="8"/>
      <c r="CX318" s="8"/>
      <c r="CY318" s="8"/>
      <c r="CZ318" s="8"/>
    </row>
    <row r="319" spans="31:104" ht="15.75" customHeight="1">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c r="CS319" s="8"/>
      <c r="CT319" s="8"/>
      <c r="CU319" s="8"/>
      <c r="CV319" s="8"/>
      <c r="CW319" s="8"/>
      <c r="CX319" s="8"/>
      <c r="CY319" s="8"/>
      <c r="CZ319" s="8"/>
    </row>
    <row r="320" spans="31:104" ht="15.75" customHeight="1">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c r="CS320" s="8"/>
      <c r="CT320" s="8"/>
      <c r="CU320" s="8"/>
      <c r="CV320" s="8"/>
      <c r="CW320" s="8"/>
      <c r="CX320" s="8"/>
      <c r="CY320" s="8"/>
      <c r="CZ320" s="8"/>
    </row>
    <row r="321" spans="31:104" ht="15.75" customHeight="1">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c r="CS321" s="8"/>
      <c r="CT321" s="8"/>
      <c r="CU321" s="8"/>
      <c r="CV321" s="8"/>
      <c r="CW321" s="8"/>
      <c r="CX321" s="8"/>
      <c r="CY321" s="8"/>
      <c r="CZ321" s="8"/>
    </row>
    <row r="322" spans="31:104" ht="15.75" customHeight="1">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c r="CS322" s="8"/>
      <c r="CT322" s="8"/>
      <c r="CU322" s="8"/>
      <c r="CV322" s="8"/>
      <c r="CW322" s="8"/>
      <c r="CX322" s="8"/>
      <c r="CY322" s="8"/>
      <c r="CZ322" s="8"/>
    </row>
    <row r="323" spans="31:104" ht="15.75" customHeight="1">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c r="CS323" s="8"/>
      <c r="CT323" s="8"/>
      <c r="CU323" s="8"/>
      <c r="CV323" s="8"/>
      <c r="CW323" s="8"/>
      <c r="CX323" s="8"/>
      <c r="CY323" s="8"/>
      <c r="CZ323" s="8"/>
    </row>
    <row r="324" spans="31:104" ht="15.75" customHeight="1">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row>
    <row r="325" spans="31:104" ht="15.75" customHeight="1">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c r="CS325" s="8"/>
      <c r="CT325" s="8"/>
      <c r="CU325" s="8"/>
      <c r="CV325" s="8"/>
      <c r="CW325" s="8"/>
      <c r="CX325" s="8"/>
      <c r="CY325" s="8"/>
      <c r="CZ325" s="8"/>
    </row>
    <row r="326" spans="31:104" ht="15.75" customHeight="1">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c r="CS326" s="8"/>
      <c r="CT326" s="8"/>
      <c r="CU326" s="8"/>
      <c r="CV326" s="8"/>
      <c r="CW326" s="8"/>
      <c r="CX326" s="8"/>
      <c r="CY326" s="8"/>
      <c r="CZ326" s="8"/>
    </row>
    <row r="327" spans="31:104" ht="15.75" customHeight="1">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c r="CS327" s="8"/>
      <c r="CT327" s="8"/>
      <c r="CU327" s="8"/>
      <c r="CV327" s="8"/>
      <c r="CW327" s="8"/>
      <c r="CX327" s="8"/>
      <c r="CY327" s="8"/>
      <c r="CZ327" s="8"/>
    </row>
    <row r="328" spans="31:104" ht="15.75" customHeight="1">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c r="CS328" s="8"/>
      <c r="CT328" s="8"/>
      <c r="CU328" s="8"/>
      <c r="CV328" s="8"/>
      <c r="CW328" s="8"/>
      <c r="CX328" s="8"/>
      <c r="CY328" s="8"/>
      <c r="CZ328" s="8"/>
    </row>
    <row r="329" spans="31:104" ht="15.75" customHeight="1">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c r="CS329" s="8"/>
      <c r="CT329" s="8"/>
      <c r="CU329" s="8"/>
      <c r="CV329" s="8"/>
      <c r="CW329" s="8"/>
      <c r="CX329" s="8"/>
      <c r="CY329" s="8"/>
      <c r="CZ329" s="8"/>
    </row>
    <row r="330" spans="31:104" ht="15.75" customHeight="1">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c r="CS330" s="8"/>
      <c r="CT330" s="8"/>
      <c r="CU330" s="8"/>
      <c r="CV330" s="8"/>
      <c r="CW330" s="8"/>
      <c r="CX330" s="8"/>
      <c r="CY330" s="8"/>
      <c r="CZ330" s="8"/>
    </row>
    <row r="331" spans="31:104" ht="15.75" customHeight="1">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c r="CS331" s="8"/>
      <c r="CT331" s="8"/>
      <c r="CU331" s="8"/>
      <c r="CV331" s="8"/>
      <c r="CW331" s="8"/>
      <c r="CX331" s="8"/>
      <c r="CY331" s="8"/>
      <c r="CZ331" s="8"/>
    </row>
    <row r="332" spans="31:104" ht="15.75" customHeight="1">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c r="CS332" s="8"/>
      <c r="CT332" s="8"/>
      <c r="CU332" s="8"/>
      <c r="CV332" s="8"/>
      <c r="CW332" s="8"/>
      <c r="CX332" s="8"/>
      <c r="CY332" s="8"/>
      <c r="CZ332" s="8"/>
    </row>
    <row r="333" spans="31:104" ht="15.75" customHeight="1">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c r="CS333" s="8"/>
      <c r="CT333" s="8"/>
      <c r="CU333" s="8"/>
      <c r="CV333" s="8"/>
      <c r="CW333" s="8"/>
      <c r="CX333" s="8"/>
      <c r="CY333" s="8"/>
      <c r="CZ333" s="8"/>
    </row>
    <row r="334" spans="31:104" ht="15.75" customHeight="1">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c r="CS334" s="8"/>
      <c r="CT334" s="8"/>
      <c r="CU334" s="8"/>
      <c r="CV334" s="8"/>
      <c r="CW334" s="8"/>
      <c r="CX334" s="8"/>
      <c r="CY334" s="8"/>
      <c r="CZ334" s="8"/>
    </row>
    <row r="335" spans="31:104" ht="15.75" customHeight="1">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c r="CS335" s="8"/>
      <c r="CT335" s="8"/>
      <c r="CU335" s="8"/>
      <c r="CV335" s="8"/>
      <c r="CW335" s="8"/>
      <c r="CX335" s="8"/>
      <c r="CY335" s="8"/>
      <c r="CZ335" s="8"/>
    </row>
    <row r="336" spans="31:104" ht="15.75" customHeight="1">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c r="CS336" s="8"/>
      <c r="CT336" s="8"/>
      <c r="CU336" s="8"/>
      <c r="CV336" s="8"/>
      <c r="CW336" s="8"/>
      <c r="CX336" s="8"/>
      <c r="CY336" s="8"/>
      <c r="CZ336" s="8"/>
    </row>
    <row r="337" spans="31:104" ht="15.75" customHeight="1">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c r="CS337" s="8"/>
      <c r="CT337" s="8"/>
      <c r="CU337" s="8"/>
      <c r="CV337" s="8"/>
      <c r="CW337" s="8"/>
      <c r="CX337" s="8"/>
      <c r="CY337" s="8"/>
      <c r="CZ337" s="8"/>
    </row>
    <row r="338" spans="31:104" ht="15.75" customHeight="1">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c r="CS338" s="8"/>
      <c r="CT338" s="8"/>
      <c r="CU338" s="8"/>
      <c r="CV338" s="8"/>
      <c r="CW338" s="8"/>
      <c r="CX338" s="8"/>
      <c r="CY338" s="8"/>
      <c r="CZ338" s="8"/>
    </row>
    <row r="339" spans="31:104" ht="15.75" customHeight="1">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c r="CS339" s="8"/>
      <c r="CT339" s="8"/>
      <c r="CU339" s="8"/>
      <c r="CV339" s="8"/>
      <c r="CW339" s="8"/>
      <c r="CX339" s="8"/>
      <c r="CY339" s="8"/>
      <c r="CZ339" s="8"/>
    </row>
    <row r="340" spans="31:104" ht="15.75" customHeight="1">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c r="CS340" s="8"/>
      <c r="CT340" s="8"/>
      <c r="CU340" s="8"/>
      <c r="CV340" s="8"/>
      <c r="CW340" s="8"/>
      <c r="CX340" s="8"/>
      <c r="CY340" s="8"/>
      <c r="CZ340" s="8"/>
    </row>
    <row r="341" spans="31:104" ht="15.75" customHeight="1">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c r="CS341" s="8"/>
      <c r="CT341" s="8"/>
      <c r="CU341" s="8"/>
      <c r="CV341" s="8"/>
      <c r="CW341" s="8"/>
      <c r="CX341" s="8"/>
      <c r="CY341" s="8"/>
      <c r="CZ341" s="8"/>
    </row>
    <row r="342" spans="31:104" ht="15.75" customHeight="1">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c r="CS342" s="8"/>
      <c r="CT342" s="8"/>
      <c r="CU342" s="8"/>
      <c r="CV342" s="8"/>
      <c r="CW342" s="8"/>
      <c r="CX342" s="8"/>
      <c r="CY342" s="8"/>
      <c r="CZ342" s="8"/>
    </row>
    <row r="343" spans="31:104" ht="15.75" customHeight="1">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c r="CS343" s="8"/>
      <c r="CT343" s="8"/>
      <c r="CU343" s="8"/>
      <c r="CV343" s="8"/>
      <c r="CW343" s="8"/>
      <c r="CX343" s="8"/>
      <c r="CY343" s="8"/>
      <c r="CZ343" s="8"/>
    </row>
    <row r="344" spans="31:104" ht="15.75" customHeight="1">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c r="CS344" s="8"/>
      <c r="CT344" s="8"/>
      <c r="CU344" s="8"/>
      <c r="CV344" s="8"/>
      <c r="CW344" s="8"/>
      <c r="CX344" s="8"/>
      <c r="CY344" s="8"/>
      <c r="CZ344" s="8"/>
    </row>
    <row r="345" spans="31:104" ht="15.75" customHeight="1">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c r="CS345" s="8"/>
      <c r="CT345" s="8"/>
      <c r="CU345" s="8"/>
      <c r="CV345" s="8"/>
      <c r="CW345" s="8"/>
      <c r="CX345" s="8"/>
      <c r="CY345" s="8"/>
      <c r="CZ345" s="8"/>
    </row>
    <row r="346" spans="31:104" ht="15.75" customHeight="1">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c r="CS346" s="8"/>
      <c r="CT346" s="8"/>
      <c r="CU346" s="8"/>
      <c r="CV346" s="8"/>
      <c r="CW346" s="8"/>
      <c r="CX346" s="8"/>
      <c r="CY346" s="8"/>
      <c r="CZ346" s="8"/>
    </row>
    <row r="347" spans="31:104" ht="15.75" customHeight="1">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row>
    <row r="348" spans="31:104" ht="15.75" customHeight="1">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c r="CS348" s="8"/>
      <c r="CT348" s="8"/>
      <c r="CU348" s="8"/>
      <c r="CV348" s="8"/>
      <c r="CW348" s="8"/>
      <c r="CX348" s="8"/>
      <c r="CY348" s="8"/>
      <c r="CZ348" s="8"/>
    </row>
    <row r="349" spans="31:104" ht="15.75" customHeight="1">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c r="CS349" s="8"/>
      <c r="CT349" s="8"/>
      <c r="CU349" s="8"/>
      <c r="CV349" s="8"/>
      <c r="CW349" s="8"/>
      <c r="CX349" s="8"/>
      <c r="CY349" s="8"/>
      <c r="CZ349" s="8"/>
    </row>
    <row r="350" spans="31:104" ht="15.75" customHeight="1">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c r="CS350" s="8"/>
      <c r="CT350" s="8"/>
      <c r="CU350" s="8"/>
      <c r="CV350" s="8"/>
      <c r="CW350" s="8"/>
      <c r="CX350" s="8"/>
      <c r="CY350" s="8"/>
      <c r="CZ350" s="8"/>
    </row>
    <row r="351" spans="31:104" ht="15.75" customHeight="1">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c r="CS351" s="8"/>
      <c r="CT351" s="8"/>
      <c r="CU351" s="8"/>
      <c r="CV351" s="8"/>
      <c r="CW351" s="8"/>
      <c r="CX351" s="8"/>
      <c r="CY351" s="8"/>
      <c r="CZ351" s="8"/>
    </row>
    <row r="352" spans="31:104" ht="15.75" customHeight="1">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c r="CS352" s="8"/>
      <c r="CT352" s="8"/>
      <c r="CU352" s="8"/>
      <c r="CV352" s="8"/>
      <c r="CW352" s="8"/>
      <c r="CX352" s="8"/>
      <c r="CY352" s="8"/>
      <c r="CZ352" s="8"/>
    </row>
    <row r="353" spans="31:104" ht="15.75" customHeight="1">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c r="CS353" s="8"/>
      <c r="CT353" s="8"/>
      <c r="CU353" s="8"/>
      <c r="CV353" s="8"/>
      <c r="CW353" s="8"/>
      <c r="CX353" s="8"/>
      <c r="CY353" s="8"/>
      <c r="CZ353" s="8"/>
    </row>
    <row r="354" spans="31:104" ht="15.75" customHeight="1">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c r="CS354" s="8"/>
      <c r="CT354" s="8"/>
      <c r="CU354" s="8"/>
      <c r="CV354" s="8"/>
      <c r="CW354" s="8"/>
      <c r="CX354" s="8"/>
      <c r="CY354" s="8"/>
      <c r="CZ354" s="8"/>
    </row>
    <row r="355" spans="31:104" ht="15.75" customHeight="1">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c r="CS355" s="8"/>
      <c r="CT355" s="8"/>
      <c r="CU355" s="8"/>
      <c r="CV355" s="8"/>
      <c r="CW355" s="8"/>
      <c r="CX355" s="8"/>
      <c r="CY355" s="8"/>
      <c r="CZ355" s="8"/>
    </row>
    <row r="356" spans="31:104" ht="15.75" customHeight="1">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c r="CS356" s="8"/>
      <c r="CT356" s="8"/>
      <c r="CU356" s="8"/>
      <c r="CV356" s="8"/>
      <c r="CW356" s="8"/>
      <c r="CX356" s="8"/>
      <c r="CY356" s="8"/>
      <c r="CZ356" s="8"/>
    </row>
    <row r="357" spans="31:104" ht="15.75" customHeight="1">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c r="CS357" s="8"/>
      <c r="CT357" s="8"/>
      <c r="CU357" s="8"/>
      <c r="CV357" s="8"/>
      <c r="CW357" s="8"/>
      <c r="CX357" s="8"/>
      <c r="CY357" s="8"/>
      <c r="CZ357" s="8"/>
    </row>
    <row r="358" spans="31:104" ht="15.75" customHeight="1">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c r="CS358" s="8"/>
      <c r="CT358" s="8"/>
      <c r="CU358" s="8"/>
      <c r="CV358" s="8"/>
      <c r="CW358" s="8"/>
      <c r="CX358" s="8"/>
      <c r="CY358" s="8"/>
      <c r="CZ358" s="8"/>
    </row>
    <row r="359" spans="31:104" ht="15.75" customHeight="1">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c r="CS359" s="8"/>
      <c r="CT359" s="8"/>
      <c r="CU359" s="8"/>
      <c r="CV359" s="8"/>
      <c r="CW359" s="8"/>
      <c r="CX359" s="8"/>
      <c r="CY359" s="8"/>
      <c r="CZ359" s="8"/>
    </row>
    <row r="360" spans="31:104" ht="15.75" customHeight="1">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c r="CS360" s="8"/>
      <c r="CT360" s="8"/>
      <c r="CU360" s="8"/>
      <c r="CV360" s="8"/>
      <c r="CW360" s="8"/>
      <c r="CX360" s="8"/>
      <c r="CY360" s="8"/>
      <c r="CZ360" s="8"/>
    </row>
    <row r="361" spans="31:104" ht="15.75" customHeight="1">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c r="CS361" s="8"/>
      <c r="CT361" s="8"/>
      <c r="CU361" s="8"/>
      <c r="CV361" s="8"/>
      <c r="CW361" s="8"/>
      <c r="CX361" s="8"/>
      <c r="CY361" s="8"/>
      <c r="CZ361" s="8"/>
    </row>
    <row r="362" spans="31:104" ht="15.75" customHeight="1">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c r="CS362" s="8"/>
      <c r="CT362" s="8"/>
      <c r="CU362" s="8"/>
      <c r="CV362" s="8"/>
      <c r="CW362" s="8"/>
      <c r="CX362" s="8"/>
      <c r="CY362" s="8"/>
      <c r="CZ362" s="8"/>
    </row>
    <row r="363" spans="31:104" ht="15.75" customHeight="1">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c r="CS363" s="8"/>
      <c r="CT363" s="8"/>
      <c r="CU363" s="8"/>
      <c r="CV363" s="8"/>
      <c r="CW363" s="8"/>
      <c r="CX363" s="8"/>
      <c r="CY363" s="8"/>
      <c r="CZ363" s="8"/>
    </row>
    <row r="364" spans="31:104" ht="15.75" customHeight="1">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c r="CS364" s="8"/>
      <c r="CT364" s="8"/>
      <c r="CU364" s="8"/>
      <c r="CV364" s="8"/>
      <c r="CW364" s="8"/>
      <c r="CX364" s="8"/>
      <c r="CY364" s="8"/>
      <c r="CZ364" s="8"/>
    </row>
    <row r="365" spans="31:104" ht="15.75" customHeight="1">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c r="CS365" s="8"/>
      <c r="CT365" s="8"/>
      <c r="CU365" s="8"/>
      <c r="CV365" s="8"/>
      <c r="CW365" s="8"/>
      <c r="CX365" s="8"/>
      <c r="CY365" s="8"/>
      <c r="CZ365" s="8"/>
    </row>
    <row r="366" spans="31:104" ht="15.75" customHeight="1">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c r="CS366" s="8"/>
      <c r="CT366" s="8"/>
      <c r="CU366" s="8"/>
      <c r="CV366" s="8"/>
      <c r="CW366" s="8"/>
      <c r="CX366" s="8"/>
      <c r="CY366" s="8"/>
      <c r="CZ366" s="8"/>
    </row>
    <row r="367" spans="31:104" ht="15.75" customHeight="1">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c r="CS367" s="8"/>
      <c r="CT367" s="8"/>
      <c r="CU367" s="8"/>
      <c r="CV367" s="8"/>
      <c r="CW367" s="8"/>
      <c r="CX367" s="8"/>
      <c r="CY367" s="8"/>
      <c r="CZ367" s="8"/>
    </row>
    <row r="368" spans="31:104" ht="15.75" customHeight="1">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c r="CS368" s="8"/>
      <c r="CT368" s="8"/>
      <c r="CU368" s="8"/>
      <c r="CV368" s="8"/>
      <c r="CW368" s="8"/>
      <c r="CX368" s="8"/>
      <c r="CY368" s="8"/>
      <c r="CZ368" s="8"/>
    </row>
    <row r="369" spans="31:104" ht="15.75" customHeight="1">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c r="CS369" s="8"/>
      <c r="CT369" s="8"/>
      <c r="CU369" s="8"/>
      <c r="CV369" s="8"/>
      <c r="CW369" s="8"/>
      <c r="CX369" s="8"/>
      <c r="CY369" s="8"/>
      <c r="CZ369" s="8"/>
    </row>
    <row r="370" spans="31:104" ht="15.75" customHeight="1">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c r="CS370" s="8"/>
      <c r="CT370" s="8"/>
      <c r="CU370" s="8"/>
      <c r="CV370" s="8"/>
      <c r="CW370" s="8"/>
      <c r="CX370" s="8"/>
      <c r="CY370" s="8"/>
      <c r="CZ370" s="8"/>
    </row>
    <row r="371" spans="31:104" ht="15.75" customHeight="1">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row>
    <row r="372" spans="31:104" ht="15.75" customHeight="1">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c r="CS372" s="8"/>
      <c r="CT372" s="8"/>
      <c r="CU372" s="8"/>
      <c r="CV372" s="8"/>
      <c r="CW372" s="8"/>
      <c r="CX372" s="8"/>
      <c r="CY372" s="8"/>
      <c r="CZ372" s="8"/>
    </row>
    <row r="373" spans="31:104" ht="15.75" customHeight="1">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row>
    <row r="374" spans="31:104" ht="15.75" customHeight="1">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c r="CS374" s="8"/>
      <c r="CT374" s="8"/>
      <c r="CU374" s="8"/>
      <c r="CV374" s="8"/>
      <c r="CW374" s="8"/>
      <c r="CX374" s="8"/>
      <c r="CY374" s="8"/>
      <c r="CZ374" s="8"/>
    </row>
    <row r="375" spans="31:104" ht="15.75" customHeight="1">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c r="CS375" s="8"/>
      <c r="CT375" s="8"/>
      <c r="CU375" s="8"/>
      <c r="CV375" s="8"/>
      <c r="CW375" s="8"/>
      <c r="CX375" s="8"/>
      <c r="CY375" s="8"/>
      <c r="CZ375" s="8"/>
    </row>
    <row r="376" spans="31:104" ht="15.75" customHeight="1">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c r="CS376" s="8"/>
      <c r="CT376" s="8"/>
      <c r="CU376" s="8"/>
      <c r="CV376" s="8"/>
      <c r="CW376" s="8"/>
      <c r="CX376" s="8"/>
      <c r="CY376" s="8"/>
      <c r="CZ376" s="8"/>
    </row>
    <row r="377" spans="31:104" ht="15.75" customHeight="1">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row>
    <row r="378" spans="31:104" ht="15.75" customHeight="1">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c r="CS378" s="8"/>
      <c r="CT378" s="8"/>
      <c r="CU378" s="8"/>
      <c r="CV378" s="8"/>
      <c r="CW378" s="8"/>
      <c r="CX378" s="8"/>
      <c r="CY378" s="8"/>
      <c r="CZ378" s="8"/>
    </row>
    <row r="379" spans="31:104" ht="15.75" customHeight="1">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c r="CS379" s="8"/>
      <c r="CT379" s="8"/>
      <c r="CU379" s="8"/>
      <c r="CV379" s="8"/>
      <c r="CW379" s="8"/>
      <c r="CX379" s="8"/>
      <c r="CY379" s="8"/>
      <c r="CZ379" s="8"/>
    </row>
    <row r="380" spans="31:104" ht="15.75" customHeight="1">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c r="CS380" s="8"/>
      <c r="CT380" s="8"/>
      <c r="CU380" s="8"/>
      <c r="CV380" s="8"/>
      <c r="CW380" s="8"/>
      <c r="CX380" s="8"/>
      <c r="CY380" s="8"/>
      <c r="CZ380" s="8"/>
    </row>
    <row r="381" spans="31:104" ht="15.75" customHeight="1">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c r="CS381" s="8"/>
      <c r="CT381" s="8"/>
      <c r="CU381" s="8"/>
      <c r="CV381" s="8"/>
      <c r="CW381" s="8"/>
      <c r="CX381" s="8"/>
      <c r="CY381" s="8"/>
      <c r="CZ381" s="8"/>
    </row>
    <row r="382" spans="31:104" ht="15.75" customHeight="1">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c r="CS382" s="8"/>
      <c r="CT382" s="8"/>
      <c r="CU382" s="8"/>
      <c r="CV382" s="8"/>
      <c r="CW382" s="8"/>
      <c r="CX382" s="8"/>
      <c r="CY382" s="8"/>
      <c r="CZ382" s="8"/>
    </row>
    <row r="383" spans="31:104" ht="15.75" customHeight="1">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c r="CS383" s="8"/>
      <c r="CT383" s="8"/>
      <c r="CU383" s="8"/>
      <c r="CV383" s="8"/>
      <c r="CW383" s="8"/>
      <c r="CX383" s="8"/>
      <c r="CY383" s="8"/>
      <c r="CZ383" s="8"/>
    </row>
    <row r="384" spans="31:104" ht="15.75" customHeight="1">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c r="CS384" s="8"/>
      <c r="CT384" s="8"/>
      <c r="CU384" s="8"/>
      <c r="CV384" s="8"/>
      <c r="CW384" s="8"/>
      <c r="CX384" s="8"/>
      <c r="CY384" s="8"/>
      <c r="CZ384" s="8"/>
    </row>
    <row r="385" spans="31:104" ht="15.75" customHeight="1">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c r="CS385" s="8"/>
      <c r="CT385" s="8"/>
      <c r="CU385" s="8"/>
      <c r="CV385" s="8"/>
      <c r="CW385" s="8"/>
      <c r="CX385" s="8"/>
      <c r="CY385" s="8"/>
      <c r="CZ385" s="8"/>
    </row>
    <row r="386" spans="31:104" ht="15.75" customHeight="1">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c r="CS386" s="8"/>
      <c r="CT386" s="8"/>
      <c r="CU386" s="8"/>
      <c r="CV386" s="8"/>
      <c r="CW386" s="8"/>
      <c r="CX386" s="8"/>
      <c r="CY386" s="8"/>
      <c r="CZ386" s="8"/>
    </row>
    <row r="387" spans="31:104" ht="15.75" customHeight="1">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c r="CS387" s="8"/>
      <c r="CT387" s="8"/>
      <c r="CU387" s="8"/>
      <c r="CV387" s="8"/>
      <c r="CW387" s="8"/>
      <c r="CX387" s="8"/>
      <c r="CY387" s="8"/>
      <c r="CZ387" s="8"/>
    </row>
    <row r="388" spans="31:104" ht="15.75" customHeight="1">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c r="CS388" s="8"/>
      <c r="CT388" s="8"/>
      <c r="CU388" s="8"/>
      <c r="CV388" s="8"/>
      <c r="CW388" s="8"/>
      <c r="CX388" s="8"/>
      <c r="CY388" s="8"/>
      <c r="CZ388" s="8"/>
    </row>
    <row r="389" spans="31:104" ht="15.75" customHeight="1">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c r="CS389" s="8"/>
      <c r="CT389" s="8"/>
      <c r="CU389" s="8"/>
      <c r="CV389" s="8"/>
      <c r="CW389" s="8"/>
      <c r="CX389" s="8"/>
      <c r="CY389" s="8"/>
      <c r="CZ389" s="8"/>
    </row>
    <row r="390" spans="31:104" ht="15.75" customHeight="1">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c r="CS390" s="8"/>
      <c r="CT390" s="8"/>
      <c r="CU390" s="8"/>
      <c r="CV390" s="8"/>
      <c r="CW390" s="8"/>
      <c r="CX390" s="8"/>
      <c r="CY390" s="8"/>
      <c r="CZ390" s="8"/>
    </row>
    <row r="391" spans="31:104" ht="15.75" customHeight="1">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c r="CS391" s="8"/>
      <c r="CT391" s="8"/>
      <c r="CU391" s="8"/>
      <c r="CV391" s="8"/>
      <c r="CW391" s="8"/>
      <c r="CX391" s="8"/>
      <c r="CY391" s="8"/>
      <c r="CZ391" s="8"/>
    </row>
    <row r="392" spans="31:104" ht="15.75" customHeight="1">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c r="CS392" s="8"/>
      <c r="CT392" s="8"/>
      <c r="CU392" s="8"/>
      <c r="CV392" s="8"/>
      <c r="CW392" s="8"/>
      <c r="CX392" s="8"/>
      <c r="CY392" s="8"/>
      <c r="CZ392" s="8"/>
    </row>
    <row r="393" spans="31:104" ht="15.75" customHeight="1">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c r="CS393" s="8"/>
      <c r="CT393" s="8"/>
      <c r="CU393" s="8"/>
      <c r="CV393" s="8"/>
      <c r="CW393" s="8"/>
      <c r="CX393" s="8"/>
      <c r="CY393" s="8"/>
      <c r="CZ393" s="8"/>
    </row>
    <row r="394" spans="31:104" ht="15.75" customHeight="1">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c r="CS394" s="8"/>
      <c r="CT394" s="8"/>
      <c r="CU394" s="8"/>
      <c r="CV394" s="8"/>
      <c r="CW394" s="8"/>
      <c r="CX394" s="8"/>
      <c r="CY394" s="8"/>
      <c r="CZ394" s="8"/>
    </row>
    <row r="395" spans="31:104" ht="15.75" customHeight="1">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c r="CS395" s="8"/>
      <c r="CT395" s="8"/>
      <c r="CU395" s="8"/>
      <c r="CV395" s="8"/>
      <c r="CW395" s="8"/>
      <c r="CX395" s="8"/>
      <c r="CY395" s="8"/>
      <c r="CZ395" s="8"/>
    </row>
    <row r="396" spans="31:104" ht="15.75" customHeight="1">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row>
    <row r="397" spans="31:104" ht="15.75" customHeight="1">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c r="CS397" s="8"/>
      <c r="CT397" s="8"/>
      <c r="CU397" s="8"/>
      <c r="CV397" s="8"/>
      <c r="CW397" s="8"/>
      <c r="CX397" s="8"/>
      <c r="CY397" s="8"/>
      <c r="CZ397" s="8"/>
    </row>
    <row r="398" spans="31:104" ht="15.75" customHeight="1">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c r="CS398" s="8"/>
      <c r="CT398" s="8"/>
      <c r="CU398" s="8"/>
      <c r="CV398" s="8"/>
      <c r="CW398" s="8"/>
      <c r="CX398" s="8"/>
      <c r="CY398" s="8"/>
      <c r="CZ398" s="8"/>
    </row>
    <row r="399" spans="31:104" ht="15.75" customHeight="1">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8"/>
      <c r="CU399" s="8"/>
      <c r="CV399" s="8"/>
      <c r="CW399" s="8"/>
      <c r="CX399" s="8"/>
      <c r="CY399" s="8"/>
      <c r="CZ399" s="8"/>
    </row>
    <row r="400" spans="31:104" ht="15.75" customHeight="1">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c r="CS400" s="8"/>
      <c r="CT400" s="8"/>
      <c r="CU400" s="8"/>
      <c r="CV400" s="8"/>
      <c r="CW400" s="8"/>
      <c r="CX400" s="8"/>
      <c r="CY400" s="8"/>
      <c r="CZ400" s="8"/>
    </row>
    <row r="401" spans="31:104" ht="15.75" customHeight="1">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c r="CS401" s="8"/>
      <c r="CT401" s="8"/>
      <c r="CU401" s="8"/>
      <c r="CV401" s="8"/>
      <c r="CW401" s="8"/>
      <c r="CX401" s="8"/>
      <c r="CY401" s="8"/>
      <c r="CZ401" s="8"/>
    </row>
    <row r="402" spans="31:104" ht="15.75" customHeight="1">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c r="CS402" s="8"/>
      <c r="CT402" s="8"/>
      <c r="CU402" s="8"/>
      <c r="CV402" s="8"/>
      <c r="CW402" s="8"/>
      <c r="CX402" s="8"/>
      <c r="CY402" s="8"/>
      <c r="CZ402" s="8"/>
    </row>
    <row r="403" spans="31:104" ht="15.75" customHeight="1">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row>
    <row r="404" spans="31:104" ht="15.75" customHeight="1">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c r="CS404" s="8"/>
      <c r="CT404" s="8"/>
      <c r="CU404" s="8"/>
      <c r="CV404" s="8"/>
      <c r="CW404" s="8"/>
      <c r="CX404" s="8"/>
      <c r="CY404" s="8"/>
      <c r="CZ404" s="8"/>
    </row>
    <row r="405" spans="31:104" ht="15.75" customHeight="1">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c r="CS405" s="8"/>
      <c r="CT405" s="8"/>
      <c r="CU405" s="8"/>
      <c r="CV405" s="8"/>
      <c r="CW405" s="8"/>
      <c r="CX405" s="8"/>
      <c r="CY405" s="8"/>
      <c r="CZ405" s="8"/>
    </row>
    <row r="406" spans="31:104" ht="15.75" customHeight="1">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c r="CS406" s="8"/>
      <c r="CT406" s="8"/>
      <c r="CU406" s="8"/>
      <c r="CV406" s="8"/>
      <c r="CW406" s="8"/>
      <c r="CX406" s="8"/>
      <c r="CY406" s="8"/>
      <c r="CZ406" s="8"/>
    </row>
    <row r="407" spans="31:104" ht="15.75" customHeight="1">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c r="CS407" s="8"/>
      <c r="CT407" s="8"/>
      <c r="CU407" s="8"/>
      <c r="CV407" s="8"/>
      <c r="CW407" s="8"/>
      <c r="CX407" s="8"/>
      <c r="CY407" s="8"/>
      <c r="CZ407" s="8"/>
    </row>
    <row r="408" spans="31:104" ht="15.75" customHeight="1">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c r="CS408" s="8"/>
      <c r="CT408" s="8"/>
      <c r="CU408" s="8"/>
      <c r="CV408" s="8"/>
      <c r="CW408" s="8"/>
      <c r="CX408" s="8"/>
      <c r="CY408" s="8"/>
      <c r="CZ408" s="8"/>
    </row>
    <row r="409" spans="31:104" ht="15.75" customHeight="1">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c r="CS409" s="8"/>
      <c r="CT409" s="8"/>
      <c r="CU409" s="8"/>
      <c r="CV409" s="8"/>
      <c r="CW409" s="8"/>
      <c r="CX409" s="8"/>
      <c r="CY409" s="8"/>
      <c r="CZ409" s="8"/>
    </row>
    <row r="410" spans="31:104" ht="15.75" customHeight="1">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row>
    <row r="411" spans="31:104" ht="15.75" customHeight="1">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c r="CS411" s="8"/>
      <c r="CT411" s="8"/>
      <c r="CU411" s="8"/>
      <c r="CV411" s="8"/>
      <c r="CW411" s="8"/>
      <c r="CX411" s="8"/>
      <c r="CY411" s="8"/>
      <c r="CZ411" s="8"/>
    </row>
    <row r="412" spans="31:104" ht="15.75" customHeight="1">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c r="CS412" s="8"/>
      <c r="CT412" s="8"/>
      <c r="CU412" s="8"/>
      <c r="CV412" s="8"/>
      <c r="CW412" s="8"/>
      <c r="CX412" s="8"/>
      <c r="CY412" s="8"/>
      <c r="CZ412" s="8"/>
    </row>
    <row r="413" spans="31:104" ht="15.75" customHeight="1">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c r="CS413" s="8"/>
      <c r="CT413" s="8"/>
      <c r="CU413" s="8"/>
      <c r="CV413" s="8"/>
      <c r="CW413" s="8"/>
      <c r="CX413" s="8"/>
      <c r="CY413" s="8"/>
      <c r="CZ413" s="8"/>
    </row>
    <row r="414" spans="31:104" ht="15.75" customHeight="1">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c r="CS414" s="8"/>
      <c r="CT414" s="8"/>
      <c r="CU414" s="8"/>
      <c r="CV414" s="8"/>
      <c r="CW414" s="8"/>
      <c r="CX414" s="8"/>
      <c r="CY414" s="8"/>
      <c r="CZ414" s="8"/>
    </row>
    <row r="415" spans="31:104" ht="15.75" customHeight="1">
      <c r="AE415" s="8"/>
      <c r="AF415" s="8"/>
      <c r="AG415" s="8"/>
      <c r="AH415" s="8"/>
      <c r="AI415" s="8"/>
      <c r="AJ415" s="8"/>
      <c r="AK415" s="8"/>
      <c r="AL415" s="8"/>
      <c r="AM415" s="8"/>
      <c r="AN415" s="8"/>
      <c r="AO415" s="8"/>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c r="CS415" s="8"/>
      <c r="CT415" s="8"/>
      <c r="CU415" s="8"/>
      <c r="CV415" s="8"/>
      <c r="CW415" s="8"/>
      <c r="CX415" s="8"/>
      <c r="CY415" s="8"/>
      <c r="CZ415" s="8"/>
    </row>
    <row r="416" spans="31:104" ht="15.75" customHeight="1">
      <c r="AE416" s="8"/>
      <c r="AF416" s="8"/>
      <c r="AG416" s="8"/>
      <c r="AH416" s="8"/>
      <c r="AI416" s="8"/>
      <c r="AJ416" s="8"/>
      <c r="AK416" s="8"/>
      <c r="AL416" s="8"/>
      <c r="AM416" s="8"/>
      <c r="AN416" s="8"/>
      <c r="AO416" s="8"/>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c r="CS416" s="8"/>
      <c r="CT416" s="8"/>
      <c r="CU416" s="8"/>
      <c r="CV416" s="8"/>
      <c r="CW416" s="8"/>
      <c r="CX416" s="8"/>
      <c r="CY416" s="8"/>
      <c r="CZ416" s="8"/>
    </row>
    <row r="417" spans="31:104" ht="15.75" customHeight="1">
      <c r="AE417" s="8"/>
      <c r="AF417" s="8"/>
      <c r="AG417" s="8"/>
      <c r="AH417" s="8"/>
      <c r="AI417" s="8"/>
      <c r="AJ417" s="8"/>
      <c r="AK417" s="8"/>
      <c r="AL417" s="8"/>
      <c r="AM417" s="8"/>
      <c r="AN417" s="8"/>
      <c r="AO417" s="8"/>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c r="CS417" s="8"/>
      <c r="CT417" s="8"/>
      <c r="CU417" s="8"/>
      <c r="CV417" s="8"/>
      <c r="CW417" s="8"/>
      <c r="CX417" s="8"/>
      <c r="CY417" s="8"/>
      <c r="CZ417" s="8"/>
    </row>
    <row r="418" spans="31:104" ht="15.75" customHeight="1">
      <c r="AE418" s="8"/>
      <c r="AF418" s="8"/>
      <c r="AG418" s="8"/>
      <c r="AH418" s="8"/>
      <c r="AI418" s="8"/>
      <c r="AJ418" s="8"/>
      <c r="AK418" s="8"/>
      <c r="AL418" s="8"/>
      <c r="AM418" s="8"/>
      <c r="AN418" s="8"/>
      <c r="AO418" s="8"/>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c r="CS418" s="8"/>
      <c r="CT418" s="8"/>
      <c r="CU418" s="8"/>
      <c r="CV418" s="8"/>
      <c r="CW418" s="8"/>
      <c r="CX418" s="8"/>
      <c r="CY418" s="8"/>
      <c r="CZ418" s="8"/>
    </row>
    <row r="419" spans="31:104" ht="15.75" customHeight="1">
      <c r="AE419" s="8"/>
      <c r="AF419" s="8"/>
      <c r="AG419" s="8"/>
      <c r="AH419" s="8"/>
      <c r="AI419" s="8"/>
      <c r="AJ419" s="8"/>
      <c r="AK419" s="8"/>
      <c r="AL419" s="8"/>
      <c r="AM419" s="8"/>
      <c r="AN419" s="8"/>
      <c r="AO419" s="8"/>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c r="CS419" s="8"/>
      <c r="CT419" s="8"/>
      <c r="CU419" s="8"/>
      <c r="CV419" s="8"/>
      <c r="CW419" s="8"/>
      <c r="CX419" s="8"/>
      <c r="CY419" s="8"/>
      <c r="CZ419" s="8"/>
    </row>
    <row r="420" spans="31:104" ht="15.75" customHeight="1">
      <c r="AE420" s="8"/>
      <c r="AF420" s="8"/>
      <c r="AG420" s="8"/>
      <c r="AH420" s="8"/>
      <c r="AI420" s="8"/>
      <c r="AJ420" s="8"/>
      <c r="AK420" s="8"/>
      <c r="AL420" s="8"/>
      <c r="AM420" s="8"/>
      <c r="AN420" s="8"/>
      <c r="AO420" s="8"/>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c r="CS420" s="8"/>
      <c r="CT420" s="8"/>
      <c r="CU420" s="8"/>
      <c r="CV420" s="8"/>
      <c r="CW420" s="8"/>
      <c r="CX420" s="8"/>
      <c r="CY420" s="8"/>
      <c r="CZ420" s="8"/>
    </row>
    <row r="421" spans="31:104" ht="15.75" customHeight="1">
      <c r="AE421" s="8"/>
      <c r="AF421" s="8"/>
      <c r="AG421" s="8"/>
      <c r="AH421" s="8"/>
      <c r="AI421" s="8"/>
      <c r="AJ421" s="8"/>
      <c r="AK421" s="8"/>
      <c r="AL421" s="8"/>
      <c r="AM421" s="8"/>
      <c r="AN421" s="8"/>
      <c r="AO421" s="8"/>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c r="CS421" s="8"/>
      <c r="CT421" s="8"/>
      <c r="CU421" s="8"/>
      <c r="CV421" s="8"/>
      <c r="CW421" s="8"/>
      <c r="CX421" s="8"/>
      <c r="CY421" s="8"/>
      <c r="CZ421" s="8"/>
    </row>
    <row r="422" spans="31:104" ht="15.75" customHeight="1">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row>
    <row r="423" spans="31:104" ht="15.75" customHeight="1">
      <c r="AE423" s="8"/>
      <c r="AF423" s="8"/>
      <c r="AG423" s="8"/>
      <c r="AH423" s="8"/>
      <c r="AI423" s="8"/>
      <c r="AJ423" s="8"/>
      <c r="AK423" s="8"/>
      <c r="AL423" s="8"/>
      <c r="AM423" s="8"/>
      <c r="AN423" s="8"/>
      <c r="AO423" s="8"/>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c r="CS423" s="8"/>
      <c r="CT423" s="8"/>
      <c r="CU423" s="8"/>
      <c r="CV423" s="8"/>
      <c r="CW423" s="8"/>
      <c r="CX423" s="8"/>
      <c r="CY423" s="8"/>
      <c r="CZ423" s="8"/>
    </row>
    <row r="424" spans="31:104" ht="15.75" customHeight="1">
      <c r="AE424" s="8"/>
      <c r="AF424" s="8"/>
      <c r="AG424" s="8"/>
      <c r="AH424" s="8"/>
      <c r="AI424" s="8"/>
      <c r="AJ424" s="8"/>
      <c r="AK424" s="8"/>
      <c r="AL424" s="8"/>
      <c r="AM424" s="8"/>
      <c r="AN424" s="8"/>
      <c r="AO424" s="8"/>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c r="CS424" s="8"/>
      <c r="CT424" s="8"/>
      <c r="CU424" s="8"/>
      <c r="CV424" s="8"/>
      <c r="CW424" s="8"/>
      <c r="CX424" s="8"/>
      <c r="CY424" s="8"/>
      <c r="CZ424" s="8"/>
    </row>
    <row r="425" spans="31:104" ht="15.75" customHeight="1">
      <c r="AE425" s="8"/>
      <c r="AF425" s="8"/>
      <c r="AG425" s="8"/>
      <c r="AH425" s="8"/>
      <c r="AI425" s="8"/>
      <c r="AJ425" s="8"/>
      <c r="AK425" s="8"/>
      <c r="AL425" s="8"/>
      <c r="AM425" s="8"/>
      <c r="AN425" s="8"/>
      <c r="AO425" s="8"/>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c r="CS425" s="8"/>
      <c r="CT425" s="8"/>
      <c r="CU425" s="8"/>
      <c r="CV425" s="8"/>
      <c r="CW425" s="8"/>
      <c r="CX425" s="8"/>
      <c r="CY425" s="8"/>
      <c r="CZ425" s="8"/>
    </row>
    <row r="426" spans="31:104" ht="15.75" customHeight="1">
      <c r="AE426" s="8"/>
      <c r="AF426" s="8"/>
      <c r="AG426" s="8"/>
      <c r="AH426" s="8"/>
      <c r="AI426" s="8"/>
      <c r="AJ426" s="8"/>
      <c r="AK426" s="8"/>
      <c r="AL426" s="8"/>
      <c r="AM426" s="8"/>
      <c r="AN426" s="8"/>
      <c r="AO426" s="8"/>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c r="CS426" s="8"/>
      <c r="CT426" s="8"/>
      <c r="CU426" s="8"/>
      <c r="CV426" s="8"/>
      <c r="CW426" s="8"/>
      <c r="CX426" s="8"/>
      <c r="CY426" s="8"/>
      <c r="CZ426" s="8"/>
    </row>
    <row r="427" spans="31:104" ht="15.75" customHeight="1">
      <c r="AE427" s="8"/>
      <c r="AF427" s="8"/>
      <c r="AG427" s="8"/>
      <c r="AH427" s="8"/>
      <c r="AI427" s="8"/>
      <c r="AJ427" s="8"/>
      <c r="AK427" s="8"/>
      <c r="AL427" s="8"/>
      <c r="AM427" s="8"/>
      <c r="AN427" s="8"/>
      <c r="AO427" s="8"/>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c r="CS427" s="8"/>
      <c r="CT427" s="8"/>
      <c r="CU427" s="8"/>
      <c r="CV427" s="8"/>
      <c r="CW427" s="8"/>
      <c r="CX427" s="8"/>
      <c r="CY427" s="8"/>
      <c r="CZ427" s="8"/>
    </row>
    <row r="428" spans="31:104" ht="15.75" customHeight="1">
      <c r="AE428" s="8"/>
      <c r="AF428" s="8"/>
      <c r="AG428" s="8"/>
      <c r="AH428" s="8"/>
      <c r="AI428" s="8"/>
      <c r="AJ428" s="8"/>
      <c r="AK428" s="8"/>
      <c r="AL428" s="8"/>
      <c r="AM428" s="8"/>
      <c r="AN428" s="8"/>
      <c r="AO428" s="8"/>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c r="CS428" s="8"/>
      <c r="CT428" s="8"/>
      <c r="CU428" s="8"/>
      <c r="CV428" s="8"/>
      <c r="CW428" s="8"/>
      <c r="CX428" s="8"/>
      <c r="CY428" s="8"/>
      <c r="CZ428" s="8"/>
    </row>
    <row r="429" spans="31:104" ht="15.75" customHeight="1">
      <c r="AE429" s="8"/>
      <c r="AF429" s="8"/>
      <c r="AG429" s="8"/>
      <c r="AH429" s="8"/>
      <c r="AI429" s="8"/>
      <c r="AJ429" s="8"/>
      <c r="AK429" s="8"/>
      <c r="AL429" s="8"/>
      <c r="AM429" s="8"/>
      <c r="AN429" s="8"/>
      <c r="AO429" s="8"/>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c r="CS429" s="8"/>
      <c r="CT429" s="8"/>
      <c r="CU429" s="8"/>
      <c r="CV429" s="8"/>
      <c r="CW429" s="8"/>
      <c r="CX429" s="8"/>
      <c r="CY429" s="8"/>
      <c r="CZ429" s="8"/>
    </row>
    <row r="430" spans="31:104" ht="15.75" customHeight="1">
      <c r="AE430" s="8"/>
      <c r="AF430" s="8"/>
      <c r="AG430" s="8"/>
      <c r="AH430" s="8"/>
      <c r="AI430" s="8"/>
      <c r="AJ430" s="8"/>
      <c r="AK430" s="8"/>
      <c r="AL430" s="8"/>
      <c r="AM430" s="8"/>
      <c r="AN430" s="8"/>
      <c r="AO430" s="8"/>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c r="CS430" s="8"/>
      <c r="CT430" s="8"/>
      <c r="CU430" s="8"/>
      <c r="CV430" s="8"/>
      <c r="CW430" s="8"/>
      <c r="CX430" s="8"/>
      <c r="CY430" s="8"/>
      <c r="CZ430" s="8"/>
    </row>
    <row r="431" spans="31:104" ht="15.75" customHeight="1">
      <c r="AE431" s="8"/>
      <c r="AF431" s="8"/>
      <c r="AG431" s="8"/>
      <c r="AH431" s="8"/>
      <c r="AI431" s="8"/>
      <c r="AJ431" s="8"/>
      <c r="AK431" s="8"/>
      <c r="AL431" s="8"/>
      <c r="AM431" s="8"/>
      <c r="AN431" s="8"/>
      <c r="AO431" s="8"/>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c r="CS431" s="8"/>
      <c r="CT431" s="8"/>
      <c r="CU431" s="8"/>
      <c r="CV431" s="8"/>
      <c r="CW431" s="8"/>
      <c r="CX431" s="8"/>
      <c r="CY431" s="8"/>
      <c r="CZ431" s="8"/>
    </row>
    <row r="432" spans="31:104" ht="15.75" customHeight="1">
      <c r="AE432" s="8"/>
      <c r="AF432" s="8"/>
      <c r="AG432" s="8"/>
      <c r="AH432" s="8"/>
      <c r="AI432" s="8"/>
      <c r="AJ432" s="8"/>
      <c r="AK432" s="8"/>
      <c r="AL432" s="8"/>
      <c r="AM432" s="8"/>
      <c r="AN432" s="8"/>
      <c r="AO432" s="8"/>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c r="CS432" s="8"/>
      <c r="CT432" s="8"/>
      <c r="CU432" s="8"/>
      <c r="CV432" s="8"/>
      <c r="CW432" s="8"/>
      <c r="CX432" s="8"/>
      <c r="CY432" s="8"/>
      <c r="CZ432" s="8"/>
    </row>
    <row r="433" spans="31:104" ht="15.75" customHeight="1">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row>
    <row r="434" spans="31:104" ht="15.75" customHeight="1">
      <c r="AE434" s="8"/>
      <c r="AF434" s="8"/>
      <c r="AG434" s="8"/>
      <c r="AH434" s="8"/>
      <c r="AI434" s="8"/>
      <c r="AJ434" s="8"/>
      <c r="AK434" s="8"/>
      <c r="AL434" s="8"/>
      <c r="AM434" s="8"/>
      <c r="AN434" s="8"/>
      <c r="AO434" s="8"/>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c r="CS434" s="8"/>
      <c r="CT434" s="8"/>
      <c r="CU434" s="8"/>
      <c r="CV434" s="8"/>
      <c r="CW434" s="8"/>
      <c r="CX434" s="8"/>
      <c r="CY434" s="8"/>
      <c r="CZ434" s="8"/>
    </row>
    <row r="435" spans="31:104" ht="15.75" customHeight="1">
      <c r="AE435" s="8"/>
      <c r="AF435" s="8"/>
      <c r="AG435" s="8"/>
      <c r="AH435" s="8"/>
      <c r="AI435" s="8"/>
      <c r="AJ435" s="8"/>
      <c r="AK435" s="8"/>
      <c r="AL435" s="8"/>
      <c r="AM435" s="8"/>
      <c r="AN435" s="8"/>
      <c r="AO435" s="8"/>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c r="CS435" s="8"/>
      <c r="CT435" s="8"/>
      <c r="CU435" s="8"/>
      <c r="CV435" s="8"/>
      <c r="CW435" s="8"/>
      <c r="CX435" s="8"/>
      <c r="CY435" s="8"/>
      <c r="CZ435" s="8"/>
    </row>
    <row r="436" spans="31:104" ht="15.75" customHeight="1">
      <c r="AE436" s="8"/>
      <c r="AF436" s="8"/>
      <c r="AG436" s="8"/>
      <c r="AH436" s="8"/>
      <c r="AI436" s="8"/>
      <c r="AJ436" s="8"/>
      <c r="AK436" s="8"/>
      <c r="AL436" s="8"/>
      <c r="AM436" s="8"/>
      <c r="AN436" s="8"/>
      <c r="AO436" s="8"/>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c r="CS436" s="8"/>
      <c r="CT436" s="8"/>
      <c r="CU436" s="8"/>
      <c r="CV436" s="8"/>
      <c r="CW436" s="8"/>
      <c r="CX436" s="8"/>
      <c r="CY436" s="8"/>
      <c r="CZ436" s="8"/>
    </row>
    <row r="437" spans="31:104" ht="15.75" customHeight="1">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c r="CS437" s="8"/>
      <c r="CT437" s="8"/>
      <c r="CU437" s="8"/>
      <c r="CV437" s="8"/>
      <c r="CW437" s="8"/>
      <c r="CX437" s="8"/>
      <c r="CY437" s="8"/>
      <c r="CZ437" s="8"/>
    </row>
    <row r="438" spans="31:104" ht="15.75" customHeight="1">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row>
    <row r="439" spans="31:104" ht="15.75" customHeight="1">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row>
    <row r="440" spans="31:104" ht="15.75" customHeight="1">
      <c r="AE440" s="8"/>
      <c r="AF440" s="8"/>
      <c r="AG440" s="8"/>
      <c r="AH440" s="8"/>
      <c r="AI440" s="8"/>
      <c r="AJ440" s="8"/>
      <c r="AK440" s="8"/>
      <c r="AL440" s="8"/>
      <c r="AM440" s="8"/>
      <c r="AN440" s="8"/>
      <c r="AO440" s="8"/>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c r="CS440" s="8"/>
      <c r="CT440" s="8"/>
      <c r="CU440" s="8"/>
      <c r="CV440" s="8"/>
      <c r="CW440" s="8"/>
      <c r="CX440" s="8"/>
      <c r="CY440" s="8"/>
      <c r="CZ440" s="8"/>
    </row>
    <row r="441" spans="31:104" ht="15.75" customHeight="1">
      <c r="AE441" s="8"/>
      <c r="AF441" s="8"/>
      <c r="AG441" s="8"/>
      <c r="AH441" s="8"/>
      <c r="AI441" s="8"/>
      <c r="AJ441" s="8"/>
      <c r="AK441" s="8"/>
      <c r="AL441" s="8"/>
      <c r="AM441" s="8"/>
      <c r="AN441" s="8"/>
      <c r="AO441" s="8"/>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c r="CS441" s="8"/>
      <c r="CT441" s="8"/>
      <c r="CU441" s="8"/>
      <c r="CV441" s="8"/>
      <c r="CW441" s="8"/>
      <c r="CX441" s="8"/>
      <c r="CY441" s="8"/>
      <c r="CZ441" s="8"/>
    </row>
    <row r="442" spans="31:104" ht="15.75" customHeight="1">
      <c r="AE442" s="8"/>
      <c r="AF442" s="8"/>
      <c r="AG442" s="8"/>
      <c r="AH442" s="8"/>
      <c r="AI442" s="8"/>
      <c r="AJ442" s="8"/>
      <c r="AK442" s="8"/>
      <c r="AL442" s="8"/>
      <c r="AM442" s="8"/>
      <c r="AN442" s="8"/>
      <c r="AO442" s="8"/>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c r="CS442" s="8"/>
      <c r="CT442" s="8"/>
      <c r="CU442" s="8"/>
      <c r="CV442" s="8"/>
      <c r="CW442" s="8"/>
      <c r="CX442" s="8"/>
      <c r="CY442" s="8"/>
      <c r="CZ442" s="8"/>
    </row>
    <row r="443" spans="31:104" ht="15.75" customHeight="1">
      <c r="AE443" s="8"/>
      <c r="AF443" s="8"/>
      <c r="AG443" s="8"/>
      <c r="AH443" s="8"/>
      <c r="AI443" s="8"/>
      <c r="AJ443" s="8"/>
      <c r="AK443" s="8"/>
      <c r="AL443" s="8"/>
      <c r="AM443" s="8"/>
      <c r="AN443" s="8"/>
      <c r="AO443" s="8"/>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c r="CS443" s="8"/>
      <c r="CT443" s="8"/>
      <c r="CU443" s="8"/>
      <c r="CV443" s="8"/>
      <c r="CW443" s="8"/>
      <c r="CX443" s="8"/>
      <c r="CY443" s="8"/>
      <c r="CZ443" s="8"/>
    </row>
    <row r="444" spans="31:104" ht="15.75" customHeight="1">
      <c r="AE444" s="8"/>
      <c r="AF444" s="8"/>
      <c r="AG444" s="8"/>
      <c r="AH444" s="8"/>
      <c r="AI444" s="8"/>
      <c r="AJ444" s="8"/>
      <c r="AK444" s="8"/>
      <c r="AL444" s="8"/>
      <c r="AM444" s="8"/>
      <c r="AN444" s="8"/>
      <c r="AO444" s="8"/>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c r="CS444" s="8"/>
      <c r="CT444" s="8"/>
      <c r="CU444" s="8"/>
      <c r="CV444" s="8"/>
      <c r="CW444" s="8"/>
      <c r="CX444" s="8"/>
      <c r="CY444" s="8"/>
      <c r="CZ444" s="8"/>
    </row>
    <row r="445" spans="31:104" ht="15.75" customHeight="1">
      <c r="AE445" s="8"/>
      <c r="AF445" s="8"/>
      <c r="AG445" s="8"/>
      <c r="AH445" s="8"/>
      <c r="AI445" s="8"/>
      <c r="AJ445" s="8"/>
      <c r="AK445" s="8"/>
      <c r="AL445" s="8"/>
      <c r="AM445" s="8"/>
      <c r="AN445" s="8"/>
      <c r="AO445" s="8"/>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c r="CS445" s="8"/>
      <c r="CT445" s="8"/>
      <c r="CU445" s="8"/>
      <c r="CV445" s="8"/>
      <c r="CW445" s="8"/>
      <c r="CX445" s="8"/>
      <c r="CY445" s="8"/>
      <c r="CZ445" s="8"/>
    </row>
    <row r="446" spans="31:104" ht="15.75" customHeight="1">
      <c r="AE446" s="8"/>
      <c r="AF446" s="8"/>
      <c r="AG446" s="8"/>
      <c r="AH446" s="8"/>
      <c r="AI446" s="8"/>
      <c r="AJ446" s="8"/>
      <c r="AK446" s="8"/>
      <c r="AL446" s="8"/>
      <c r="AM446" s="8"/>
      <c r="AN446" s="8"/>
      <c r="AO446" s="8"/>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c r="CS446" s="8"/>
      <c r="CT446" s="8"/>
      <c r="CU446" s="8"/>
      <c r="CV446" s="8"/>
      <c r="CW446" s="8"/>
      <c r="CX446" s="8"/>
      <c r="CY446" s="8"/>
      <c r="CZ446" s="8"/>
    </row>
    <row r="447" spans="31:104" ht="15.75" customHeight="1">
      <c r="AE447" s="8"/>
      <c r="AF447" s="8"/>
      <c r="AG447" s="8"/>
      <c r="AH447" s="8"/>
      <c r="AI447" s="8"/>
      <c r="AJ447" s="8"/>
      <c r="AK447" s="8"/>
      <c r="AL447" s="8"/>
      <c r="AM447" s="8"/>
      <c r="AN447" s="8"/>
      <c r="AO447" s="8"/>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c r="CS447" s="8"/>
      <c r="CT447" s="8"/>
      <c r="CU447" s="8"/>
      <c r="CV447" s="8"/>
      <c r="CW447" s="8"/>
      <c r="CX447" s="8"/>
      <c r="CY447" s="8"/>
      <c r="CZ447" s="8"/>
    </row>
    <row r="448" spans="31:104" ht="15.75" customHeight="1">
      <c r="AE448" s="8"/>
      <c r="AF448" s="8"/>
      <c r="AG448" s="8"/>
      <c r="AH448" s="8"/>
      <c r="AI448" s="8"/>
      <c r="AJ448" s="8"/>
      <c r="AK448" s="8"/>
      <c r="AL448" s="8"/>
      <c r="AM448" s="8"/>
      <c r="AN448" s="8"/>
      <c r="AO448" s="8"/>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c r="CS448" s="8"/>
      <c r="CT448" s="8"/>
      <c r="CU448" s="8"/>
      <c r="CV448" s="8"/>
      <c r="CW448" s="8"/>
      <c r="CX448" s="8"/>
      <c r="CY448" s="8"/>
      <c r="CZ448" s="8"/>
    </row>
    <row r="449" spans="31:104" ht="15.75" customHeight="1">
      <c r="AE449" s="8"/>
      <c r="AF449" s="8"/>
      <c r="AG449" s="8"/>
      <c r="AH449" s="8"/>
      <c r="AI449" s="8"/>
      <c r="AJ449" s="8"/>
      <c r="AK449" s="8"/>
      <c r="AL449" s="8"/>
      <c r="AM449" s="8"/>
      <c r="AN449" s="8"/>
      <c r="AO449" s="8"/>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c r="CS449" s="8"/>
      <c r="CT449" s="8"/>
      <c r="CU449" s="8"/>
      <c r="CV449" s="8"/>
      <c r="CW449" s="8"/>
      <c r="CX449" s="8"/>
      <c r="CY449" s="8"/>
      <c r="CZ449" s="8"/>
    </row>
    <row r="450" spans="31:104" ht="15.75" customHeight="1">
      <c r="AE450" s="8"/>
      <c r="AF450" s="8"/>
      <c r="AG450" s="8"/>
      <c r="AH450" s="8"/>
      <c r="AI450" s="8"/>
      <c r="AJ450" s="8"/>
      <c r="AK450" s="8"/>
      <c r="AL450" s="8"/>
      <c r="AM450" s="8"/>
      <c r="AN450" s="8"/>
      <c r="AO450" s="8"/>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c r="CS450" s="8"/>
      <c r="CT450" s="8"/>
      <c r="CU450" s="8"/>
      <c r="CV450" s="8"/>
      <c r="CW450" s="8"/>
      <c r="CX450" s="8"/>
      <c r="CY450" s="8"/>
      <c r="CZ450" s="8"/>
    </row>
    <row r="451" spans="31:104" ht="15.75" customHeight="1">
      <c r="AE451" s="8"/>
      <c r="AF451" s="8"/>
      <c r="AG451" s="8"/>
      <c r="AH451" s="8"/>
      <c r="AI451" s="8"/>
      <c r="AJ451" s="8"/>
      <c r="AK451" s="8"/>
      <c r="AL451" s="8"/>
      <c r="AM451" s="8"/>
      <c r="AN451" s="8"/>
      <c r="AO451" s="8"/>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c r="CS451" s="8"/>
      <c r="CT451" s="8"/>
      <c r="CU451" s="8"/>
      <c r="CV451" s="8"/>
      <c r="CW451" s="8"/>
      <c r="CX451" s="8"/>
      <c r="CY451" s="8"/>
      <c r="CZ451" s="8"/>
    </row>
    <row r="452" spans="31:104" ht="15.75" customHeight="1">
      <c r="AE452" s="8"/>
      <c r="AF452" s="8"/>
      <c r="AG452" s="8"/>
      <c r="AH452" s="8"/>
      <c r="AI452" s="8"/>
      <c r="AJ452" s="8"/>
      <c r="AK452" s="8"/>
      <c r="AL452" s="8"/>
      <c r="AM452" s="8"/>
      <c r="AN452" s="8"/>
      <c r="AO452" s="8"/>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c r="CS452" s="8"/>
      <c r="CT452" s="8"/>
      <c r="CU452" s="8"/>
      <c r="CV452" s="8"/>
      <c r="CW452" s="8"/>
      <c r="CX452" s="8"/>
      <c r="CY452" s="8"/>
      <c r="CZ452" s="8"/>
    </row>
    <row r="453" spans="31:104" ht="15.75" customHeight="1">
      <c r="AE453" s="8"/>
      <c r="AF453" s="8"/>
      <c r="AG453" s="8"/>
      <c r="AH453" s="8"/>
      <c r="AI453" s="8"/>
      <c r="AJ453" s="8"/>
      <c r="AK453" s="8"/>
      <c r="AL453" s="8"/>
      <c r="AM453" s="8"/>
      <c r="AN453" s="8"/>
      <c r="AO453" s="8"/>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c r="CS453" s="8"/>
      <c r="CT453" s="8"/>
      <c r="CU453" s="8"/>
      <c r="CV453" s="8"/>
      <c r="CW453" s="8"/>
      <c r="CX453" s="8"/>
      <c r="CY453" s="8"/>
      <c r="CZ453" s="8"/>
    </row>
    <row r="454" spans="31:104" ht="15.75" customHeight="1">
      <c r="AE454" s="8"/>
      <c r="AF454" s="8"/>
      <c r="AG454" s="8"/>
      <c r="AH454" s="8"/>
      <c r="AI454" s="8"/>
      <c r="AJ454" s="8"/>
      <c r="AK454" s="8"/>
      <c r="AL454" s="8"/>
      <c r="AM454" s="8"/>
      <c r="AN454" s="8"/>
      <c r="AO454" s="8"/>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c r="CS454" s="8"/>
      <c r="CT454" s="8"/>
      <c r="CU454" s="8"/>
      <c r="CV454" s="8"/>
      <c r="CW454" s="8"/>
      <c r="CX454" s="8"/>
      <c r="CY454" s="8"/>
      <c r="CZ454" s="8"/>
    </row>
    <row r="455" spans="31:104" ht="15.75" customHeight="1">
      <c r="AE455" s="8"/>
      <c r="AF455" s="8"/>
      <c r="AG455" s="8"/>
      <c r="AH455" s="8"/>
      <c r="AI455" s="8"/>
      <c r="AJ455" s="8"/>
      <c r="AK455" s="8"/>
      <c r="AL455" s="8"/>
      <c r="AM455" s="8"/>
      <c r="AN455" s="8"/>
      <c r="AO455" s="8"/>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c r="CS455" s="8"/>
      <c r="CT455" s="8"/>
      <c r="CU455" s="8"/>
      <c r="CV455" s="8"/>
      <c r="CW455" s="8"/>
      <c r="CX455" s="8"/>
      <c r="CY455" s="8"/>
      <c r="CZ455" s="8"/>
    </row>
    <row r="456" spans="31:104" ht="15.75" customHeight="1">
      <c r="AE456" s="8"/>
      <c r="AF456" s="8"/>
      <c r="AG456" s="8"/>
      <c r="AH456" s="8"/>
      <c r="AI456" s="8"/>
      <c r="AJ456" s="8"/>
      <c r="AK456" s="8"/>
      <c r="AL456" s="8"/>
      <c r="AM456" s="8"/>
      <c r="AN456" s="8"/>
      <c r="AO456" s="8"/>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c r="CS456" s="8"/>
      <c r="CT456" s="8"/>
      <c r="CU456" s="8"/>
      <c r="CV456" s="8"/>
      <c r="CW456" s="8"/>
      <c r="CX456" s="8"/>
      <c r="CY456" s="8"/>
      <c r="CZ456" s="8"/>
    </row>
    <row r="457" spans="31:104" ht="15.75" customHeight="1">
      <c r="AE457" s="8"/>
      <c r="AF457" s="8"/>
      <c r="AG457" s="8"/>
      <c r="AH457" s="8"/>
      <c r="AI457" s="8"/>
      <c r="AJ457" s="8"/>
      <c r="AK457" s="8"/>
      <c r="AL457" s="8"/>
      <c r="AM457" s="8"/>
      <c r="AN457" s="8"/>
      <c r="AO457" s="8"/>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c r="CS457" s="8"/>
      <c r="CT457" s="8"/>
      <c r="CU457" s="8"/>
      <c r="CV457" s="8"/>
      <c r="CW457" s="8"/>
      <c r="CX457" s="8"/>
      <c r="CY457" s="8"/>
      <c r="CZ457" s="8"/>
    </row>
    <row r="458" spans="31:104" ht="15.75" customHeight="1">
      <c r="AE458" s="8"/>
      <c r="AF458" s="8"/>
      <c r="AG458" s="8"/>
      <c r="AH458" s="8"/>
      <c r="AI458" s="8"/>
      <c r="AJ458" s="8"/>
      <c r="AK458" s="8"/>
      <c r="AL458" s="8"/>
      <c r="AM458" s="8"/>
      <c r="AN458" s="8"/>
      <c r="AO458" s="8"/>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c r="CS458" s="8"/>
      <c r="CT458" s="8"/>
      <c r="CU458" s="8"/>
      <c r="CV458" s="8"/>
      <c r="CW458" s="8"/>
      <c r="CX458" s="8"/>
      <c r="CY458" s="8"/>
      <c r="CZ458" s="8"/>
    </row>
    <row r="459" spans="31:104" ht="15.75" customHeight="1">
      <c r="AE459" s="8"/>
      <c r="AF459" s="8"/>
      <c r="AG459" s="8"/>
      <c r="AH459" s="8"/>
      <c r="AI459" s="8"/>
      <c r="AJ459" s="8"/>
      <c r="AK459" s="8"/>
      <c r="AL459" s="8"/>
      <c r="AM459" s="8"/>
      <c r="AN459" s="8"/>
      <c r="AO459" s="8"/>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c r="CS459" s="8"/>
      <c r="CT459" s="8"/>
      <c r="CU459" s="8"/>
      <c r="CV459" s="8"/>
      <c r="CW459" s="8"/>
      <c r="CX459" s="8"/>
      <c r="CY459" s="8"/>
      <c r="CZ459" s="8"/>
    </row>
    <row r="460" spans="31:104" ht="15.75" customHeight="1">
      <c r="AE460" s="8"/>
      <c r="AF460" s="8"/>
      <c r="AG460" s="8"/>
      <c r="AH460" s="8"/>
      <c r="AI460" s="8"/>
      <c r="AJ460" s="8"/>
      <c r="AK460" s="8"/>
      <c r="AL460" s="8"/>
      <c r="AM460" s="8"/>
      <c r="AN460" s="8"/>
      <c r="AO460" s="8"/>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c r="CS460" s="8"/>
      <c r="CT460" s="8"/>
      <c r="CU460" s="8"/>
      <c r="CV460" s="8"/>
      <c r="CW460" s="8"/>
      <c r="CX460" s="8"/>
      <c r="CY460" s="8"/>
      <c r="CZ460" s="8"/>
    </row>
    <row r="461" spans="31:104" ht="15.75" customHeight="1">
      <c r="AE461" s="8"/>
      <c r="AF461" s="8"/>
      <c r="AG461" s="8"/>
      <c r="AH461" s="8"/>
      <c r="AI461" s="8"/>
      <c r="AJ461" s="8"/>
      <c r="AK461" s="8"/>
      <c r="AL461" s="8"/>
      <c r="AM461" s="8"/>
      <c r="AN461" s="8"/>
      <c r="AO461" s="8"/>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c r="CS461" s="8"/>
      <c r="CT461" s="8"/>
      <c r="CU461" s="8"/>
      <c r="CV461" s="8"/>
      <c r="CW461" s="8"/>
      <c r="CX461" s="8"/>
      <c r="CY461" s="8"/>
      <c r="CZ461" s="8"/>
    </row>
    <row r="462" spans="31:104" ht="15.75" customHeight="1">
      <c r="AE462" s="8"/>
      <c r="AF462" s="8"/>
      <c r="AG462" s="8"/>
      <c r="AH462" s="8"/>
      <c r="AI462" s="8"/>
      <c r="AJ462" s="8"/>
      <c r="AK462" s="8"/>
      <c r="AL462" s="8"/>
      <c r="AM462" s="8"/>
      <c r="AN462" s="8"/>
      <c r="AO462" s="8"/>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c r="CS462" s="8"/>
      <c r="CT462" s="8"/>
      <c r="CU462" s="8"/>
      <c r="CV462" s="8"/>
      <c r="CW462" s="8"/>
      <c r="CX462" s="8"/>
      <c r="CY462" s="8"/>
      <c r="CZ462" s="8"/>
    </row>
    <row r="463" spans="31:104" ht="15.75" customHeight="1">
      <c r="AE463" s="8"/>
      <c r="AF463" s="8"/>
      <c r="AG463" s="8"/>
      <c r="AH463" s="8"/>
      <c r="AI463" s="8"/>
      <c r="AJ463" s="8"/>
      <c r="AK463" s="8"/>
      <c r="AL463" s="8"/>
      <c r="AM463" s="8"/>
      <c r="AN463" s="8"/>
      <c r="AO463" s="8"/>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c r="CS463" s="8"/>
      <c r="CT463" s="8"/>
      <c r="CU463" s="8"/>
      <c r="CV463" s="8"/>
      <c r="CW463" s="8"/>
      <c r="CX463" s="8"/>
      <c r="CY463" s="8"/>
      <c r="CZ463" s="8"/>
    </row>
    <row r="464" spans="31:104" ht="15.75" customHeight="1">
      <c r="AE464" s="8"/>
      <c r="AF464" s="8"/>
      <c r="AG464" s="8"/>
      <c r="AH464" s="8"/>
      <c r="AI464" s="8"/>
      <c r="AJ464" s="8"/>
      <c r="AK464" s="8"/>
      <c r="AL464" s="8"/>
      <c r="AM464" s="8"/>
      <c r="AN464" s="8"/>
      <c r="AO464" s="8"/>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c r="CS464" s="8"/>
      <c r="CT464" s="8"/>
      <c r="CU464" s="8"/>
      <c r="CV464" s="8"/>
      <c r="CW464" s="8"/>
      <c r="CX464" s="8"/>
      <c r="CY464" s="8"/>
      <c r="CZ464" s="8"/>
    </row>
    <row r="465" spans="31:104" ht="15.75" customHeight="1">
      <c r="AE465" s="8"/>
      <c r="AF465" s="8"/>
      <c r="AG465" s="8"/>
      <c r="AH465" s="8"/>
      <c r="AI465" s="8"/>
      <c r="AJ465" s="8"/>
      <c r="AK465" s="8"/>
      <c r="AL465" s="8"/>
      <c r="AM465" s="8"/>
      <c r="AN465" s="8"/>
      <c r="AO465" s="8"/>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c r="CS465" s="8"/>
      <c r="CT465" s="8"/>
      <c r="CU465" s="8"/>
      <c r="CV465" s="8"/>
      <c r="CW465" s="8"/>
      <c r="CX465" s="8"/>
      <c r="CY465" s="8"/>
      <c r="CZ465" s="8"/>
    </row>
    <row r="466" spans="31:104" ht="15.75" customHeight="1">
      <c r="AE466" s="8"/>
      <c r="AF466" s="8"/>
      <c r="AG466" s="8"/>
      <c r="AH466" s="8"/>
      <c r="AI466" s="8"/>
      <c r="AJ466" s="8"/>
      <c r="AK466" s="8"/>
      <c r="AL466" s="8"/>
      <c r="AM466" s="8"/>
      <c r="AN466" s="8"/>
      <c r="AO466" s="8"/>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c r="CS466" s="8"/>
      <c r="CT466" s="8"/>
      <c r="CU466" s="8"/>
      <c r="CV466" s="8"/>
      <c r="CW466" s="8"/>
      <c r="CX466" s="8"/>
      <c r="CY466" s="8"/>
      <c r="CZ466" s="8"/>
    </row>
    <row r="467" spans="31:104" ht="15.75" customHeight="1">
      <c r="AE467" s="8"/>
      <c r="AF467" s="8"/>
      <c r="AG467" s="8"/>
      <c r="AH467" s="8"/>
      <c r="AI467" s="8"/>
      <c r="AJ467" s="8"/>
      <c r="AK467" s="8"/>
      <c r="AL467" s="8"/>
      <c r="AM467" s="8"/>
      <c r="AN467" s="8"/>
      <c r="AO467" s="8"/>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c r="CS467" s="8"/>
      <c r="CT467" s="8"/>
      <c r="CU467" s="8"/>
      <c r="CV467" s="8"/>
      <c r="CW467" s="8"/>
      <c r="CX467" s="8"/>
      <c r="CY467" s="8"/>
      <c r="CZ467" s="8"/>
    </row>
    <row r="468" spans="31:104" ht="15.75" customHeight="1">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row>
    <row r="469" spans="31:104" ht="15.75" customHeight="1">
      <c r="AE469" s="8"/>
      <c r="AF469" s="8"/>
      <c r="AG469" s="8"/>
      <c r="AH469" s="8"/>
      <c r="AI469" s="8"/>
      <c r="AJ469" s="8"/>
      <c r="AK469" s="8"/>
      <c r="AL469" s="8"/>
      <c r="AM469" s="8"/>
      <c r="AN469" s="8"/>
      <c r="AO469" s="8"/>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c r="CS469" s="8"/>
      <c r="CT469" s="8"/>
      <c r="CU469" s="8"/>
      <c r="CV469" s="8"/>
      <c r="CW469" s="8"/>
      <c r="CX469" s="8"/>
      <c r="CY469" s="8"/>
      <c r="CZ469" s="8"/>
    </row>
    <row r="470" spans="31:104" ht="15.75" customHeight="1">
      <c r="AE470" s="8"/>
      <c r="AF470" s="8"/>
      <c r="AG470" s="8"/>
      <c r="AH470" s="8"/>
      <c r="AI470" s="8"/>
      <c r="AJ470" s="8"/>
      <c r="AK470" s="8"/>
      <c r="AL470" s="8"/>
      <c r="AM470" s="8"/>
      <c r="AN470" s="8"/>
      <c r="AO470" s="8"/>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c r="CS470" s="8"/>
      <c r="CT470" s="8"/>
      <c r="CU470" s="8"/>
      <c r="CV470" s="8"/>
      <c r="CW470" s="8"/>
      <c r="CX470" s="8"/>
      <c r="CY470" s="8"/>
      <c r="CZ470" s="8"/>
    </row>
    <row r="471" spans="31:104" ht="15.75" customHeight="1">
      <c r="AE471" s="8"/>
      <c r="AF471" s="8"/>
      <c r="AG471" s="8"/>
      <c r="AH471" s="8"/>
      <c r="AI471" s="8"/>
      <c r="AJ471" s="8"/>
      <c r="AK471" s="8"/>
      <c r="AL471" s="8"/>
      <c r="AM471" s="8"/>
      <c r="AN471" s="8"/>
      <c r="AO471" s="8"/>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8"/>
      <c r="BY471" s="8"/>
      <c r="BZ471" s="8"/>
      <c r="CA471" s="8"/>
      <c r="CB471" s="8"/>
      <c r="CC471" s="8"/>
      <c r="CD471" s="8"/>
      <c r="CE471" s="8"/>
      <c r="CF471" s="8"/>
      <c r="CG471" s="8"/>
      <c r="CH471" s="8"/>
      <c r="CI471" s="8"/>
      <c r="CJ471" s="8"/>
      <c r="CK471" s="8"/>
      <c r="CL471" s="8"/>
      <c r="CM471" s="8"/>
      <c r="CN471" s="8"/>
      <c r="CO471" s="8"/>
      <c r="CP471" s="8"/>
      <c r="CQ471" s="8"/>
      <c r="CR471" s="8"/>
      <c r="CS471" s="8"/>
      <c r="CT471" s="8"/>
      <c r="CU471" s="8"/>
      <c r="CV471" s="8"/>
      <c r="CW471" s="8"/>
      <c r="CX471" s="8"/>
      <c r="CY471" s="8"/>
      <c r="CZ471" s="8"/>
    </row>
    <row r="472" spans="31:104" ht="15.75" customHeight="1">
      <c r="AE472" s="8"/>
      <c r="AF472" s="8"/>
      <c r="AG472" s="8"/>
      <c r="AH472" s="8"/>
      <c r="AI472" s="8"/>
      <c r="AJ472" s="8"/>
      <c r="AK472" s="8"/>
      <c r="AL472" s="8"/>
      <c r="AM472" s="8"/>
      <c r="AN472" s="8"/>
      <c r="AO472" s="8"/>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c r="CS472" s="8"/>
      <c r="CT472" s="8"/>
      <c r="CU472" s="8"/>
      <c r="CV472" s="8"/>
      <c r="CW472" s="8"/>
      <c r="CX472" s="8"/>
      <c r="CY472" s="8"/>
      <c r="CZ472" s="8"/>
    </row>
    <row r="473" spans="31:104" ht="15.75" customHeight="1">
      <c r="AE473" s="8"/>
      <c r="AF473" s="8"/>
      <c r="AG473" s="8"/>
      <c r="AH473" s="8"/>
      <c r="AI473" s="8"/>
      <c r="AJ473" s="8"/>
      <c r="AK473" s="8"/>
      <c r="AL473" s="8"/>
      <c r="AM473" s="8"/>
      <c r="AN473" s="8"/>
      <c r="AO473" s="8"/>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c r="CS473" s="8"/>
      <c r="CT473" s="8"/>
      <c r="CU473" s="8"/>
      <c r="CV473" s="8"/>
      <c r="CW473" s="8"/>
      <c r="CX473" s="8"/>
      <c r="CY473" s="8"/>
      <c r="CZ473" s="8"/>
    </row>
    <row r="474" spans="31:104" ht="15.75" customHeight="1">
      <c r="AE474" s="8"/>
      <c r="AF474" s="8"/>
      <c r="AG474" s="8"/>
      <c r="AH474" s="8"/>
      <c r="AI474" s="8"/>
      <c r="AJ474" s="8"/>
      <c r="AK474" s="8"/>
      <c r="AL474" s="8"/>
      <c r="AM474" s="8"/>
      <c r="AN474" s="8"/>
      <c r="AO474" s="8"/>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c r="CS474" s="8"/>
      <c r="CT474" s="8"/>
      <c r="CU474" s="8"/>
      <c r="CV474" s="8"/>
      <c r="CW474" s="8"/>
      <c r="CX474" s="8"/>
      <c r="CY474" s="8"/>
      <c r="CZ474" s="8"/>
    </row>
    <row r="475" spans="31:104" ht="15.75" customHeight="1">
      <c r="AE475" s="8"/>
      <c r="AF475" s="8"/>
      <c r="AG475" s="8"/>
      <c r="AH475" s="8"/>
      <c r="AI475" s="8"/>
      <c r="AJ475" s="8"/>
      <c r="AK475" s="8"/>
      <c r="AL475" s="8"/>
      <c r="AM475" s="8"/>
      <c r="AN475" s="8"/>
      <c r="AO475" s="8"/>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c r="CS475" s="8"/>
      <c r="CT475" s="8"/>
      <c r="CU475" s="8"/>
      <c r="CV475" s="8"/>
      <c r="CW475" s="8"/>
      <c r="CX475" s="8"/>
      <c r="CY475" s="8"/>
      <c r="CZ475" s="8"/>
    </row>
    <row r="476" spans="31:104" ht="15.75" customHeight="1">
      <c r="AE476" s="8"/>
      <c r="AF476" s="8"/>
      <c r="AG476" s="8"/>
      <c r="AH476" s="8"/>
      <c r="AI476" s="8"/>
      <c r="AJ476" s="8"/>
      <c r="AK476" s="8"/>
      <c r="AL476" s="8"/>
      <c r="AM476" s="8"/>
      <c r="AN476" s="8"/>
      <c r="AO476" s="8"/>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c r="CS476" s="8"/>
      <c r="CT476" s="8"/>
      <c r="CU476" s="8"/>
      <c r="CV476" s="8"/>
      <c r="CW476" s="8"/>
      <c r="CX476" s="8"/>
      <c r="CY476" s="8"/>
      <c r="CZ476" s="8"/>
    </row>
    <row r="477" spans="31:104" ht="15.75" customHeight="1">
      <c r="AE477" s="8"/>
      <c r="AF477" s="8"/>
      <c r="AG477" s="8"/>
      <c r="AH477" s="8"/>
      <c r="AI477" s="8"/>
      <c r="AJ477" s="8"/>
      <c r="AK477" s="8"/>
      <c r="AL477" s="8"/>
      <c r="AM477" s="8"/>
      <c r="AN477" s="8"/>
      <c r="AO477" s="8"/>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c r="CS477" s="8"/>
      <c r="CT477" s="8"/>
      <c r="CU477" s="8"/>
      <c r="CV477" s="8"/>
      <c r="CW477" s="8"/>
      <c r="CX477" s="8"/>
      <c r="CY477" s="8"/>
      <c r="CZ477" s="8"/>
    </row>
    <row r="478" spans="31:104" ht="15.75" customHeight="1">
      <c r="AE478" s="8"/>
      <c r="AF478" s="8"/>
      <c r="AG478" s="8"/>
      <c r="AH478" s="8"/>
      <c r="AI478" s="8"/>
      <c r="AJ478" s="8"/>
      <c r="AK478" s="8"/>
      <c r="AL478" s="8"/>
      <c r="AM478" s="8"/>
      <c r="AN478" s="8"/>
      <c r="AO478" s="8"/>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c r="CS478" s="8"/>
      <c r="CT478" s="8"/>
      <c r="CU478" s="8"/>
      <c r="CV478" s="8"/>
      <c r="CW478" s="8"/>
      <c r="CX478" s="8"/>
      <c r="CY478" s="8"/>
      <c r="CZ478" s="8"/>
    </row>
    <row r="479" spans="31:104" ht="15.75" customHeight="1">
      <c r="AE479" s="8"/>
      <c r="AF479" s="8"/>
      <c r="AG479" s="8"/>
      <c r="AH479" s="8"/>
      <c r="AI479" s="8"/>
      <c r="AJ479" s="8"/>
      <c r="AK479" s="8"/>
      <c r="AL479" s="8"/>
      <c r="AM479" s="8"/>
      <c r="AN479" s="8"/>
      <c r="AO479" s="8"/>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c r="CS479" s="8"/>
      <c r="CT479" s="8"/>
      <c r="CU479" s="8"/>
      <c r="CV479" s="8"/>
      <c r="CW479" s="8"/>
      <c r="CX479" s="8"/>
      <c r="CY479" s="8"/>
      <c r="CZ479" s="8"/>
    </row>
    <row r="480" spans="31:104" ht="15.75" customHeight="1">
      <c r="AE480" s="8"/>
      <c r="AF480" s="8"/>
      <c r="AG480" s="8"/>
      <c r="AH480" s="8"/>
      <c r="AI480" s="8"/>
      <c r="AJ480" s="8"/>
      <c r="AK480" s="8"/>
      <c r="AL480" s="8"/>
      <c r="AM480" s="8"/>
      <c r="AN480" s="8"/>
      <c r="AO480" s="8"/>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c r="CS480" s="8"/>
      <c r="CT480" s="8"/>
      <c r="CU480" s="8"/>
      <c r="CV480" s="8"/>
      <c r="CW480" s="8"/>
      <c r="CX480" s="8"/>
      <c r="CY480" s="8"/>
      <c r="CZ480" s="8"/>
    </row>
    <row r="481" spans="31:104" ht="15.75" customHeight="1">
      <c r="AE481" s="8"/>
      <c r="AF481" s="8"/>
      <c r="AG481" s="8"/>
      <c r="AH481" s="8"/>
      <c r="AI481" s="8"/>
      <c r="AJ481" s="8"/>
      <c r="AK481" s="8"/>
      <c r="AL481" s="8"/>
      <c r="AM481" s="8"/>
      <c r="AN481" s="8"/>
      <c r="AO481" s="8"/>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c r="CS481" s="8"/>
      <c r="CT481" s="8"/>
      <c r="CU481" s="8"/>
      <c r="CV481" s="8"/>
      <c r="CW481" s="8"/>
      <c r="CX481" s="8"/>
      <c r="CY481" s="8"/>
      <c r="CZ481" s="8"/>
    </row>
    <row r="482" spans="31:104" ht="15.75" customHeight="1">
      <c r="AE482" s="8"/>
      <c r="AF482" s="8"/>
      <c r="AG482" s="8"/>
      <c r="AH482" s="8"/>
      <c r="AI482" s="8"/>
      <c r="AJ482" s="8"/>
      <c r="AK482" s="8"/>
      <c r="AL482" s="8"/>
      <c r="AM482" s="8"/>
      <c r="AN482" s="8"/>
      <c r="AO482" s="8"/>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c r="CS482" s="8"/>
      <c r="CT482" s="8"/>
      <c r="CU482" s="8"/>
      <c r="CV482" s="8"/>
      <c r="CW482" s="8"/>
      <c r="CX482" s="8"/>
      <c r="CY482" s="8"/>
      <c r="CZ482" s="8"/>
    </row>
    <row r="483" spans="31:104" ht="15.75" customHeight="1">
      <c r="AE483" s="8"/>
      <c r="AF483" s="8"/>
      <c r="AG483" s="8"/>
      <c r="AH483" s="8"/>
      <c r="AI483" s="8"/>
      <c r="AJ483" s="8"/>
      <c r="AK483" s="8"/>
      <c r="AL483" s="8"/>
      <c r="AM483" s="8"/>
      <c r="AN483" s="8"/>
      <c r="AO483" s="8"/>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c r="CS483" s="8"/>
      <c r="CT483" s="8"/>
      <c r="CU483" s="8"/>
      <c r="CV483" s="8"/>
      <c r="CW483" s="8"/>
      <c r="CX483" s="8"/>
      <c r="CY483" s="8"/>
      <c r="CZ483" s="8"/>
    </row>
    <row r="484" spans="31:104" ht="15.75" customHeight="1">
      <c r="AE484" s="8"/>
      <c r="AF484" s="8"/>
      <c r="AG484" s="8"/>
      <c r="AH484" s="8"/>
      <c r="AI484" s="8"/>
      <c r="AJ484" s="8"/>
      <c r="AK484" s="8"/>
      <c r="AL484" s="8"/>
      <c r="AM484" s="8"/>
      <c r="AN484" s="8"/>
      <c r="AO484" s="8"/>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c r="CS484" s="8"/>
      <c r="CT484" s="8"/>
      <c r="CU484" s="8"/>
      <c r="CV484" s="8"/>
      <c r="CW484" s="8"/>
      <c r="CX484" s="8"/>
      <c r="CY484" s="8"/>
      <c r="CZ484" s="8"/>
    </row>
    <row r="485" spans="31:104" ht="15.75" customHeight="1">
      <c r="AE485" s="8"/>
      <c r="AF485" s="8"/>
      <c r="AG485" s="8"/>
      <c r="AH485" s="8"/>
      <c r="AI485" s="8"/>
      <c r="AJ485" s="8"/>
      <c r="AK485" s="8"/>
      <c r="AL485" s="8"/>
      <c r="AM485" s="8"/>
      <c r="AN485" s="8"/>
      <c r="AO485" s="8"/>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c r="CS485" s="8"/>
      <c r="CT485" s="8"/>
      <c r="CU485" s="8"/>
      <c r="CV485" s="8"/>
      <c r="CW485" s="8"/>
      <c r="CX485" s="8"/>
      <c r="CY485" s="8"/>
      <c r="CZ485" s="8"/>
    </row>
    <row r="486" spans="31:104" ht="15.75" customHeight="1">
      <c r="AE486" s="8"/>
      <c r="AF486" s="8"/>
      <c r="AG486" s="8"/>
      <c r="AH486" s="8"/>
      <c r="AI486" s="8"/>
      <c r="AJ486" s="8"/>
      <c r="AK486" s="8"/>
      <c r="AL486" s="8"/>
      <c r="AM486" s="8"/>
      <c r="AN486" s="8"/>
      <c r="AO486" s="8"/>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c r="CS486" s="8"/>
      <c r="CT486" s="8"/>
      <c r="CU486" s="8"/>
      <c r="CV486" s="8"/>
      <c r="CW486" s="8"/>
      <c r="CX486" s="8"/>
      <c r="CY486" s="8"/>
      <c r="CZ486" s="8"/>
    </row>
    <row r="487" spans="31:104" ht="15.75" customHeight="1">
      <c r="AE487" s="8"/>
      <c r="AF487" s="8"/>
      <c r="AG487" s="8"/>
      <c r="AH487" s="8"/>
      <c r="AI487" s="8"/>
      <c r="AJ487" s="8"/>
      <c r="AK487" s="8"/>
      <c r="AL487" s="8"/>
      <c r="AM487" s="8"/>
      <c r="AN487" s="8"/>
      <c r="AO487" s="8"/>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c r="CS487" s="8"/>
      <c r="CT487" s="8"/>
      <c r="CU487" s="8"/>
      <c r="CV487" s="8"/>
      <c r="CW487" s="8"/>
      <c r="CX487" s="8"/>
      <c r="CY487" s="8"/>
      <c r="CZ487" s="8"/>
    </row>
    <row r="488" spans="31:104" ht="15.75" customHeight="1">
      <c r="AE488" s="8"/>
      <c r="AF488" s="8"/>
      <c r="AG488" s="8"/>
      <c r="AH488" s="8"/>
      <c r="AI488" s="8"/>
      <c r="AJ488" s="8"/>
      <c r="AK488" s="8"/>
      <c r="AL488" s="8"/>
      <c r="AM488" s="8"/>
      <c r="AN488" s="8"/>
      <c r="AO488" s="8"/>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c r="CS488" s="8"/>
      <c r="CT488" s="8"/>
      <c r="CU488" s="8"/>
      <c r="CV488" s="8"/>
      <c r="CW488" s="8"/>
      <c r="CX488" s="8"/>
      <c r="CY488" s="8"/>
      <c r="CZ488" s="8"/>
    </row>
    <row r="489" spans="31:104" ht="15.75" customHeight="1">
      <c r="AE489" s="8"/>
      <c r="AF489" s="8"/>
      <c r="AG489" s="8"/>
      <c r="AH489" s="8"/>
      <c r="AI489" s="8"/>
      <c r="AJ489" s="8"/>
      <c r="AK489" s="8"/>
      <c r="AL489" s="8"/>
      <c r="AM489" s="8"/>
      <c r="AN489" s="8"/>
      <c r="AO489" s="8"/>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c r="CS489" s="8"/>
      <c r="CT489" s="8"/>
      <c r="CU489" s="8"/>
      <c r="CV489" s="8"/>
      <c r="CW489" s="8"/>
      <c r="CX489" s="8"/>
      <c r="CY489" s="8"/>
      <c r="CZ489" s="8"/>
    </row>
    <row r="490" spans="31:104" ht="15.75" customHeight="1">
      <c r="AE490" s="8"/>
      <c r="AF490" s="8"/>
      <c r="AG490" s="8"/>
      <c r="AH490" s="8"/>
      <c r="AI490" s="8"/>
      <c r="AJ490" s="8"/>
      <c r="AK490" s="8"/>
      <c r="AL490" s="8"/>
      <c r="AM490" s="8"/>
      <c r="AN490" s="8"/>
      <c r="AO490" s="8"/>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c r="CS490" s="8"/>
      <c r="CT490" s="8"/>
      <c r="CU490" s="8"/>
      <c r="CV490" s="8"/>
      <c r="CW490" s="8"/>
      <c r="CX490" s="8"/>
      <c r="CY490" s="8"/>
      <c r="CZ490" s="8"/>
    </row>
    <row r="491" spans="31:104" ht="15.75" customHeight="1">
      <c r="AE491" s="8"/>
      <c r="AF491" s="8"/>
      <c r="AG491" s="8"/>
      <c r="AH491" s="8"/>
      <c r="AI491" s="8"/>
      <c r="AJ491" s="8"/>
      <c r="AK491" s="8"/>
      <c r="AL491" s="8"/>
      <c r="AM491" s="8"/>
      <c r="AN491" s="8"/>
      <c r="AO491" s="8"/>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c r="CS491" s="8"/>
      <c r="CT491" s="8"/>
      <c r="CU491" s="8"/>
      <c r="CV491" s="8"/>
      <c r="CW491" s="8"/>
      <c r="CX491" s="8"/>
      <c r="CY491" s="8"/>
      <c r="CZ491" s="8"/>
    </row>
    <row r="492" spans="31:104" ht="15.75" customHeight="1">
      <c r="AE492" s="8"/>
      <c r="AF492" s="8"/>
      <c r="AG492" s="8"/>
      <c r="AH492" s="8"/>
      <c r="AI492" s="8"/>
      <c r="AJ492" s="8"/>
      <c r="AK492" s="8"/>
      <c r="AL492" s="8"/>
      <c r="AM492" s="8"/>
      <c r="AN492" s="8"/>
      <c r="AO492" s="8"/>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c r="CS492" s="8"/>
      <c r="CT492" s="8"/>
      <c r="CU492" s="8"/>
      <c r="CV492" s="8"/>
      <c r="CW492" s="8"/>
      <c r="CX492" s="8"/>
      <c r="CY492" s="8"/>
      <c r="CZ492" s="8"/>
    </row>
    <row r="493" spans="31:104" ht="15.75" customHeight="1">
      <c r="AE493" s="8"/>
      <c r="AF493" s="8"/>
      <c r="AG493" s="8"/>
      <c r="AH493" s="8"/>
      <c r="AI493" s="8"/>
      <c r="AJ493" s="8"/>
      <c r="AK493" s="8"/>
      <c r="AL493" s="8"/>
      <c r="AM493" s="8"/>
      <c r="AN493" s="8"/>
      <c r="AO493" s="8"/>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c r="CS493" s="8"/>
      <c r="CT493" s="8"/>
      <c r="CU493" s="8"/>
      <c r="CV493" s="8"/>
      <c r="CW493" s="8"/>
      <c r="CX493" s="8"/>
      <c r="CY493" s="8"/>
      <c r="CZ493" s="8"/>
    </row>
    <row r="494" spans="31:104" ht="15.75" customHeight="1">
      <c r="AE494" s="8"/>
      <c r="AF494" s="8"/>
      <c r="AG494" s="8"/>
      <c r="AH494" s="8"/>
      <c r="AI494" s="8"/>
      <c r="AJ494" s="8"/>
      <c r="AK494" s="8"/>
      <c r="AL494" s="8"/>
      <c r="AM494" s="8"/>
      <c r="AN494" s="8"/>
      <c r="AO494" s="8"/>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c r="CS494" s="8"/>
      <c r="CT494" s="8"/>
      <c r="CU494" s="8"/>
      <c r="CV494" s="8"/>
      <c r="CW494" s="8"/>
      <c r="CX494" s="8"/>
      <c r="CY494" s="8"/>
      <c r="CZ494" s="8"/>
    </row>
    <row r="495" spans="31:104" ht="15.75" customHeight="1">
      <c r="AE495" s="8"/>
      <c r="AF495" s="8"/>
      <c r="AG495" s="8"/>
      <c r="AH495" s="8"/>
      <c r="AI495" s="8"/>
      <c r="AJ495" s="8"/>
      <c r="AK495" s="8"/>
      <c r="AL495" s="8"/>
      <c r="AM495" s="8"/>
      <c r="AN495" s="8"/>
      <c r="AO495" s="8"/>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c r="CS495" s="8"/>
      <c r="CT495" s="8"/>
      <c r="CU495" s="8"/>
      <c r="CV495" s="8"/>
      <c r="CW495" s="8"/>
      <c r="CX495" s="8"/>
      <c r="CY495" s="8"/>
      <c r="CZ495" s="8"/>
    </row>
    <row r="496" spans="31:104" ht="15.75" customHeight="1">
      <c r="AE496" s="8"/>
      <c r="AF496" s="8"/>
      <c r="AG496" s="8"/>
      <c r="AH496" s="8"/>
      <c r="AI496" s="8"/>
      <c r="AJ496" s="8"/>
      <c r="AK496" s="8"/>
      <c r="AL496" s="8"/>
      <c r="AM496" s="8"/>
      <c r="AN496" s="8"/>
      <c r="AO496" s="8"/>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c r="CS496" s="8"/>
      <c r="CT496" s="8"/>
      <c r="CU496" s="8"/>
      <c r="CV496" s="8"/>
      <c r="CW496" s="8"/>
      <c r="CX496" s="8"/>
      <c r="CY496" s="8"/>
      <c r="CZ496" s="8"/>
    </row>
    <row r="497" spans="31:104" ht="15.75" customHeight="1">
      <c r="AE497" s="8"/>
      <c r="AF497" s="8"/>
      <c r="AG497" s="8"/>
      <c r="AH497" s="8"/>
      <c r="AI497" s="8"/>
      <c r="AJ497" s="8"/>
      <c r="AK497" s="8"/>
      <c r="AL497" s="8"/>
      <c r="AM497" s="8"/>
      <c r="AN497" s="8"/>
      <c r="AO497" s="8"/>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c r="CS497" s="8"/>
      <c r="CT497" s="8"/>
      <c r="CU497" s="8"/>
      <c r="CV497" s="8"/>
      <c r="CW497" s="8"/>
      <c r="CX497" s="8"/>
      <c r="CY497" s="8"/>
      <c r="CZ497" s="8"/>
    </row>
    <row r="498" spans="31:104" ht="15.75" customHeight="1">
      <c r="AE498" s="8"/>
      <c r="AF498" s="8"/>
      <c r="AG498" s="8"/>
      <c r="AH498" s="8"/>
      <c r="AI498" s="8"/>
      <c r="AJ498" s="8"/>
      <c r="AK498" s="8"/>
      <c r="AL498" s="8"/>
      <c r="AM498" s="8"/>
      <c r="AN498" s="8"/>
      <c r="AO498" s="8"/>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c r="CS498" s="8"/>
      <c r="CT498" s="8"/>
      <c r="CU498" s="8"/>
      <c r="CV498" s="8"/>
      <c r="CW498" s="8"/>
      <c r="CX498" s="8"/>
      <c r="CY498" s="8"/>
      <c r="CZ498" s="8"/>
    </row>
    <row r="499" spans="31:104" ht="15.75" customHeight="1">
      <c r="AE499" s="8"/>
      <c r="AF499" s="8"/>
      <c r="AG499" s="8"/>
      <c r="AH499" s="8"/>
      <c r="AI499" s="8"/>
      <c r="AJ499" s="8"/>
      <c r="AK499" s="8"/>
      <c r="AL499" s="8"/>
      <c r="AM499" s="8"/>
      <c r="AN499" s="8"/>
      <c r="AO499" s="8"/>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c r="CS499" s="8"/>
      <c r="CT499" s="8"/>
      <c r="CU499" s="8"/>
      <c r="CV499" s="8"/>
      <c r="CW499" s="8"/>
      <c r="CX499" s="8"/>
      <c r="CY499" s="8"/>
      <c r="CZ499" s="8"/>
    </row>
    <row r="500" spans="31:104" ht="15.75" customHeight="1">
      <c r="AE500" s="8"/>
      <c r="AF500" s="8"/>
      <c r="AG500" s="8"/>
      <c r="AH500" s="8"/>
      <c r="AI500" s="8"/>
      <c r="AJ500" s="8"/>
      <c r="AK500" s="8"/>
      <c r="AL500" s="8"/>
      <c r="AM500" s="8"/>
      <c r="AN500" s="8"/>
      <c r="AO500" s="8"/>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c r="CS500" s="8"/>
      <c r="CT500" s="8"/>
      <c r="CU500" s="8"/>
      <c r="CV500" s="8"/>
      <c r="CW500" s="8"/>
      <c r="CX500" s="8"/>
      <c r="CY500" s="8"/>
      <c r="CZ500" s="8"/>
    </row>
    <row r="501" spans="31:104" ht="15.75" customHeight="1">
      <c r="AE501" s="8"/>
      <c r="AF501" s="8"/>
      <c r="AG501" s="8"/>
      <c r="AH501" s="8"/>
      <c r="AI501" s="8"/>
      <c r="AJ501" s="8"/>
      <c r="AK501" s="8"/>
      <c r="AL501" s="8"/>
      <c r="AM501" s="8"/>
      <c r="AN501" s="8"/>
      <c r="AO501" s="8"/>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c r="CS501" s="8"/>
      <c r="CT501" s="8"/>
      <c r="CU501" s="8"/>
      <c r="CV501" s="8"/>
      <c r="CW501" s="8"/>
      <c r="CX501" s="8"/>
      <c r="CY501" s="8"/>
      <c r="CZ501" s="8"/>
    </row>
    <row r="502" spans="31:104" ht="15.75" customHeight="1">
      <c r="AE502" s="8"/>
      <c r="AF502" s="8"/>
      <c r="AG502" s="8"/>
      <c r="AH502" s="8"/>
      <c r="AI502" s="8"/>
      <c r="AJ502" s="8"/>
      <c r="AK502" s="8"/>
      <c r="AL502" s="8"/>
      <c r="AM502" s="8"/>
      <c r="AN502" s="8"/>
      <c r="AO502" s="8"/>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c r="CS502" s="8"/>
      <c r="CT502" s="8"/>
      <c r="CU502" s="8"/>
      <c r="CV502" s="8"/>
      <c r="CW502" s="8"/>
      <c r="CX502" s="8"/>
      <c r="CY502" s="8"/>
      <c r="CZ502" s="8"/>
    </row>
    <row r="503" spans="31:104" ht="15.75" customHeight="1">
      <c r="AE503" s="8"/>
      <c r="AF503" s="8"/>
      <c r="AG503" s="8"/>
      <c r="AH503" s="8"/>
      <c r="AI503" s="8"/>
      <c r="AJ503" s="8"/>
      <c r="AK503" s="8"/>
      <c r="AL503" s="8"/>
      <c r="AM503" s="8"/>
      <c r="AN503" s="8"/>
      <c r="AO503" s="8"/>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c r="CS503" s="8"/>
      <c r="CT503" s="8"/>
      <c r="CU503" s="8"/>
      <c r="CV503" s="8"/>
      <c r="CW503" s="8"/>
      <c r="CX503" s="8"/>
      <c r="CY503" s="8"/>
      <c r="CZ503" s="8"/>
    </row>
    <row r="504" spans="31:104" ht="15.75" customHeight="1">
      <c r="AE504" s="8"/>
      <c r="AF504" s="8"/>
      <c r="AG504" s="8"/>
      <c r="AH504" s="8"/>
      <c r="AI504" s="8"/>
      <c r="AJ504" s="8"/>
      <c r="AK504" s="8"/>
      <c r="AL504" s="8"/>
      <c r="AM504" s="8"/>
      <c r="AN504" s="8"/>
      <c r="AO504" s="8"/>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c r="CS504" s="8"/>
      <c r="CT504" s="8"/>
      <c r="CU504" s="8"/>
      <c r="CV504" s="8"/>
      <c r="CW504" s="8"/>
      <c r="CX504" s="8"/>
      <c r="CY504" s="8"/>
      <c r="CZ504" s="8"/>
    </row>
    <row r="505" spans="31:104" ht="15.75" customHeight="1">
      <c r="AE505" s="8"/>
      <c r="AF505" s="8"/>
      <c r="AG505" s="8"/>
      <c r="AH505" s="8"/>
      <c r="AI505" s="8"/>
      <c r="AJ505" s="8"/>
      <c r="AK505" s="8"/>
      <c r="AL505" s="8"/>
      <c r="AM505" s="8"/>
      <c r="AN505" s="8"/>
      <c r="AO505" s="8"/>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c r="CS505" s="8"/>
      <c r="CT505" s="8"/>
      <c r="CU505" s="8"/>
      <c r="CV505" s="8"/>
      <c r="CW505" s="8"/>
      <c r="CX505" s="8"/>
      <c r="CY505" s="8"/>
      <c r="CZ505" s="8"/>
    </row>
    <row r="506" spans="31:104" ht="15.75" customHeight="1">
      <c r="AE506" s="8"/>
      <c r="AF506" s="8"/>
      <c r="AG506" s="8"/>
      <c r="AH506" s="8"/>
      <c r="AI506" s="8"/>
      <c r="AJ506" s="8"/>
      <c r="AK506" s="8"/>
      <c r="AL506" s="8"/>
      <c r="AM506" s="8"/>
      <c r="AN506" s="8"/>
      <c r="AO506" s="8"/>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c r="CS506" s="8"/>
      <c r="CT506" s="8"/>
      <c r="CU506" s="8"/>
      <c r="CV506" s="8"/>
      <c r="CW506" s="8"/>
      <c r="CX506" s="8"/>
      <c r="CY506" s="8"/>
      <c r="CZ506" s="8"/>
    </row>
    <row r="507" spans="31:104" ht="15.75" customHeight="1">
      <c r="AE507" s="8"/>
      <c r="AF507" s="8"/>
      <c r="AG507" s="8"/>
      <c r="AH507" s="8"/>
      <c r="AI507" s="8"/>
      <c r="AJ507" s="8"/>
      <c r="AK507" s="8"/>
      <c r="AL507" s="8"/>
      <c r="AM507" s="8"/>
      <c r="AN507" s="8"/>
      <c r="AO507" s="8"/>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c r="CS507" s="8"/>
      <c r="CT507" s="8"/>
      <c r="CU507" s="8"/>
      <c r="CV507" s="8"/>
      <c r="CW507" s="8"/>
      <c r="CX507" s="8"/>
      <c r="CY507" s="8"/>
      <c r="CZ507" s="8"/>
    </row>
    <row r="508" spans="31:104" ht="15.75" customHeight="1">
      <c r="AE508" s="8"/>
      <c r="AF508" s="8"/>
      <c r="AG508" s="8"/>
      <c r="AH508" s="8"/>
      <c r="AI508" s="8"/>
      <c r="AJ508" s="8"/>
      <c r="AK508" s="8"/>
      <c r="AL508" s="8"/>
      <c r="AM508" s="8"/>
      <c r="AN508" s="8"/>
      <c r="AO508" s="8"/>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c r="CS508" s="8"/>
      <c r="CT508" s="8"/>
      <c r="CU508" s="8"/>
      <c r="CV508" s="8"/>
      <c r="CW508" s="8"/>
      <c r="CX508" s="8"/>
      <c r="CY508" s="8"/>
      <c r="CZ508" s="8"/>
    </row>
    <row r="509" spans="31:104" ht="15.75" customHeight="1">
      <c r="AE509" s="8"/>
      <c r="AF509" s="8"/>
      <c r="AG509" s="8"/>
      <c r="AH509" s="8"/>
      <c r="AI509" s="8"/>
      <c r="AJ509" s="8"/>
      <c r="AK509" s="8"/>
      <c r="AL509" s="8"/>
      <c r="AM509" s="8"/>
      <c r="AN509" s="8"/>
      <c r="AO509" s="8"/>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c r="CS509" s="8"/>
      <c r="CT509" s="8"/>
      <c r="CU509" s="8"/>
      <c r="CV509" s="8"/>
      <c r="CW509" s="8"/>
      <c r="CX509" s="8"/>
      <c r="CY509" s="8"/>
      <c r="CZ509" s="8"/>
    </row>
    <row r="510" spans="31:104" ht="15.75" customHeight="1">
      <c r="AE510" s="8"/>
      <c r="AF510" s="8"/>
      <c r="AG510" s="8"/>
      <c r="AH510" s="8"/>
      <c r="AI510" s="8"/>
      <c r="AJ510" s="8"/>
      <c r="AK510" s="8"/>
      <c r="AL510" s="8"/>
      <c r="AM510" s="8"/>
      <c r="AN510" s="8"/>
      <c r="AO510" s="8"/>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c r="CS510" s="8"/>
      <c r="CT510" s="8"/>
      <c r="CU510" s="8"/>
      <c r="CV510" s="8"/>
      <c r="CW510" s="8"/>
      <c r="CX510" s="8"/>
      <c r="CY510" s="8"/>
      <c r="CZ510" s="8"/>
    </row>
    <row r="511" spans="31:104" ht="15.75" customHeight="1">
      <c r="AE511" s="8"/>
      <c r="AF511" s="8"/>
      <c r="AG511" s="8"/>
      <c r="AH511" s="8"/>
      <c r="AI511" s="8"/>
      <c r="AJ511" s="8"/>
      <c r="AK511" s="8"/>
      <c r="AL511" s="8"/>
      <c r="AM511" s="8"/>
      <c r="AN511" s="8"/>
      <c r="AO511" s="8"/>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c r="CS511" s="8"/>
      <c r="CT511" s="8"/>
      <c r="CU511" s="8"/>
      <c r="CV511" s="8"/>
      <c r="CW511" s="8"/>
      <c r="CX511" s="8"/>
      <c r="CY511" s="8"/>
      <c r="CZ511" s="8"/>
    </row>
    <row r="512" spans="31:104" ht="15.75" customHeight="1">
      <c r="AE512" s="8"/>
      <c r="AF512" s="8"/>
      <c r="AG512" s="8"/>
      <c r="AH512" s="8"/>
      <c r="AI512" s="8"/>
      <c r="AJ512" s="8"/>
      <c r="AK512" s="8"/>
      <c r="AL512" s="8"/>
      <c r="AM512" s="8"/>
      <c r="AN512" s="8"/>
      <c r="AO512" s="8"/>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c r="CS512" s="8"/>
      <c r="CT512" s="8"/>
      <c r="CU512" s="8"/>
      <c r="CV512" s="8"/>
      <c r="CW512" s="8"/>
      <c r="CX512" s="8"/>
      <c r="CY512" s="8"/>
      <c r="CZ512" s="8"/>
    </row>
    <row r="513" spans="31:104" ht="15.75" customHeight="1">
      <c r="AE513" s="8"/>
      <c r="AF513" s="8"/>
      <c r="AG513" s="8"/>
      <c r="AH513" s="8"/>
      <c r="AI513" s="8"/>
      <c r="AJ513" s="8"/>
      <c r="AK513" s="8"/>
      <c r="AL513" s="8"/>
      <c r="AM513" s="8"/>
      <c r="AN513" s="8"/>
      <c r="AO513" s="8"/>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c r="CS513" s="8"/>
      <c r="CT513" s="8"/>
      <c r="CU513" s="8"/>
      <c r="CV513" s="8"/>
      <c r="CW513" s="8"/>
      <c r="CX513" s="8"/>
      <c r="CY513" s="8"/>
      <c r="CZ513" s="8"/>
    </row>
    <row r="514" spans="31:104" ht="15.75" customHeight="1">
      <c r="AE514" s="8"/>
      <c r="AF514" s="8"/>
      <c r="AG514" s="8"/>
      <c r="AH514" s="8"/>
      <c r="AI514" s="8"/>
      <c r="AJ514" s="8"/>
      <c r="AK514" s="8"/>
      <c r="AL514" s="8"/>
      <c r="AM514" s="8"/>
      <c r="AN514" s="8"/>
      <c r="AO514" s="8"/>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c r="CS514" s="8"/>
      <c r="CT514" s="8"/>
      <c r="CU514" s="8"/>
      <c r="CV514" s="8"/>
      <c r="CW514" s="8"/>
      <c r="CX514" s="8"/>
      <c r="CY514" s="8"/>
      <c r="CZ514" s="8"/>
    </row>
    <row r="515" spans="31:104" ht="15.75" customHeight="1">
      <c r="AE515" s="8"/>
      <c r="AF515" s="8"/>
      <c r="AG515" s="8"/>
      <c r="AH515" s="8"/>
      <c r="AI515" s="8"/>
      <c r="AJ515" s="8"/>
      <c r="AK515" s="8"/>
      <c r="AL515" s="8"/>
      <c r="AM515" s="8"/>
      <c r="AN515" s="8"/>
      <c r="AO515" s="8"/>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c r="CS515" s="8"/>
      <c r="CT515" s="8"/>
      <c r="CU515" s="8"/>
      <c r="CV515" s="8"/>
      <c r="CW515" s="8"/>
      <c r="CX515" s="8"/>
      <c r="CY515" s="8"/>
      <c r="CZ515" s="8"/>
    </row>
    <row r="516" spans="31:104" ht="15.75" customHeight="1">
      <c r="AE516" s="8"/>
      <c r="AF516" s="8"/>
      <c r="AG516" s="8"/>
      <c r="AH516" s="8"/>
      <c r="AI516" s="8"/>
      <c r="AJ516" s="8"/>
      <c r="AK516" s="8"/>
      <c r="AL516" s="8"/>
      <c r="AM516" s="8"/>
      <c r="AN516" s="8"/>
      <c r="AO516" s="8"/>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c r="CS516" s="8"/>
      <c r="CT516" s="8"/>
      <c r="CU516" s="8"/>
      <c r="CV516" s="8"/>
      <c r="CW516" s="8"/>
      <c r="CX516" s="8"/>
      <c r="CY516" s="8"/>
      <c r="CZ516" s="8"/>
    </row>
    <row r="517" spans="31:104" ht="15.75" customHeight="1">
      <c r="AE517" s="8"/>
      <c r="AF517" s="8"/>
      <c r="AG517" s="8"/>
      <c r="AH517" s="8"/>
      <c r="AI517" s="8"/>
      <c r="AJ517" s="8"/>
      <c r="AK517" s="8"/>
      <c r="AL517" s="8"/>
      <c r="AM517" s="8"/>
      <c r="AN517" s="8"/>
      <c r="AO517" s="8"/>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c r="CS517" s="8"/>
      <c r="CT517" s="8"/>
      <c r="CU517" s="8"/>
      <c r="CV517" s="8"/>
      <c r="CW517" s="8"/>
      <c r="CX517" s="8"/>
      <c r="CY517" s="8"/>
      <c r="CZ517" s="8"/>
    </row>
    <row r="518" spans="31:104" ht="15.75" customHeight="1">
      <c r="AE518" s="8"/>
      <c r="AF518" s="8"/>
      <c r="AG518" s="8"/>
      <c r="AH518" s="8"/>
      <c r="AI518" s="8"/>
      <c r="AJ518" s="8"/>
      <c r="AK518" s="8"/>
      <c r="AL518" s="8"/>
      <c r="AM518" s="8"/>
      <c r="AN518" s="8"/>
      <c r="AO518" s="8"/>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c r="CS518" s="8"/>
      <c r="CT518" s="8"/>
      <c r="CU518" s="8"/>
      <c r="CV518" s="8"/>
      <c r="CW518" s="8"/>
      <c r="CX518" s="8"/>
      <c r="CY518" s="8"/>
      <c r="CZ518" s="8"/>
    </row>
    <row r="519" spans="31:104" ht="15.75" customHeight="1">
      <c r="AE519" s="8"/>
      <c r="AF519" s="8"/>
      <c r="AG519" s="8"/>
      <c r="AH519" s="8"/>
      <c r="AI519" s="8"/>
      <c r="AJ519" s="8"/>
      <c r="AK519" s="8"/>
      <c r="AL519" s="8"/>
      <c r="AM519" s="8"/>
      <c r="AN519" s="8"/>
      <c r="AO519" s="8"/>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c r="CS519" s="8"/>
      <c r="CT519" s="8"/>
      <c r="CU519" s="8"/>
      <c r="CV519" s="8"/>
      <c r="CW519" s="8"/>
      <c r="CX519" s="8"/>
      <c r="CY519" s="8"/>
      <c r="CZ519" s="8"/>
    </row>
    <row r="520" spans="31:104" ht="15.75" customHeight="1">
      <c r="AE520" s="8"/>
      <c r="AF520" s="8"/>
      <c r="AG520" s="8"/>
      <c r="AH520" s="8"/>
      <c r="AI520" s="8"/>
      <c r="AJ520" s="8"/>
      <c r="AK520" s="8"/>
      <c r="AL520" s="8"/>
      <c r="AM520" s="8"/>
      <c r="AN520" s="8"/>
      <c r="AO520" s="8"/>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c r="CS520" s="8"/>
      <c r="CT520" s="8"/>
      <c r="CU520" s="8"/>
      <c r="CV520" s="8"/>
      <c r="CW520" s="8"/>
      <c r="CX520" s="8"/>
      <c r="CY520" s="8"/>
      <c r="CZ520" s="8"/>
    </row>
    <row r="521" spans="31:104" ht="15.75" customHeight="1">
      <c r="AE521" s="8"/>
      <c r="AF521" s="8"/>
      <c r="AG521" s="8"/>
      <c r="AH521" s="8"/>
      <c r="AI521" s="8"/>
      <c r="AJ521" s="8"/>
      <c r="AK521" s="8"/>
      <c r="AL521" s="8"/>
      <c r="AM521" s="8"/>
      <c r="AN521" s="8"/>
      <c r="AO521" s="8"/>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c r="CS521" s="8"/>
      <c r="CT521" s="8"/>
      <c r="CU521" s="8"/>
      <c r="CV521" s="8"/>
      <c r="CW521" s="8"/>
      <c r="CX521" s="8"/>
      <c r="CY521" s="8"/>
      <c r="CZ521" s="8"/>
    </row>
    <row r="522" spans="31:104" ht="15.75" customHeight="1">
      <c r="AE522" s="8"/>
      <c r="AF522" s="8"/>
      <c r="AG522" s="8"/>
      <c r="AH522" s="8"/>
      <c r="AI522" s="8"/>
      <c r="AJ522" s="8"/>
      <c r="AK522" s="8"/>
      <c r="AL522" s="8"/>
      <c r="AM522" s="8"/>
      <c r="AN522" s="8"/>
      <c r="AO522" s="8"/>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c r="CS522" s="8"/>
      <c r="CT522" s="8"/>
      <c r="CU522" s="8"/>
      <c r="CV522" s="8"/>
      <c r="CW522" s="8"/>
      <c r="CX522" s="8"/>
      <c r="CY522" s="8"/>
      <c r="CZ522" s="8"/>
    </row>
    <row r="523" spans="31:104" ht="15.75" customHeight="1">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row>
    <row r="524" spans="31:104" ht="15.75" customHeight="1">
      <c r="AE524" s="8"/>
      <c r="AF524" s="8"/>
      <c r="AG524" s="8"/>
      <c r="AH524" s="8"/>
      <c r="AI524" s="8"/>
      <c r="AJ524" s="8"/>
      <c r="AK524" s="8"/>
      <c r="AL524" s="8"/>
      <c r="AM524" s="8"/>
      <c r="AN524" s="8"/>
      <c r="AO524" s="8"/>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c r="CS524" s="8"/>
      <c r="CT524" s="8"/>
      <c r="CU524" s="8"/>
      <c r="CV524" s="8"/>
      <c r="CW524" s="8"/>
      <c r="CX524" s="8"/>
      <c r="CY524" s="8"/>
      <c r="CZ524" s="8"/>
    </row>
    <row r="525" spans="31:104" ht="15.75" customHeight="1">
      <c r="AE525" s="8"/>
      <c r="AF525" s="8"/>
      <c r="AG525" s="8"/>
      <c r="AH525" s="8"/>
      <c r="AI525" s="8"/>
      <c r="AJ525" s="8"/>
      <c r="AK525" s="8"/>
      <c r="AL525" s="8"/>
      <c r="AM525" s="8"/>
      <c r="AN525" s="8"/>
      <c r="AO525" s="8"/>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c r="CS525" s="8"/>
      <c r="CT525" s="8"/>
      <c r="CU525" s="8"/>
      <c r="CV525" s="8"/>
      <c r="CW525" s="8"/>
      <c r="CX525" s="8"/>
      <c r="CY525" s="8"/>
      <c r="CZ525" s="8"/>
    </row>
    <row r="526" spans="31:104" ht="15.75" customHeight="1">
      <c r="AE526" s="8"/>
      <c r="AF526" s="8"/>
      <c r="AG526" s="8"/>
      <c r="AH526" s="8"/>
      <c r="AI526" s="8"/>
      <c r="AJ526" s="8"/>
      <c r="AK526" s="8"/>
      <c r="AL526" s="8"/>
      <c r="AM526" s="8"/>
      <c r="AN526" s="8"/>
      <c r="AO526" s="8"/>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c r="CS526" s="8"/>
      <c r="CT526" s="8"/>
      <c r="CU526" s="8"/>
      <c r="CV526" s="8"/>
      <c r="CW526" s="8"/>
      <c r="CX526" s="8"/>
      <c r="CY526" s="8"/>
      <c r="CZ526" s="8"/>
    </row>
    <row r="527" spans="31:104" ht="15.75" customHeight="1">
      <c r="AE527" s="8"/>
      <c r="AF527" s="8"/>
      <c r="AG527" s="8"/>
      <c r="AH527" s="8"/>
      <c r="AI527" s="8"/>
      <c r="AJ527" s="8"/>
      <c r="AK527" s="8"/>
      <c r="AL527" s="8"/>
      <c r="AM527" s="8"/>
      <c r="AN527" s="8"/>
      <c r="AO527" s="8"/>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c r="CS527" s="8"/>
      <c r="CT527" s="8"/>
      <c r="CU527" s="8"/>
      <c r="CV527" s="8"/>
      <c r="CW527" s="8"/>
      <c r="CX527" s="8"/>
      <c r="CY527" s="8"/>
      <c r="CZ527" s="8"/>
    </row>
    <row r="528" spans="31:104" ht="15.75" customHeight="1">
      <c r="AE528" s="8"/>
      <c r="AF528" s="8"/>
      <c r="AG528" s="8"/>
      <c r="AH528" s="8"/>
      <c r="AI528" s="8"/>
      <c r="AJ528" s="8"/>
      <c r="AK528" s="8"/>
      <c r="AL528" s="8"/>
      <c r="AM528" s="8"/>
      <c r="AN528" s="8"/>
      <c r="AO528" s="8"/>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c r="CS528" s="8"/>
      <c r="CT528" s="8"/>
      <c r="CU528" s="8"/>
      <c r="CV528" s="8"/>
      <c r="CW528" s="8"/>
      <c r="CX528" s="8"/>
      <c r="CY528" s="8"/>
      <c r="CZ528" s="8"/>
    </row>
    <row r="529" spans="31:104" ht="15.75" customHeight="1">
      <c r="AE529" s="8"/>
      <c r="AF529" s="8"/>
      <c r="AG529" s="8"/>
      <c r="AH529" s="8"/>
      <c r="AI529" s="8"/>
      <c r="AJ529" s="8"/>
      <c r="AK529" s="8"/>
      <c r="AL529" s="8"/>
      <c r="AM529" s="8"/>
      <c r="AN529" s="8"/>
      <c r="AO529" s="8"/>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c r="CS529" s="8"/>
      <c r="CT529" s="8"/>
      <c r="CU529" s="8"/>
      <c r="CV529" s="8"/>
      <c r="CW529" s="8"/>
      <c r="CX529" s="8"/>
      <c r="CY529" s="8"/>
      <c r="CZ529" s="8"/>
    </row>
    <row r="530" spans="31:104" ht="15.75" customHeight="1">
      <c r="AE530" s="8"/>
      <c r="AF530" s="8"/>
      <c r="AG530" s="8"/>
      <c r="AH530" s="8"/>
      <c r="AI530" s="8"/>
      <c r="AJ530" s="8"/>
      <c r="AK530" s="8"/>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c r="CS530" s="8"/>
      <c r="CT530" s="8"/>
      <c r="CU530" s="8"/>
      <c r="CV530" s="8"/>
      <c r="CW530" s="8"/>
      <c r="CX530" s="8"/>
      <c r="CY530" s="8"/>
      <c r="CZ530" s="8"/>
    </row>
    <row r="531" spans="31:104" ht="15.75" customHeight="1">
      <c r="AE531" s="8"/>
      <c r="AF531" s="8"/>
      <c r="AG531" s="8"/>
      <c r="AH531" s="8"/>
      <c r="AI531" s="8"/>
      <c r="AJ531" s="8"/>
      <c r="AK531" s="8"/>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c r="CS531" s="8"/>
      <c r="CT531" s="8"/>
      <c r="CU531" s="8"/>
      <c r="CV531" s="8"/>
      <c r="CW531" s="8"/>
      <c r="CX531" s="8"/>
      <c r="CY531" s="8"/>
      <c r="CZ531" s="8"/>
    </row>
    <row r="532" spans="31:104" ht="15.75" customHeight="1">
      <c r="AE532" s="8"/>
      <c r="AF532" s="8"/>
      <c r="AG532" s="8"/>
      <c r="AH532" s="8"/>
      <c r="AI532" s="8"/>
      <c r="AJ532" s="8"/>
      <c r="AK532" s="8"/>
      <c r="AL532" s="8"/>
      <c r="AM532" s="8"/>
      <c r="AN532" s="8"/>
      <c r="AO532" s="8"/>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c r="CS532" s="8"/>
      <c r="CT532" s="8"/>
      <c r="CU532" s="8"/>
      <c r="CV532" s="8"/>
      <c r="CW532" s="8"/>
      <c r="CX532" s="8"/>
      <c r="CY532" s="8"/>
      <c r="CZ532" s="8"/>
    </row>
    <row r="533" spans="31:104" ht="15.75" customHeight="1">
      <c r="AE533" s="8"/>
      <c r="AF533" s="8"/>
      <c r="AG533" s="8"/>
      <c r="AH533" s="8"/>
      <c r="AI533" s="8"/>
      <c r="AJ533" s="8"/>
      <c r="AK533" s="8"/>
      <c r="AL533" s="8"/>
      <c r="AM533" s="8"/>
      <c r="AN533" s="8"/>
      <c r="AO533" s="8"/>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c r="CS533" s="8"/>
      <c r="CT533" s="8"/>
      <c r="CU533" s="8"/>
      <c r="CV533" s="8"/>
      <c r="CW533" s="8"/>
      <c r="CX533" s="8"/>
      <c r="CY533" s="8"/>
      <c r="CZ533" s="8"/>
    </row>
    <row r="534" spans="31:104" ht="15.75" customHeight="1">
      <c r="AE534" s="8"/>
      <c r="AF534" s="8"/>
      <c r="AG534" s="8"/>
      <c r="AH534" s="8"/>
      <c r="AI534" s="8"/>
      <c r="AJ534" s="8"/>
      <c r="AK534" s="8"/>
      <c r="AL534" s="8"/>
      <c r="AM534" s="8"/>
      <c r="AN534" s="8"/>
      <c r="AO534" s="8"/>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c r="CS534" s="8"/>
      <c r="CT534" s="8"/>
      <c r="CU534" s="8"/>
      <c r="CV534" s="8"/>
      <c r="CW534" s="8"/>
      <c r="CX534" s="8"/>
      <c r="CY534" s="8"/>
      <c r="CZ534" s="8"/>
    </row>
    <row r="535" spans="31:104" ht="15.75" customHeight="1">
      <c r="AE535" s="8"/>
      <c r="AF535" s="8"/>
      <c r="AG535" s="8"/>
      <c r="AH535" s="8"/>
      <c r="AI535" s="8"/>
      <c r="AJ535" s="8"/>
      <c r="AK535" s="8"/>
      <c r="AL535" s="8"/>
      <c r="AM535" s="8"/>
      <c r="AN535" s="8"/>
      <c r="AO535" s="8"/>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c r="CS535" s="8"/>
      <c r="CT535" s="8"/>
      <c r="CU535" s="8"/>
      <c r="CV535" s="8"/>
      <c r="CW535" s="8"/>
      <c r="CX535" s="8"/>
      <c r="CY535" s="8"/>
      <c r="CZ535" s="8"/>
    </row>
    <row r="536" spans="31:104" ht="15.75" customHeight="1">
      <c r="AE536" s="8"/>
      <c r="AF536" s="8"/>
      <c r="AG536" s="8"/>
      <c r="AH536" s="8"/>
      <c r="AI536" s="8"/>
      <c r="AJ536" s="8"/>
      <c r="AK536" s="8"/>
      <c r="AL536" s="8"/>
      <c r="AM536" s="8"/>
      <c r="AN536" s="8"/>
      <c r="AO536" s="8"/>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c r="CS536" s="8"/>
      <c r="CT536" s="8"/>
      <c r="CU536" s="8"/>
      <c r="CV536" s="8"/>
      <c r="CW536" s="8"/>
      <c r="CX536" s="8"/>
      <c r="CY536" s="8"/>
      <c r="CZ536" s="8"/>
    </row>
    <row r="537" spans="31:104" ht="15.75" customHeight="1">
      <c r="AE537" s="8"/>
      <c r="AF537" s="8"/>
      <c r="AG537" s="8"/>
      <c r="AH537" s="8"/>
      <c r="AI537" s="8"/>
      <c r="AJ537" s="8"/>
      <c r="AK537" s="8"/>
      <c r="AL537" s="8"/>
      <c r="AM537" s="8"/>
      <c r="AN537" s="8"/>
      <c r="AO537" s="8"/>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c r="CS537" s="8"/>
      <c r="CT537" s="8"/>
      <c r="CU537" s="8"/>
      <c r="CV537" s="8"/>
      <c r="CW537" s="8"/>
      <c r="CX537" s="8"/>
      <c r="CY537" s="8"/>
      <c r="CZ537" s="8"/>
    </row>
    <row r="538" spans="31:104" ht="15.75" customHeight="1">
      <c r="AE538" s="8"/>
      <c r="AF538" s="8"/>
      <c r="AG538" s="8"/>
      <c r="AH538" s="8"/>
      <c r="AI538" s="8"/>
      <c r="AJ538" s="8"/>
      <c r="AK538" s="8"/>
      <c r="AL538" s="8"/>
      <c r="AM538" s="8"/>
      <c r="AN538" s="8"/>
      <c r="AO538" s="8"/>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c r="CS538" s="8"/>
      <c r="CT538" s="8"/>
      <c r="CU538" s="8"/>
      <c r="CV538" s="8"/>
      <c r="CW538" s="8"/>
      <c r="CX538" s="8"/>
      <c r="CY538" s="8"/>
      <c r="CZ538" s="8"/>
    </row>
    <row r="539" spans="31:104" ht="15.75" customHeight="1">
      <c r="AE539" s="8"/>
      <c r="AF539" s="8"/>
      <c r="AG539" s="8"/>
      <c r="AH539" s="8"/>
      <c r="AI539" s="8"/>
      <c r="AJ539" s="8"/>
      <c r="AK539" s="8"/>
      <c r="AL539" s="8"/>
      <c r="AM539" s="8"/>
      <c r="AN539" s="8"/>
      <c r="AO539" s="8"/>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c r="CS539" s="8"/>
      <c r="CT539" s="8"/>
      <c r="CU539" s="8"/>
      <c r="CV539" s="8"/>
      <c r="CW539" s="8"/>
      <c r="CX539" s="8"/>
      <c r="CY539" s="8"/>
      <c r="CZ539" s="8"/>
    </row>
    <row r="540" spans="31:104" ht="15.75" customHeight="1">
      <c r="AE540" s="8"/>
      <c r="AF540" s="8"/>
      <c r="AG540" s="8"/>
      <c r="AH540" s="8"/>
      <c r="AI540" s="8"/>
      <c r="AJ540" s="8"/>
      <c r="AK540" s="8"/>
      <c r="AL540" s="8"/>
      <c r="AM540" s="8"/>
      <c r="AN540" s="8"/>
      <c r="AO540" s="8"/>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c r="CS540" s="8"/>
      <c r="CT540" s="8"/>
      <c r="CU540" s="8"/>
      <c r="CV540" s="8"/>
      <c r="CW540" s="8"/>
      <c r="CX540" s="8"/>
      <c r="CY540" s="8"/>
      <c r="CZ540" s="8"/>
    </row>
    <row r="541" spans="31:104" ht="15.75" customHeight="1">
      <c r="AE541" s="8"/>
      <c r="AF541" s="8"/>
      <c r="AG541" s="8"/>
      <c r="AH541" s="8"/>
      <c r="AI541" s="8"/>
      <c r="AJ541" s="8"/>
      <c r="AK541" s="8"/>
      <c r="AL541" s="8"/>
      <c r="AM541" s="8"/>
      <c r="AN541" s="8"/>
      <c r="AO541" s="8"/>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c r="CS541" s="8"/>
      <c r="CT541" s="8"/>
      <c r="CU541" s="8"/>
      <c r="CV541" s="8"/>
      <c r="CW541" s="8"/>
      <c r="CX541" s="8"/>
      <c r="CY541" s="8"/>
      <c r="CZ541" s="8"/>
    </row>
    <row r="542" spans="31:104" ht="15.75" customHeight="1">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row>
    <row r="543" spans="31:104" ht="15.75" customHeight="1">
      <c r="AE543" s="8"/>
      <c r="AF543" s="8"/>
      <c r="AG543" s="8"/>
      <c r="AH543" s="8"/>
      <c r="AI543" s="8"/>
      <c r="AJ543" s="8"/>
      <c r="AK543" s="8"/>
      <c r="AL543" s="8"/>
      <c r="AM543" s="8"/>
      <c r="AN543" s="8"/>
      <c r="AO543" s="8"/>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c r="CS543" s="8"/>
      <c r="CT543" s="8"/>
      <c r="CU543" s="8"/>
      <c r="CV543" s="8"/>
      <c r="CW543" s="8"/>
      <c r="CX543" s="8"/>
      <c r="CY543" s="8"/>
      <c r="CZ543" s="8"/>
    </row>
    <row r="544" spans="31:104" ht="15.75" customHeight="1">
      <c r="AE544" s="8"/>
      <c r="AF544" s="8"/>
      <c r="AG544" s="8"/>
      <c r="AH544" s="8"/>
      <c r="AI544" s="8"/>
      <c r="AJ544" s="8"/>
      <c r="AK544" s="8"/>
      <c r="AL544" s="8"/>
      <c r="AM544" s="8"/>
      <c r="AN544" s="8"/>
      <c r="AO544" s="8"/>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c r="CS544" s="8"/>
      <c r="CT544" s="8"/>
      <c r="CU544" s="8"/>
      <c r="CV544" s="8"/>
      <c r="CW544" s="8"/>
      <c r="CX544" s="8"/>
      <c r="CY544" s="8"/>
      <c r="CZ544" s="8"/>
    </row>
    <row r="545" spans="31:104" ht="15.75" customHeight="1">
      <c r="AE545" s="8"/>
      <c r="AF545" s="8"/>
      <c r="AG545" s="8"/>
      <c r="AH545" s="8"/>
      <c r="AI545" s="8"/>
      <c r="AJ545" s="8"/>
      <c r="AK545" s="8"/>
      <c r="AL545" s="8"/>
      <c r="AM545" s="8"/>
      <c r="AN545" s="8"/>
      <c r="AO545" s="8"/>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c r="CS545" s="8"/>
      <c r="CT545" s="8"/>
      <c r="CU545" s="8"/>
      <c r="CV545" s="8"/>
      <c r="CW545" s="8"/>
      <c r="CX545" s="8"/>
      <c r="CY545" s="8"/>
      <c r="CZ545" s="8"/>
    </row>
    <row r="546" spans="31:104" ht="15.75" customHeight="1">
      <c r="AE546" s="8"/>
      <c r="AF546" s="8"/>
      <c r="AG546" s="8"/>
      <c r="AH546" s="8"/>
      <c r="AI546" s="8"/>
      <c r="AJ546" s="8"/>
      <c r="AK546" s="8"/>
      <c r="AL546" s="8"/>
      <c r="AM546" s="8"/>
      <c r="AN546" s="8"/>
      <c r="AO546" s="8"/>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c r="CS546" s="8"/>
      <c r="CT546" s="8"/>
      <c r="CU546" s="8"/>
      <c r="CV546" s="8"/>
      <c r="CW546" s="8"/>
      <c r="CX546" s="8"/>
      <c r="CY546" s="8"/>
      <c r="CZ546" s="8"/>
    </row>
    <row r="547" spans="31:104" ht="15.75" customHeight="1">
      <c r="AE547" s="8"/>
      <c r="AF547" s="8"/>
      <c r="AG547" s="8"/>
      <c r="AH547" s="8"/>
      <c r="AI547" s="8"/>
      <c r="AJ547" s="8"/>
      <c r="AK547" s="8"/>
      <c r="AL547" s="8"/>
      <c r="AM547" s="8"/>
      <c r="AN547" s="8"/>
      <c r="AO547" s="8"/>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c r="CS547" s="8"/>
      <c r="CT547" s="8"/>
      <c r="CU547" s="8"/>
      <c r="CV547" s="8"/>
      <c r="CW547" s="8"/>
      <c r="CX547" s="8"/>
      <c r="CY547" s="8"/>
      <c r="CZ547" s="8"/>
    </row>
    <row r="548" spans="31:104" ht="15.75" customHeight="1">
      <c r="AE548" s="8"/>
      <c r="AF548" s="8"/>
      <c r="AG548" s="8"/>
      <c r="AH548" s="8"/>
      <c r="AI548" s="8"/>
      <c r="AJ548" s="8"/>
      <c r="AK548" s="8"/>
      <c r="AL548" s="8"/>
      <c r="AM548" s="8"/>
      <c r="AN548" s="8"/>
      <c r="AO548" s="8"/>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c r="CS548" s="8"/>
      <c r="CT548" s="8"/>
      <c r="CU548" s="8"/>
      <c r="CV548" s="8"/>
      <c r="CW548" s="8"/>
      <c r="CX548" s="8"/>
      <c r="CY548" s="8"/>
      <c r="CZ548" s="8"/>
    </row>
    <row r="549" spans="31:104" ht="15.75" customHeight="1">
      <c r="AE549" s="8"/>
      <c r="AF549" s="8"/>
      <c r="AG549" s="8"/>
      <c r="AH549" s="8"/>
      <c r="AI549" s="8"/>
      <c r="AJ549" s="8"/>
      <c r="AK549" s="8"/>
      <c r="AL549" s="8"/>
      <c r="AM549" s="8"/>
      <c r="AN549" s="8"/>
      <c r="AO549" s="8"/>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c r="CS549" s="8"/>
      <c r="CT549" s="8"/>
      <c r="CU549" s="8"/>
      <c r="CV549" s="8"/>
      <c r="CW549" s="8"/>
      <c r="CX549" s="8"/>
      <c r="CY549" s="8"/>
      <c r="CZ549" s="8"/>
    </row>
    <row r="550" spans="31:104" ht="15.75" customHeight="1">
      <c r="AE550" s="8"/>
      <c r="AF550" s="8"/>
      <c r="AG550" s="8"/>
      <c r="AH550" s="8"/>
      <c r="AI550" s="8"/>
      <c r="AJ550" s="8"/>
      <c r="AK550" s="8"/>
      <c r="AL550" s="8"/>
      <c r="AM550" s="8"/>
      <c r="AN550" s="8"/>
      <c r="AO550" s="8"/>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c r="BW550" s="8"/>
      <c r="BX550" s="8"/>
      <c r="BY550" s="8"/>
      <c r="BZ550" s="8"/>
      <c r="CA550" s="8"/>
      <c r="CB550" s="8"/>
      <c r="CC550" s="8"/>
      <c r="CD550" s="8"/>
      <c r="CE550" s="8"/>
      <c r="CF550" s="8"/>
      <c r="CG550" s="8"/>
      <c r="CH550" s="8"/>
      <c r="CI550" s="8"/>
      <c r="CJ550" s="8"/>
      <c r="CK550" s="8"/>
      <c r="CL550" s="8"/>
      <c r="CM550" s="8"/>
      <c r="CN550" s="8"/>
      <c r="CO550" s="8"/>
      <c r="CP550" s="8"/>
      <c r="CQ550" s="8"/>
      <c r="CR550" s="8"/>
      <c r="CS550" s="8"/>
      <c r="CT550" s="8"/>
      <c r="CU550" s="8"/>
      <c r="CV550" s="8"/>
      <c r="CW550" s="8"/>
      <c r="CX550" s="8"/>
      <c r="CY550" s="8"/>
      <c r="CZ550" s="8"/>
    </row>
    <row r="551" spans="31:104" ht="15.75" customHeight="1">
      <c r="AE551" s="8"/>
      <c r="AF551" s="8"/>
      <c r="AG551" s="8"/>
      <c r="AH551" s="8"/>
      <c r="AI551" s="8"/>
      <c r="AJ551" s="8"/>
      <c r="AK551" s="8"/>
      <c r="AL551" s="8"/>
      <c r="AM551" s="8"/>
      <c r="AN551" s="8"/>
      <c r="AO551" s="8"/>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8"/>
      <c r="BY551" s="8"/>
      <c r="BZ551" s="8"/>
      <c r="CA551" s="8"/>
      <c r="CB551" s="8"/>
      <c r="CC551" s="8"/>
      <c r="CD551" s="8"/>
      <c r="CE551" s="8"/>
      <c r="CF551" s="8"/>
      <c r="CG551" s="8"/>
      <c r="CH551" s="8"/>
      <c r="CI551" s="8"/>
      <c r="CJ551" s="8"/>
      <c r="CK551" s="8"/>
      <c r="CL551" s="8"/>
      <c r="CM551" s="8"/>
      <c r="CN551" s="8"/>
      <c r="CO551" s="8"/>
      <c r="CP551" s="8"/>
      <c r="CQ551" s="8"/>
      <c r="CR551" s="8"/>
      <c r="CS551" s="8"/>
      <c r="CT551" s="8"/>
      <c r="CU551" s="8"/>
      <c r="CV551" s="8"/>
      <c r="CW551" s="8"/>
      <c r="CX551" s="8"/>
      <c r="CY551" s="8"/>
      <c r="CZ551" s="8"/>
    </row>
    <row r="552" spans="31:104" ht="15.75" customHeight="1">
      <c r="AE552" s="8"/>
      <c r="AF552" s="8"/>
      <c r="AG552" s="8"/>
      <c r="AH552" s="8"/>
      <c r="AI552" s="8"/>
      <c r="AJ552" s="8"/>
      <c r="AK552" s="8"/>
      <c r="AL552" s="8"/>
      <c r="AM552" s="8"/>
      <c r="AN552" s="8"/>
      <c r="AO552" s="8"/>
      <c r="AP552" s="8"/>
      <c r="AQ552" s="8"/>
      <c r="AR552" s="8"/>
      <c r="AS552" s="8"/>
      <c r="AT552" s="8"/>
      <c r="AU552" s="8"/>
      <c r="AV552" s="8"/>
      <c r="AW552" s="8"/>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c r="BW552" s="8"/>
      <c r="BX552" s="8"/>
      <c r="BY552" s="8"/>
      <c r="BZ552" s="8"/>
      <c r="CA552" s="8"/>
      <c r="CB552" s="8"/>
      <c r="CC552" s="8"/>
      <c r="CD552" s="8"/>
      <c r="CE552" s="8"/>
      <c r="CF552" s="8"/>
      <c r="CG552" s="8"/>
      <c r="CH552" s="8"/>
      <c r="CI552" s="8"/>
      <c r="CJ552" s="8"/>
      <c r="CK552" s="8"/>
      <c r="CL552" s="8"/>
      <c r="CM552" s="8"/>
      <c r="CN552" s="8"/>
      <c r="CO552" s="8"/>
      <c r="CP552" s="8"/>
      <c r="CQ552" s="8"/>
      <c r="CR552" s="8"/>
      <c r="CS552" s="8"/>
      <c r="CT552" s="8"/>
      <c r="CU552" s="8"/>
      <c r="CV552" s="8"/>
      <c r="CW552" s="8"/>
      <c r="CX552" s="8"/>
      <c r="CY552" s="8"/>
      <c r="CZ552" s="8"/>
    </row>
    <row r="553" spans="31:104" ht="15.75" customHeight="1">
      <c r="AE553" s="8"/>
      <c r="AF553" s="8"/>
      <c r="AG553" s="8"/>
      <c r="AH553" s="8"/>
      <c r="AI553" s="8"/>
      <c r="AJ553" s="8"/>
      <c r="AK553" s="8"/>
      <c r="AL553" s="8"/>
      <c r="AM553" s="8"/>
      <c r="AN553" s="8"/>
      <c r="AO553" s="8"/>
      <c r="AP553" s="8"/>
      <c r="AQ553" s="8"/>
      <c r="AR553" s="8"/>
      <c r="AS553" s="8"/>
      <c r="AT553" s="8"/>
      <c r="AU553" s="8"/>
      <c r="AV553" s="8"/>
      <c r="AW553" s="8"/>
      <c r="AX553" s="8"/>
      <c r="AY553" s="8"/>
      <c r="AZ553" s="8"/>
      <c r="BA553" s="8"/>
      <c r="BB553" s="8"/>
      <c r="BC553" s="8"/>
      <c r="BD553" s="8"/>
      <c r="BE553" s="8"/>
      <c r="BF553" s="8"/>
      <c r="BG553" s="8"/>
      <c r="BH553" s="8"/>
      <c r="BI553" s="8"/>
      <c r="BJ553" s="8"/>
      <c r="BK553" s="8"/>
      <c r="BL553" s="8"/>
      <c r="BM553" s="8"/>
      <c r="BN553" s="8"/>
      <c r="BO553" s="8"/>
      <c r="BP553" s="8"/>
      <c r="BQ553" s="8"/>
      <c r="BR553" s="8"/>
      <c r="BS553" s="8"/>
      <c r="BT553" s="8"/>
      <c r="BU553" s="8"/>
      <c r="BV553" s="8"/>
      <c r="BW553" s="8"/>
      <c r="BX553" s="8"/>
      <c r="BY553" s="8"/>
      <c r="BZ553" s="8"/>
      <c r="CA553" s="8"/>
      <c r="CB553" s="8"/>
      <c r="CC553" s="8"/>
      <c r="CD553" s="8"/>
      <c r="CE553" s="8"/>
      <c r="CF553" s="8"/>
      <c r="CG553" s="8"/>
      <c r="CH553" s="8"/>
      <c r="CI553" s="8"/>
      <c r="CJ553" s="8"/>
      <c r="CK553" s="8"/>
      <c r="CL553" s="8"/>
      <c r="CM553" s="8"/>
      <c r="CN553" s="8"/>
      <c r="CO553" s="8"/>
      <c r="CP553" s="8"/>
      <c r="CQ553" s="8"/>
      <c r="CR553" s="8"/>
      <c r="CS553" s="8"/>
      <c r="CT553" s="8"/>
      <c r="CU553" s="8"/>
      <c r="CV553" s="8"/>
      <c r="CW553" s="8"/>
      <c r="CX553" s="8"/>
      <c r="CY553" s="8"/>
      <c r="CZ553" s="8"/>
    </row>
    <row r="554" spans="31:104" ht="15.75" customHeight="1">
      <c r="AE554" s="8"/>
      <c r="AF554" s="8"/>
      <c r="AG554" s="8"/>
      <c r="AH554" s="8"/>
      <c r="AI554" s="8"/>
      <c r="AJ554" s="8"/>
      <c r="AK554" s="8"/>
      <c r="AL554" s="8"/>
      <c r="AM554" s="8"/>
      <c r="AN554" s="8"/>
      <c r="AO554" s="8"/>
      <c r="AP554" s="8"/>
      <c r="AQ554" s="8"/>
      <c r="AR554" s="8"/>
      <c r="AS554" s="8"/>
      <c r="AT554" s="8"/>
      <c r="AU554" s="8"/>
      <c r="AV554" s="8"/>
      <c r="AW554" s="8"/>
      <c r="AX554" s="8"/>
      <c r="AY554" s="8"/>
      <c r="AZ554" s="8"/>
      <c r="BA554" s="8"/>
      <c r="BB554" s="8"/>
      <c r="BC554" s="8"/>
      <c r="BD554" s="8"/>
      <c r="BE554" s="8"/>
      <c r="BF554" s="8"/>
      <c r="BG554" s="8"/>
      <c r="BH554" s="8"/>
      <c r="BI554" s="8"/>
      <c r="BJ554" s="8"/>
      <c r="BK554" s="8"/>
      <c r="BL554" s="8"/>
      <c r="BM554" s="8"/>
      <c r="BN554" s="8"/>
      <c r="BO554" s="8"/>
      <c r="BP554" s="8"/>
      <c r="BQ554" s="8"/>
      <c r="BR554" s="8"/>
      <c r="BS554" s="8"/>
      <c r="BT554" s="8"/>
      <c r="BU554" s="8"/>
      <c r="BV554" s="8"/>
      <c r="BW554" s="8"/>
      <c r="BX554" s="8"/>
      <c r="BY554" s="8"/>
      <c r="BZ554" s="8"/>
      <c r="CA554" s="8"/>
      <c r="CB554" s="8"/>
      <c r="CC554" s="8"/>
      <c r="CD554" s="8"/>
      <c r="CE554" s="8"/>
      <c r="CF554" s="8"/>
      <c r="CG554" s="8"/>
      <c r="CH554" s="8"/>
      <c r="CI554" s="8"/>
      <c r="CJ554" s="8"/>
      <c r="CK554" s="8"/>
      <c r="CL554" s="8"/>
      <c r="CM554" s="8"/>
      <c r="CN554" s="8"/>
      <c r="CO554" s="8"/>
      <c r="CP554" s="8"/>
      <c r="CQ554" s="8"/>
      <c r="CR554" s="8"/>
      <c r="CS554" s="8"/>
      <c r="CT554" s="8"/>
      <c r="CU554" s="8"/>
      <c r="CV554" s="8"/>
      <c r="CW554" s="8"/>
      <c r="CX554" s="8"/>
      <c r="CY554" s="8"/>
      <c r="CZ554" s="8"/>
    </row>
    <row r="555" spans="31:104" ht="15.75" customHeight="1">
      <c r="AE555" s="8"/>
      <c r="AF555" s="8"/>
      <c r="AG555" s="8"/>
      <c r="AH555" s="8"/>
      <c r="AI555" s="8"/>
      <c r="AJ555" s="8"/>
      <c r="AK555" s="8"/>
      <c r="AL555" s="8"/>
      <c r="AM555" s="8"/>
      <c r="AN555" s="8"/>
      <c r="AO555" s="8"/>
      <c r="AP555" s="8"/>
      <c r="AQ555" s="8"/>
      <c r="AR555" s="8"/>
      <c r="AS555" s="8"/>
      <c r="AT555" s="8"/>
      <c r="AU555" s="8"/>
      <c r="AV555" s="8"/>
      <c r="AW555" s="8"/>
      <c r="AX555" s="8"/>
      <c r="AY555" s="8"/>
      <c r="AZ555" s="8"/>
      <c r="BA555" s="8"/>
      <c r="BB555" s="8"/>
      <c r="BC555" s="8"/>
      <c r="BD555" s="8"/>
      <c r="BE555" s="8"/>
      <c r="BF555" s="8"/>
      <c r="BG555" s="8"/>
      <c r="BH555" s="8"/>
      <c r="BI555" s="8"/>
      <c r="BJ555" s="8"/>
      <c r="BK555" s="8"/>
      <c r="BL555" s="8"/>
      <c r="BM555" s="8"/>
      <c r="BN555" s="8"/>
      <c r="BO555" s="8"/>
      <c r="BP555" s="8"/>
      <c r="BQ555" s="8"/>
      <c r="BR555" s="8"/>
      <c r="BS555" s="8"/>
      <c r="BT555" s="8"/>
      <c r="BU555" s="8"/>
      <c r="BV555" s="8"/>
      <c r="BW555" s="8"/>
      <c r="BX555" s="8"/>
      <c r="BY555" s="8"/>
      <c r="BZ555" s="8"/>
      <c r="CA555" s="8"/>
      <c r="CB555" s="8"/>
      <c r="CC555" s="8"/>
      <c r="CD555" s="8"/>
      <c r="CE555" s="8"/>
      <c r="CF555" s="8"/>
      <c r="CG555" s="8"/>
      <c r="CH555" s="8"/>
      <c r="CI555" s="8"/>
      <c r="CJ555" s="8"/>
      <c r="CK555" s="8"/>
      <c r="CL555" s="8"/>
      <c r="CM555" s="8"/>
      <c r="CN555" s="8"/>
      <c r="CO555" s="8"/>
      <c r="CP555" s="8"/>
      <c r="CQ555" s="8"/>
      <c r="CR555" s="8"/>
      <c r="CS555" s="8"/>
      <c r="CT555" s="8"/>
      <c r="CU555" s="8"/>
      <c r="CV555" s="8"/>
      <c r="CW555" s="8"/>
      <c r="CX555" s="8"/>
      <c r="CY555" s="8"/>
      <c r="CZ555" s="8"/>
    </row>
    <row r="556" spans="31:104" ht="15.75" customHeight="1">
      <c r="AE556" s="8"/>
      <c r="AF556" s="8"/>
      <c r="AG556" s="8"/>
      <c r="AH556" s="8"/>
      <c r="AI556" s="8"/>
      <c r="AJ556" s="8"/>
      <c r="AK556" s="8"/>
      <c r="AL556" s="8"/>
      <c r="AM556" s="8"/>
      <c r="AN556" s="8"/>
      <c r="AO556" s="8"/>
      <c r="AP556" s="8"/>
      <c r="AQ556" s="8"/>
      <c r="AR556" s="8"/>
      <c r="AS556" s="8"/>
      <c r="AT556" s="8"/>
      <c r="AU556" s="8"/>
      <c r="AV556" s="8"/>
      <c r="AW556" s="8"/>
      <c r="AX556" s="8"/>
      <c r="AY556" s="8"/>
      <c r="AZ556" s="8"/>
      <c r="BA556" s="8"/>
      <c r="BB556" s="8"/>
      <c r="BC556" s="8"/>
      <c r="BD556" s="8"/>
      <c r="BE556" s="8"/>
      <c r="BF556" s="8"/>
      <c r="BG556" s="8"/>
      <c r="BH556" s="8"/>
      <c r="BI556" s="8"/>
      <c r="BJ556" s="8"/>
      <c r="BK556" s="8"/>
      <c r="BL556" s="8"/>
      <c r="BM556" s="8"/>
      <c r="BN556" s="8"/>
      <c r="BO556" s="8"/>
      <c r="BP556" s="8"/>
      <c r="BQ556" s="8"/>
      <c r="BR556" s="8"/>
      <c r="BS556" s="8"/>
      <c r="BT556" s="8"/>
      <c r="BU556" s="8"/>
      <c r="BV556" s="8"/>
      <c r="BW556" s="8"/>
      <c r="BX556" s="8"/>
      <c r="BY556" s="8"/>
      <c r="BZ556" s="8"/>
      <c r="CA556" s="8"/>
      <c r="CB556" s="8"/>
      <c r="CC556" s="8"/>
      <c r="CD556" s="8"/>
      <c r="CE556" s="8"/>
      <c r="CF556" s="8"/>
      <c r="CG556" s="8"/>
      <c r="CH556" s="8"/>
      <c r="CI556" s="8"/>
      <c r="CJ556" s="8"/>
      <c r="CK556" s="8"/>
      <c r="CL556" s="8"/>
      <c r="CM556" s="8"/>
      <c r="CN556" s="8"/>
      <c r="CO556" s="8"/>
      <c r="CP556" s="8"/>
      <c r="CQ556" s="8"/>
      <c r="CR556" s="8"/>
      <c r="CS556" s="8"/>
      <c r="CT556" s="8"/>
      <c r="CU556" s="8"/>
      <c r="CV556" s="8"/>
      <c r="CW556" s="8"/>
      <c r="CX556" s="8"/>
      <c r="CY556" s="8"/>
      <c r="CZ556" s="8"/>
    </row>
    <row r="557" spans="31:104" ht="15.75" customHeight="1">
      <c r="AE557" s="8"/>
      <c r="AF557" s="8"/>
      <c r="AG557" s="8"/>
      <c r="AH557" s="8"/>
      <c r="AI557" s="8"/>
      <c r="AJ557" s="8"/>
      <c r="AK557" s="8"/>
      <c r="AL557" s="8"/>
      <c r="AM557" s="8"/>
      <c r="AN557" s="8"/>
      <c r="AO557" s="8"/>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c r="BW557" s="8"/>
      <c r="BX557" s="8"/>
      <c r="BY557" s="8"/>
      <c r="BZ557" s="8"/>
      <c r="CA557" s="8"/>
      <c r="CB557" s="8"/>
      <c r="CC557" s="8"/>
      <c r="CD557" s="8"/>
      <c r="CE557" s="8"/>
      <c r="CF557" s="8"/>
      <c r="CG557" s="8"/>
      <c r="CH557" s="8"/>
      <c r="CI557" s="8"/>
      <c r="CJ557" s="8"/>
      <c r="CK557" s="8"/>
      <c r="CL557" s="8"/>
      <c r="CM557" s="8"/>
      <c r="CN557" s="8"/>
      <c r="CO557" s="8"/>
      <c r="CP557" s="8"/>
      <c r="CQ557" s="8"/>
      <c r="CR557" s="8"/>
      <c r="CS557" s="8"/>
      <c r="CT557" s="8"/>
      <c r="CU557" s="8"/>
      <c r="CV557" s="8"/>
      <c r="CW557" s="8"/>
      <c r="CX557" s="8"/>
      <c r="CY557" s="8"/>
      <c r="CZ557" s="8"/>
    </row>
    <row r="558" spans="31:104" ht="15.75" customHeight="1">
      <c r="AE558" s="8"/>
      <c r="AF558" s="8"/>
      <c r="AG558" s="8"/>
      <c r="AH558" s="8"/>
      <c r="AI558" s="8"/>
      <c r="AJ558" s="8"/>
      <c r="AK558" s="8"/>
      <c r="AL558" s="8"/>
      <c r="AM558" s="8"/>
      <c r="AN558" s="8"/>
      <c r="AO558" s="8"/>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c r="BW558" s="8"/>
      <c r="BX558" s="8"/>
      <c r="BY558" s="8"/>
      <c r="BZ558" s="8"/>
      <c r="CA558" s="8"/>
      <c r="CB558" s="8"/>
      <c r="CC558" s="8"/>
      <c r="CD558" s="8"/>
      <c r="CE558" s="8"/>
      <c r="CF558" s="8"/>
      <c r="CG558" s="8"/>
      <c r="CH558" s="8"/>
      <c r="CI558" s="8"/>
      <c r="CJ558" s="8"/>
      <c r="CK558" s="8"/>
      <c r="CL558" s="8"/>
      <c r="CM558" s="8"/>
      <c r="CN558" s="8"/>
      <c r="CO558" s="8"/>
      <c r="CP558" s="8"/>
      <c r="CQ558" s="8"/>
      <c r="CR558" s="8"/>
      <c r="CS558" s="8"/>
      <c r="CT558" s="8"/>
      <c r="CU558" s="8"/>
      <c r="CV558" s="8"/>
      <c r="CW558" s="8"/>
      <c r="CX558" s="8"/>
      <c r="CY558" s="8"/>
      <c r="CZ558" s="8"/>
    </row>
    <row r="559" spans="31:104" ht="15.75" customHeight="1">
      <c r="AE559" s="8"/>
      <c r="AF559" s="8"/>
      <c r="AG559" s="8"/>
      <c r="AH559" s="8"/>
      <c r="AI559" s="8"/>
      <c r="AJ559" s="8"/>
      <c r="AK559" s="8"/>
      <c r="AL559" s="8"/>
      <c r="AM559" s="8"/>
      <c r="AN559" s="8"/>
      <c r="AO559" s="8"/>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c r="BW559" s="8"/>
      <c r="BX559" s="8"/>
      <c r="BY559" s="8"/>
      <c r="BZ559" s="8"/>
      <c r="CA559" s="8"/>
      <c r="CB559" s="8"/>
      <c r="CC559" s="8"/>
      <c r="CD559" s="8"/>
      <c r="CE559" s="8"/>
      <c r="CF559" s="8"/>
      <c r="CG559" s="8"/>
      <c r="CH559" s="8"/>
      <c r="CI559" s="8"/>
      <c r="CJ559" s="8"/>
      <c r="CK559" s="8"/>
      <c r="CL559" s="8"/>
      <c r="CM559" s="8"/>
      <c r="CN559" s="8"/>
      <c r="CO559" s="8"/>
      <c r="CP559" s="8"/>
      <c r="CQ559" s="8"/>
      <c r="CR559" s="8"/>
      <c r="CS559" s="8"/>
      <c r="CT559" s="8"/>
      <c r="CU559" s="8"/>
      <c r="CV559" s="8"/>
      <c r="CW559" s="8"/>
      <c r="CX559" s="8"/>
      <c r="CY559" s="8"/>
      <c r="CZ559" s="8"/>
    </row>
    <row r="560" spans="31:104" ht="15.75" customHeight="1">
      <c r="AE560" s="8"/>
      <c r="AF560" s="8"/>
      <c r="AG560" s="8"/>
      <c r="AH560" s="8"/>
      <c r="AI560" s="8"/>
      <c r="AJ560" s="8"/>
      <c r="AK560" s="8"/>
      <c r="AL560" s="8"/>
      <c r="AM560" s="8"/>
      <c r="AN560" s="8"/>
      <c r="AO560" s="8"/>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c r="BW560" s="8"/>
      <c r="BX560" s="8"/>
      <c r="BY560" s="8"/>
      <c r="BZ560" s="8"/>
      <c r="CA560" s="8"/>
      <c r="CB560" s="8"/>
      <c r="CC560" s="8"/>
      <c r="CD560" s="8"/>
      <c r="CE560" s="8"/>
      <c r="CF560" s="8"/>
      <c r="CG560" s="8"/>
      <c r="CH560" s="8"/>
      <c r="CI560" s="8"/>
      <c r="CJ560" s="8"/>
      <c r="CK560" s="8"/>
      <c r="CL560" s="8"/>
      <c r="CM560" s="8"/>
      <c r="CN560" s="8"/>
      <c r="CO560" s="8"/>
      <c r="CP560" s="8"/>
      <c r="CQ560" s="8"/>
      <c r="CR560" s="8"/>
      <c r="CS560" s="8"/>
      <c r="CT560" s="8"/>
      <c r="CU560" s="8"/>
      <c r="CV560" s="8"/>
      <c r="CW560" s="8"/>
      <c r="CX560" s="8"/>
      <c r="CY560" s="8"/>
      <c r="CZ560" s="8"/>
    </row>
    <row r="561" spans="31:104" ht="15.75" customHeight="1">
      <c r="AE561" s="8"/>
      <c r="AF561" s="8"/>
      <c r="AG561" s="8"/>
      <c r="AH561" s="8"/>
      <c r="AI561" s="8"/>
      <c r="AJ561" s="8"/>
      <c r="AK561" s="8"/>
      <c r="AL561" s="8"/>
      <c r="AM561" s="8"/>
      <c r="AN561" s="8"/>
      <c r="AO561" s="8"/>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c r="BW561" s="8"/>
      <c r="BX561" s="8"/>
      <c r="BY561" s="8"/>
      <c r="BZ561" s="8"/>
      <c r="CA561" s="8"/>
      <c r="CB561" s="8"/>
      <c r="CC561" s="8"/>
      <c r="CD561" s="8"/>
      <c r="CE561" s="8"/>
      <c r="CF561" s="8"/>
      <c r="CG561" s="8"/>
      <c r="CH561" s="8"/>
      <c r="CI561" s="8"/>
      <c r="CJ561" s="8"/>
      <c r="CK561" s="8"/>
      <c r="CL561" s="8"/>
      <c r="CM561" s="8"/>
      <c r="CN561" s="8"/>
      <c r="CO561" s="8"/>
      <c r="CP561" s="8"/>
      <c r="CQ561" s="8"/>
      <c r="CR561" s="8"/>
      <c r="CS561" s="8"/>
      <c r="CT561" s="8"/>
      <c r="CU561" s="8"/>
      <c r="CV561" s="8"/>
      <c r="CW561" s="8"/>
      <c r="CX561" s="8"/>
      <c r="CY561" s="8"/>
      <c r="CZ561" s="8"/>
    </row>
    <row r="562" spans="31:104" ht="15.75" customHeight="1">
      <c r="AE562" s="8"/>
      <c r="AF562" s="8"/>
      <c r="AG562" s="8"/>
      <c r="AH562" s="8"/>
      <c r="AI562" s="8"/>
      <c r="AJ562" s="8"/>
      <c r="AK562" s="8"/>
      <c r="AL562" s="8"/>
      <c r="AM562" s="8"/>
      <c r="AN562" s="8"/>
      <c r="AO562" s="8"/>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c r="BW562" s="8"/>
      <c r="BX562" s="8"/>
      <c r="BY562" s="8"/>
      <c r="BZ562" s="8"/>
      <c r="CA562" s="8"/>
      <c r="CB562" s="8"/>
      <c r="CC562" s="8"/>
      <c r="CD562" s="8"/>
      <c r="CE562" s="8"/>
      <c r="CF562" s="8"/>
      <c r="CG562" s="8"/>
      <c r="CH562" s="8"/>
      <c r="CI562" s="8"/>
      <c r="CJ562" s="8"/>
      <c r="CK562" s="8"/>
      <c r="CL562" s="8"/>
      <c r="CM562" s="8"/>
      <c r="CN562" s="8"/>
      <c r="CO562" s="8"/>
      <c r="CP562" s="8"/>
      <c r="CQ562" s="8"/>
      <c r="CR562" s="8"/>
      <c r="CS562" s="8"/>
      <c r="CT562" s="8"/>
      <c r="CU562" s="8"/>
      <c r="CV562" s="8"/>
      <c r="CW562" s="8"/>
      <c r="CX562" s="8"/>
      <c r="CY562" s="8"/>
      <c r="CZ562" s="8"/>
    </row>
    <row r="563" spans="31:104" ht="15.75" customHeight="1">
      <c r="AE563" s="8"/>
      <c r="AF563" s="8"/>
      <c r="AG563" s="8"/>
      <c r="AH563" s="8"/>
      <c r="AI563" s="8"/>
      <c r="AJ563" s="8"/>
      <c r="AK563" s="8"/>
      <c r="AL563" s="8"/>
      <c r="AM563" s="8"/>
      <c r="AN563" s="8"/>
      <c r="AO563" s="8"/>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c r="BW563" s="8"/>
      <c r="BX563" s="8"/>
      <c r="BY563" s="8"/>
      <c r="BZ563" s="8"/>
      <c r="CA563" s="8"/>
      <c r="CB563" s="8"/>
      <c r="CC563" s="8"/>
      <c r="CD563" s="8"/>
      <c r="CE563" s="8"/>
      <c r="CF563" s="8"/>
      <c r="CG563" s="8"/>
      <c r="CH563" s="8"/>
      <c r="CI563" s="8"/>
      <c r="CJ563" s="8"/>
      <c r="CK563" s="8"/>
      <c r="CL563" s="8"/>
      <c r="CM563" s="8"/>
      <c r="CN563" s="8"/>
      <c r="CO563" s="8"/>
      <c r="CP563" s="8"/>
      <c r="CQ563" s="8"/>
      <c r="CR563" s="8"/>
      <c r="CS563" s="8"/>
      <c r="CT563" s="8"/>
      <c r="CU563" s="8"/>
      <c r="CV563" s="8"/>
      <c r="CW563" s="8"/>
      <c r="CX563" s="8"/>
      <c r="CY563" s="8"/>
      <c r="CZ563" s="8"/>
    </row>
    <row r="564" spans="31:104" ht="15.75" customHeight="1">
      <c r="AE564" s="8"/>
      <c r="AF564" s="8"/>
      <c r="AG564" s="8"/>
      <c r="AH564" s="8"/>
      <c r="AI564" s="8"/>
      <c r="AJ564" s="8"/>
      <c r="AK564" s="8"/>
      <c r="AL564" s="8"/>
      <c r="AM564" s="8"/>
      <c r="AN564" s="8"/>
      <c r="AO564" s="8"/>
      <c r="AP564" s="8"/>
      <c r="AQ564" s="8"/>
      <c r="AR564" s="8"/>
      <c r="AS564" s="8"/>
      <c r="AT564" s="8"/>
      <c r="AU564" s="8"/>
      <c r="AV564" s="8"/>
      <c r="AW564" s="8"/>
      <c r="AX564" s="8"/>
      <c r="AY564" s="8"/>
      <c r="AZ564" s="8"/>
      <c r="BA564" s="8"/>
      <c r="BB564" s="8"/>
      <c r="BC564" s="8"/>
      <c r="BD564" s="8"/>
      <c r="BE564" s="8"/>
      <c r="BF564" s="8"/>
      <c r="BG564" s="8"/>
      <c r="BH564" s="8"/>
      <c r="BI564" s="8"/>
      <c r="BJ564" s="8"/>
      <c r="BK564" s="8"/>
      <c r="BL564" s="8"/>
      <c r="BM564" s="8"/>
      <c r="BN564" s="8"/>
      <c r="BO564" s="8"/>
      <c r="BP564" s="8"/>
      <c r="BQ564" s="8"/>
      <c r="BR564" s="8"/>
      <c r="BS564" s="8"/>
      <c r="BT564" s="8"/>
      <c r="BU564" s="8"/>
      <c r="BV564" s="8"/>
      <c r="BW564" s="8"/>
      <c r="BX564" s="8"/>
      <c r="BY564" s="8"/>
      <c r="BZ564" s="8"/>
      <c r="CA564" s="8"/>
      <c r="CB564" s="8"/>
      <c r="CC564" s="8"/>
      <c r="CD564" s="8"/>
      <c r="CE564" s="8"/>
      <c r="CF564" s="8"/>
      <c r="CG564" s="8"/>
      <c r="CH564" s="8"/>
      <c r="CI564" s="8"/>
      <c r="CJ564" s="8"/>
      <c r="CK564" s="8"/>
      <c r="CL564" s="8"/>
      <c r="CM564" s="8"/>
      <c r="CN564" s="8"/>
      <c r="CO564" s="8"/>
      <c r="CP564" s="8"/>
      <c r="CQ564" s="8"/>
      <c r="CR564" s="8"/>
      <c r="CS564" s="8"/>
      <c r="CT564" s="8"/>
      <c r="CU564" s="8"/>
      <c r="CV564" s="8"/>
      <c r="CW564" s="8"/>
      <c r="CX564" s="8"/>
      <c r="CY564" s="8"/>
      <c r="CZ564" s="8"/>
    </row>
    <row r="565" spans="31:104" ht="15.75" customHeight="1">
      <c r="AE565" s="8"/>
      <c r="AF565" s="8"/>
      <c r="AG565" s="8"/>
      <c r="AH565" s="8"/>
      <c r="AI565" s="8"/>
      <c r="AJ565" s="8"/>
      <c r="AK565" s="8"/>
      <c r="AL565" s="8"/>
      <c r="AM565" s="8"/>
      <c r="AN565" s="8"/>
      <c r="AO565" s="8"/>
      <c r="AP565" s="8"/>
      <c r="AQ565" s="8"/>
      <c r="AR565" s="8"/>
      <c r="AS565" s="8"/>
      <c r="AT565" s="8"/>
      <c r="AU565" s="8"/>
      <c r="AV565" s="8"/>
      <c r="AW565" s="8"/>
      <c r="AX565" s="8"/>
      <c r="AY565" s="8"/>
      <c r="AZ565" s="8"/>
      <c r="BA565" s="8"/>
      <c r="BB565" s="8"/>
      <c r="BC565" s="8"/>
      <c r="BD565" s="8"/>
      <c r="BE565" s="8"/>
      <c r="BF565" s="8"/>
      <c r="BG565" s="8"/>
      <c r="BH565" s="8"/>
      <c r="BI565" s="8"/>
      <c r="BJ565" s="8"/>
      <c r="BK565" s="8"/>
      <c r="BL565" s="8"/>
      <c r="BM565" s="8"/>
      <c r="BN565" s="8"/>
      <c r="BO565" s="8"/>
      <c r="BP565" s="8"/>
      <c r="BQ565" s="8"/>
      <c r="BR565" s="8"/>
      <c r="BS565" s="8"/>
      <c r="BT565" s="8"/>
      <c r="BU565" s="8"/>
      <c r="BV565" s="8"/>
      <c r="BW565" s="8"/>
      <c r="BX565" s="8"/>
      <c r="BY565" s="8"/>
      <c r="BZ565" s="8"/>
      <c r="CA565" s="8"/>
      <c r="CB565" s="8"/>
      <c r="CC565" s="8"/>
      <c r="CD565" s="8"/>
      <c r="CE565" s="8"/>
      <c r="CF565" s="8"/>
      <c r="CG565" s="8"/>
      <c r="CH565" s="8"/>
      <c r="CI565" s="8"/>
      <c r="CJ565" s="8"/>
      <c r="CK565" s="8"/>
      <c r="CL565" s="8"/>
      <c r="CM565" s="8"/>
      <c r="CN565" s="8"/>
      <c r="CO565" s="8"/>
      <c r="CP565" s="8"/>
      <c r="CQ565" s="8"/>
      <c r="CR565" s="8"/>
      <c r="CS565" s="8"/>
      <c r="CT565" s="8"/>
      <c r="CU565" s="8"/>
      <c r="CV565" s="8"/>
      <c r="CW565" s="8"/>
      <c r="CX565" s="8"/>
      <c r="CY565" s="8"/>
      <c r="CZ565" s="8"/>
    </row>
    <row r="566" spans="31:104" ht="15.75" customHeight="1">
      <c r="AE566" s="8"/>
      <c r="AF566" s="8"/>
      <c r="AG566" s="8"/>
      <c r="AH566" s="8"/>
      <c r="AI566" s="8"/>
      <c r="AJ566" s="8"/>
      <c r="AK566" s="8"/>
      <c r="AL566" s="8"/>
      <c r="AM566" s="8"/>
      <c r="AN566" s="8"/>
      <c r="AO566" s="8"/>
      <c r="AP566" s="8"/>
      <c r="AQ566" s="8"/>
      <c r="AR566" s="8"/>
      <c r="AS566" s="8"/>
      <c r="AT566" s="8"/>
      <c r="AU566" s="8"/>
      <c r="AV566" s="8"/>
      <c r="AW566" s="8"/>
      <c r="AX566" s="8"/>
      <c r="AY566" s="8"/>
      <c r="AZ566" s="8"/>
      <c r="BA566" s="8"/>
      <c r="BB566" s="8"/>
      <c r="BC566" s="8"/>
      <c r="BD566" s="8"/>
      <c r="BE566" s="8"/>
      <c r="BF566" s="8"/>
      <c r="BG566" s="8"/>
      <c r="BH566" s="8"/>
      <c r="BI566" s="8"/>
      <c r="BJ566" s="8"/>
      <c r="BK566" s="8"/>
      <c r="BL566" s="8"/>
      <c r="BM566" s="8"/>
      <c r="BN566" s="8"/>
      <c r="BO566" s="8"/>
      <c r="BP566" s="8"/>
      <c r="BQ566" s="8"/>
      <c r="BR566" s="8"/>
      <c r="BS566" s="8"/>
      <c r="BT566" s="8"/>
      <c r="BU566" s="8"/>
      <c r="BV566" s="8"/>
      <c r="BW566" s="8"/>
      <c r="BX566" s="8"/>
      <c r="BY566" s="8"/>
      <c r="BZ566" s="8"/>
      <c r="CA566" s="8"/>
      <c r="CB566" s="8"/>
      <c r="CC566" s="8"/>
      <c r="CD566" s="8"/>
      <c r="CE566" s="8"/>
      <c r="CF566" s="8"/>
      <c r="CG566" s="8"/>
      <c r="CH566" s="8"/>
      <c r="CI566" s="8"/>
      <c r="CJ566" s="8"/>
      <c r="CK566" s="8"/>
      <c r="CL566" s="8"/>
      <c r="CM566" s="8"/>
      <c r="CN566" s="8"/>
      <c r="CO566" s="8"/>
      <c r="CP566" s="8"/>
      <c r="CQ566" s="8"/>
      <c r="CR566" s="8"/>
      <c r="CS566" s="8"/>
      <c r="CT566" s="8"/>
      <c r="CU566" s="8"/>
      <c r="CV566" s="8"/>
      <c r="CW566" s="8"/>
      <c r="CX566" s="8"/>
      <c r="CY566" s="8"/>
      <c r="CZ566" s="8"/>
    </row>
    <row r="567" spans="31:104" ht="15.75" customHeight="1">
      <c r="AE567" s="8"/>
      <c r="AF567" s="8"/>
      <c r="AG567" s="8"/>
      <c r="AH567" s="8"/>
      <c r="AI567" s="8"/>
      <c r="AJ567" s="8"/>
      <c r="AK567" s="8"/>
      <c r="AL567" s="8"/>
      <c r="AM567" s="8"/>
      <c r="AN567" s="8"/>
      <c r="AO567" s="8"/>
      <c r="AP567" s="8"/>
      <c r="AQ567" s="8"/>
      <c r="AR567" s="8"/>
      <c r="AS567" s="8"/>
      <c r="AT567" s="8"/>
      <c r="AU567" s="8"/>
      <c r="AV567" s="8"/>
      <c r="AW567" s="8"/>
      <c r="AX567" s="8"/>
      <c r="AY567" s="8"/>
      <c r="AZ567" s="8"/>
      <c r="BA567" s="8"/>
      <c r="BB567" s="8"/>
      <c r="BC567" s="8"/>
      <c r="BD567" s="8"/>
      <c r="BE567" s="8"/>
      <c r="BF567" s="8"/>
      <c r="BG567" s="8"/>
      <c r="BH567" s="8"/>
      <c r="BI567" s="8"/>
      <c r="BJ567" s="8"/>
      <c r="BK567" s="8"/>
      <c r="BL567" s="8"/>
      <c r="BM567" s="8"/>
      <c r="BN567" s="8"/>
      <c r="BO567" s="8"/>
      <c r="BP567" s="8"/>
      <c r="BQ567" s="8"/>
      <c r="BR567" s="8"/>
      <c r="BS567" s="8"/>
      <c r="BT567" s="8"/>
      <c r="BU567" s="8"/>
      <c r="BV567" s="8"/>
      <c r="BW567" s="8"/>
      <c r="BX567" s="8"/>
      <c r="BY567" s="8"/>
      <c r="BZ567" s="8"/>
      <c r="CA567" s="8"/>
      <c r="CB567" s="8"/>
      <c r="CC567" s="8"/>
      <c r="CD567" s="8"/>
      <c r="CE567" s="8"/>
      <c r="CF567" s="8"/>
      <c r="CG567" s="8"/>
      <c r="CH567" s="8"/>
      <c r="CI567" s="8"/>
      <c r="CJ567" s="8"/>
      <c r="CK567" s="8"/>
      <c r="CL567" s="8"/>
      <c r="CM567" s="8"/>
      <c r="CN567" s="8"/>
      <c r="CO567" s="8"/>
      <c r="CP567" s="8"/>
      <c r="CQ567" s="8"/>
      <c r="CR567" s="8"/>
      <c r="CS567" s="8"/>
      <c r="CT567" s="8"/>
      <c r="CU567" s="8"/>
      <c r="CV567" s="8"/>
      <c r="CW567" s="8"/>
      <c r="CX567" s="8"/>
      <c r="CY567" s="8"/>
      <c r="CZ567" s="8"/>
    </row>
    <row r="568" spans="31:104" ht="15.75" customHeight="1">
      <c r="AE568" s="8"/>
      <c r="AF568" s="8"/>
      <c r="AG568" s="8"/>
      <c r="AH568" s="8"/>
      <c r="AI568" s="8"/>
      <c r="AJ568" s="8"/>
      <c r="AK568" s="8"/>
      <c r="AL568" s="8"/>
      <c r="AM568" s="8"/>
      <c r="AN568" s="8"/>
      <c r="AO568" s="8"/>
      <c r="AP568" s="8"/>
      <c r="AQ568" s="8"/>
      <c r="AR568" s="8"/>
      <c r="AS568" s="8"/>
      <c r="AT568" s="8"/>
      <c r="AU568" s="8"/>
      <c r="AV568" s="8"/>
      <c r="AW568" s="8"/>
      <c r="AX568" s="8"/>
      <c r="AY568" s="8"/>
      <c r="AZ568" s="8"/>
      <c r="BA568" s="8"/>
      <c r="BB568" s="8"/>
      <c r="BC568" s="8"/>
      <c r="BD568" s="8"/>
      <c r="BE568" s="8"/>
      <c r="BF568" s="8"/>
      <c r="BG568" s="8"/>
      <c r="BH568" s="8"/>
      <c r="BI568" s="8"/>
      <c r="BJ568" s="8"/>
      <c r="BK568" s="8"/>
      <c r="BL568" s="8"/>
      <c r="BM568" s="8"/>
      <c r="BN568" s="8"/>
      <c r="BO568" s="8"/>
      <c r="BP568" s="8"/>
      <c r="BQ568" s="8"/>
      <c r="BR568" s="8"/>
      <c r="BS568" s="8"/>
      <c r="BT568" s="8"/>
      <c r="BU568" s="8"/>
      <c r="BV568" s="8"/>
      <c r="BW568" s="8"/>
      <c r="BX568" s="8"/>
      <c r="BY568" s="8"/>
      <c r="BZ568" s="8"/>
      <c r="CA568" s="8"/>
      <c r="CB568" s="8"/>
      <c r="CC568" s="8"/>
      <c r="CD568" s="8"/>
      <c r="CE568" s="8"/>
      <c r="CF568" s="8"/>
      <c r="CG568" s="8"/>
      <c r="CH568" s="8"/>
      <c r="CI568" s="8"/>
      <c r="CJ568" s="8"/>
      <c r="CK568" s="8"/>
      <c r="CL568" s="8"/>
      <c r="CM568" s="8"/>
      <c r="CN568" s="8"/>
      <c r="CO568" s="8"/>
      <c r="CP568" s="8"/>
      <c r="CQ568" s="8"/>
      <c r="CR568" s="8"/>
      <c r="CS568" s="8"/>
      <c r="CT568" s="8"/>
      <c r="CU568" s="8"/>
      <c r="CV568" s="8"/>
      <c r="CW568" s="8"/>
      <c r="CX568" s="8"/>
      <c r="CY568" s="8"/>
      <c r="CZ568" s="8"/>
    </row>
    <row r="569" spans="31:104" ht="15.75" customHeight="1">
      <c r="AE569" s="8"/>
      <c r="AF569" s="8"/>
      <c r="AG569" s="8"/>
      <c r="AH569" s="8"/>
      <c r="AI569" s="8"/>
      <c r="AJ569" s="8"/>
      <c r="AK569" s="8"/>
      <c r="AL569" s="8"/>
      <c r="AM569" s="8"/>
      <c r="AN569" s="8"/>
      <c r="AO569" s="8"/>
      <c r="AP569" s="8"/>
      <c r="AQ569" s="8"/>
      <c r="AR569" s="8"/>
      <c r="AS569" s="8"/>
      <c r="AT569" s="8"/>
      <c r="AU569" s="8"/>
      <c r="AV569" s="8"/>
      <c r="AW569" s="8"/>
      <c r="AX569" s="8"/>
      <c r="AY569" s="8"/>
      <c r="AZ569" s="8"/>
      <c r="BA569" s="8"/>
      <c r="BB569" s="8"/>
      <c r="BC569" s="8"/>
      <c r="BD569" s="8"/>
      <c r="BE569" s="8"/>
      <c r="BF569" s="8"/>
      <c r="BG569" s="8"/>
      <c r="BH569" s="8"/>
      <c r="BI569" s="8"/>
      <c r="BJ569" s="8"/>
      <c r="BK569" s="8"/>
      <c r="BL569" s="8"/>
      <c r="BM569" s="8"/>
      <c r="BN569" s="8"/>
      <c r="BO569" s="8"/>
      <c r="BP569" s="8"/>
      <c r="BQ569" s="8"/>
      <c r="BR569" s="8"/>
      <c r="BS569" s="8"/>
      <c r="BT569" s="8"/>
      <c r="BU569" s="8"/>
      <c r="BV569" s="8"/>
      <c r="BW569" s="8"/>
      <c r="BX569" s="8"/>
      <c r="BY569" s="8"/>
      <c r="BZ569" s="8"/>
      <c r="CA569" s="8"/>
      <c r="CB569" s="8"/>
      <c r="CC569" s="8"/>
      <c r="CD569" s="8"/>
      <c r="CE569" s="8"/>
      <c r="CF569" s="8"/>
      <c r="CG569" s="8"/>
      <c r="CH569" s="8"/>
      <c r="CI569" s="8"/>
      <c r="CJ569" s="8"/>
      <c r="CK569" s="8"/>
      <c r="CL569" s="8"/>
      <c r="CM569" s="8"/>
      <c r="CN569" s="8"/>
      <c r="CO569" s="8"/>
      <c r="CP569" s="8"/>
      <c r="CQ569" s="8"/>
      <c r="CR569" s="8"/>
      <c r="CS569" s="8"/>
      <c r="CT569" s="8"/>
      <c r="CU569" s="8"/>
      <c r="CV569" s="8"/>
      <c r="CW569" s="8"/>
      <c r="CX569" s="8"/>
      <c r="CY569" s="8"/>
      <c r="CZ569" s="8"/>
    </row>
    <row r="570" spans="31:104" ht="15.75" customHeight="1">
      <c r="AE570" s="8"/>
      <c r="AF570" s="8"/>
      <c r="AG570" s="8"/>
      <c r="AH570" s="8"/>
      <c r="AI570" s="8"/>
      <c r="AJ570" s="8"/>
      <c r="AK570" s="8"/>
      <c r="AL570" s="8"/>
      <c r="AM570" s="8"/>
      <c r="AN570" s="8"/>
      <c r="AO570" s="8"/>
      <c r="AP570" s="8"/>
      <c r="AQ570" s="8"/>
      <c r="AR570" s="8"/>
      <c r="AS570" s="8"/>
      <c r="AT570" s="8"/>
      <c r="AU570" s="8"/>
      <c r="AV570" s="8"/>
      <c r="AW570" s="8"/>
      <c r="AX570" s="8"/>
      <c r="AY570" s="8"/>
      <c r="AZ570" s="8"/>
      <c r="BA570" s="8"/>
      <c r="BB570" s="8"/>
      <c r="BC570" s="8"/>
      <c r="BD570" s="8"/>
      <c r="BE570" s="8"/>
      <c r="BF570" s="8"/>
      <c r="BG570" s="8"/>
      <c r="BH570" s="8"/>
      <c r="BI570" s="8"/>
      <c r="BJ570" s="8"/>
      <c r="BK570" s="8"/>
      <c r="BL570" s="8"/>
      <c r="BM570" s="8"/>
      <c r="BN570" s="8"/>
      <c r="BO570" s="8"/>
      <c r="BP570" s="8"/>
      <c r="BQ570" s="8"/>
      <c r="BR570" s="8"/>
      <c r="BS570" s="8"/>
      <c r="BT570" s="8"/>
      <c r="BU570" s="8"/>
      <c r="BV570" s="8"/>
      <c r="BW570" s="8"/>
      <c r="BX570" s="8"/>
      <c r="BY570" s="8"/>
      <c r="BZ570" s="8"/>
      <c r="CA570" s="8"/>
      <c r="CB570" s="8"/>
      <c r="CC570" s="8"/>
      <c r="CD570" s="8"/>
      <c r="CE570" s="8"/>
      <c r="CF570" s="8"/>
      <c r="CG570" s="8"/>
      <c r="CH570" s="8"/>
      <c r="CI570" s="8"/>
      <c r="CJ570" s="8"/>
      <c r="CK570" s="8"/>
      <c r="CL570" s="8"/>
      <c r="CM570" s="8"/>
      <c r="CN570" s="8"/>
      <c r="CO570" s="8"/>
      <c r="CP570" s="8"/>
      <c r="CQ570" s="8"/>
      <c r="CR570" s="8"/>
      <c r="CS570" s="8"/>
      <c r="CT570" s="8"/>
      <c r="CU570" s="8"/>
      <c r="CV570" s="8"/>
      <c r="CW570" s="8"/>
      <c r="CX570" s="8"/>
      <c r="CY570" s="8"/>
      <c r="CZ570" s="8"/>
    </row>
    <row r="571" spans="31:104" ht="15.75" customHeight="1">
      <c r="AE571" s="8"/>
      <c r="AF571" s="8"/>
      <c r="AG571" s="8"/>
      <c r="AH571" s="8"/>
      <c r="AI571" s="8"/>
      <c r="AJ571" s="8"/>
      <c r="AK571" s="8"/>
      <c r="AL571" s="8"/>
      <c r="AM571" s="8"/>
      <c r="AN571" s="8"/>
      <c r="AO571" s="8"/>
      <c r="AP571" s="8"/>
      <c r="AQ571" s="8"/>
      <c r="AR571" s="8"/>
      <c r="AS571" s="8"/>
      <c r="AT571" s="8"/>
      <c r="AU571" s="8"/>
      <c r="AV571" s="8"/>
      <c r="AW571" s="8"/>
      <c r="AX571" s="8"/>
      <c r="AY571" s="8"/>
      <c r="AZ571" s="8"/>
      <c r="BA571" s="8"/>
      <c r="BB571" s="8"/>
      <c r="BC571" s="8"/>
      <c r="BD571" s="8"/>
      <c r="BE571" s="8"/>
      <c r="BF571" s="8"/>
      <c r="BG571" s="8"/>
      <c r="BH571" s="8"/>
      <c r="BI571" s="8"/>
      <c r="BJ571" s="8"/>
      <c r="BK571" s="8"/>
      <c r="BL571" s="8"/>
      <c r="BM571" s="8"/>
      <c r="BN571" s="8"/>
      <c r="BO571" s="8"/>
      <c r="BP571" s="8"/>
      <c r="BQ571" s="8"/>
      <c r="BR571" s="8"/>
      <c r="BS571" s="8"/>
      <c r="BT571" s="8"/>
      <c r="BU571" s="8"/>
      <c r="BV571" s="8"/>
      <c r="BW571" s="8"/>
      <c r="BX571" s="8"/>
      <c r="BY571" s="8"/>
      <c r="BZ571" s="8"/>
      <c r="CA571" s="8"/>
      <c r="CB571" s="8"/>
      <c r="CC571" s="8"/>
      <c r="CD571" s="8"/>
      <c r="CE571" s="8"/>
      <c r="CF571" s="8"/>
      <c r="CG571" s="8"/>
      <c r="CH571" s="8"/>
      <c r="CI571" s="8"/>
      <c r="CJ571" s="8"/>
      <c r="CK571" s="8"/>
      <c r="CL571" s="8"/>
      <c r="CM571" s="8"/>
      <c r="CN571" s="8"/>
      <c r="CO571" s="8"/>
      <c r="CP571" s="8"/>
      <c r="CQ571" s="8"/>
      <c r="CR571" s="8"/>
      <c r="CS571" s="8"/>
      <c r="CT571" s="8"/>
      <c r="CU571" s="8"/>
      <c r="CV571" s="8"/>
      <c r="CW571" s="8"/>
      <c r="CX571" s="8"/>
      <c r="CY571" s="8"/>
      <c r="CZ571" s="8"/>
    </row>
    <row r="572" spans="31:104" ht="15.75" customHeight="1">
      <c r="AE572" s="8"/>
      <c r="AF572" s="8"/>
      <c r="AG572" s="8"/>
      <c r="AH572" s="8"/>
      <c r="AI572" s="8"/>
      <c r="AJ572" s="8"/>
      <c r="AK572" s="8"/>
      <c r="AL572" s="8"/>
      <c r="AM572" s="8"/>
      <c r="AN572" s="8"/>
      <c r="AO572" s="8"/>
      <c r="AP572" s="8"/>
      <c r="AQ572" s="8"/>
      <c r="AR572" s="8"/>
      <c r="AS572" s="8"/>
      <c r="AT572" s="8"/>
      <c r="AU572" s="8"/>
      <c r="AV572" s="8"/>
      <c r="AW572" s="8"/>
      <c r="AX572" s="8"/>
      <c r="AY572" s="8"/>
      <c r="AZ572" s="8"/>
      <c r="BA572" s="8"/>
      <c r="BB572" s="8"/>
      <c r="BC572" s="8"/>
      <c r="BD572" s="8"/>
      <c r="BE572" s="8"/>
      <c r="BF572" s="8"/>
      <c r="BG572" s="8"/>
      <c r="BH572" s="8"/>
      <c r="BI572" s="8"/>
      <c r="BJ572" s="8"/>
      <c r="BK572" s="8"/>
      <c r="BL572" s="8"/>
      <c r="BM572" s="8"/>
      <c r="BN572" s="8"/>
      <c r="BO572" s="8"/>
      <c r="BP572" s="8"/>
      <c r="BQ572" s="8"/>
      <c r="BR572" s="8"/>
      <c r="BS572" s="8"/>
      <c r="BT572" s="8"/>
      <c r="BU572" s="8"/>
      <c r="BV572" s="8"/>
      <c r="BW572" s="8"/>
      <c r="BX572" s="8"/>
      <c r="BY572" s="8"/>
      <c r="BZ572" s="8"/>
      <c r="CA572" s="8"/>
      <c r="CB572" s="8"/>
      <c r="CC572" s="8"/>
      <c r="CD572" s="8"/>
      <c r="CE572" s="8"/>
      <c r="CF572" s="8"/>
      <c r="CG572" s="8"/>
      <c r="CH572" s="8"/>
      <c r="CI572" s="8"/>
      <c r="CJ572" s="8"/>
      <c r="CK572" s="8"/>
      <c r="CL572" s="8"/>
      <c r="CM572" s="8"/>
      <c r="CN572" s="8"/>
      <c r="CO572" s="8"/>
      <c r="CP572" s="8"/>
      <c r="CQ572" s="8"/>
      <c r="CR572" s="8"/>
      <c r="CS572" s="8"/>
      <c r="CT572" s="8"/>
      <c r="CU572" s="8"/>
      <c r="CV572" s="8"/>
      <c r="CW572" s="8"/>
      <c r="CX572" s="8"/>
      <c r="CY572" s="8"/>
      <c r="CZ572" s="8"/>
    </row>
    <row r="573" spans="31:104" ht="15.75" customHeight="1">
      <c r="AE573" s="8"/>
      <c r="AF573" s="8"/>
      <c r="AG573" s="8"/>
      <c r="AH573" s="8"/>
      <c r="AI573" s="8"/>
      <c r="AJ573" s="8"/>
      <c r="AK573" s="8"/>
      <c r="AL573" s="8"/>
      <c r="AM573" s="8"/>
      <c r="AN573" s="8"/>
      <c r="AO573" s="8"/>
      <c r="AP573" s="8"/>
      <c r="AQ573" s="8"/>
      <c r="AR573" s="8"/>
      <c r="AS573" s="8"/>
      <c r="AT573" s="8"/>
      <c r="AU573" s="8"/>
      <c r="AV573" s="8"/>
      <c r="AW573" s="8"/>
      <c r="AX573" s="8"/>
      <c r="AY573" s="8"/>
      <c r="AZ573" s="8"/>
      <c r="BA573" s="8"/>
      <c r="BB573" s="8"/>
      <c r="BC573" s="8"/>
      <c r="BD573" s="8"/>
      <c r="BE573" s="8"/>
      <c r="BF573" s="8"/>
      <c r="BG573" s="8"/>
      <c r="BH573" s="8"/>
      <c r="BI573" s="8"/>
      <c r="BJ573" s="8"/>
      <c r="BK573" s="8"/>
      <c r="BL573" s="8"/>
      <c r="BM573" s="8"/>
      <c r="BN573" s="8"/>
      <c r="BO573" s="8"/>
      <c r="BP573" s="8"/>
      <c r="BQ573" s="8"/>
      <c r="BR573" s="8"/>
      <c r="BS573" s="8"/>
      <c r="BT573" s="8"/>
      <c r="BU573" s="8"/>
      <c r="BV573" s="8"/>
      <c r="BW573" s="8"/>
      <c r="BX573" s="8"/>
      <c r="BY573" s="8"/>
      <c r="BZ573" s="8"/>
      <c r="CA573" s="8"/>
      <c r="CB573" s="8"/>
      <c r="CC573" s="8"/>
      <c r="CD573" s="8"/>
      <c r="CE573" s="8"/>
      <c r="CF573" s="8"/>
      <c r="CG573" s="8"/>
      <c r="CH573" s="8"/>
      <c r="CI573" s="8"/>
      <c r="CJ573" s="8"/>
      <c r="CK573" s="8"/>
      <c r="CL573" s="8"/>
      <c r="CM573" s="8"/>
      <c r="CN573" s="8"/>
      <c r="CO573" s="8"/>
      <c r="CP573" s="8"/>
      <c r="CQ573" s="8"/>
      <c r="CR573" s="8"/>
      <c r="CS573" s="8"/>
      <c r="CT573" s="8"/>
      <c r="CU573" s="8"/>
      <c r="CV573" s="8"/>
      <c r="CW573" s="8"/>
      <c r="CX573" s="8"/>
      <c r="CY573" s="8"/>
      <c r="CZ573" s="8"/>
    </row>
    <row r="574" spans="31:104" ht="15.75" customHeight="1">
      <c r="AE574" s="8"/>
      <c r="AF574" s="8"/>
      <c r="AG574" s="8"/>
      <c r="AH574" s="8"/>
      <c r="AI574" s="8"/>
      <c r="AJ574" s="8"/>
      <c r="AK574" s="8"/>
      <c r="AL574" s="8"/>
      <c r="AM574" s="8"/>
      <c r="AN574" s="8"/>
      <c r="AO574" s="8"/>
      <c r="AP574" s="8"/>
      <c r="AQ574" s="8"/>
      <c r="AR574" s="8"/>
      <c r="AS574" s="8"/>
      <c r="AT574" s="8"/>
      <c r="AU574" s="8"/>
      <c r="AV574" s="8"/>
      <c r="AW574" s="8"/>
      <c r="AX574" s="8"/>
      <c r="AY574" s="8"/>
      <c r="AZ574" s="8"/>
      <c r="BA574" s="8"/>
      <c r="BB574" s="8"/>
      <c r="BC574" s="8"/>
      <c r="BD574" s="8"/>
      <c r="BE574" s="8"/>
      <c r="BF574" s="8"/>
      <c r="BG574" s="8"/>
      <c r="BH574" s="8"/>
      <c r="BI574" s="8"/>
      <c r="BJ574" s="8"/>
      <c r="BK574" s="8"/>
      <c r="BL574" s="8"/>
      <c r="BM574" s="8"/>
      <c r="BN574" s="8"/>
      <c r="BO574" s="8"/>
      <c r="BP574" s="8"/>
      <c r="BQ574" s="8"/>
      <c r="BR574" s="8"/>
      <c r="BS574" s="8"/>
      <c r="BT574" s="8"/>
      <c r="BU574" s="8"/>
      <c r="BV574" s="8"/>
      <c r="BW574" s="8"/>
      <c r="BX574" s="8"/>
      <c r="BY574" s="8"/>
      <c r="BZ574" s="8"/>
      <c r="CA574" s="8"/>
      <c r="CB574" s="8"/>
      <c r="CC574" s="8"/>
      <c r="CD574" s="8"/>
      <c r="CE574" s="8"/>
      <c r="CF574" s="8"/>
      <c r="CG574" s="8"/>
      <c r="CH574" s="8"/>
      <c r="CI574" s="8"/>
      <c r="CJ574" s="8"/>
      <c r="CK574" s="8"/>
      <c r="CL574" s="8"/>
      <c r="CM574" s="8"/>
      <c r="CN574" s="8"/>
      <c r="CO574" s="8"/>
      <c r="CP574" s="8"/>
      <c r="CQ574" s="8"/>
      <c r="CR574" s="8"/>
      <c r="CS574" s="8"/>
      <c r="CT574" s="8"/>
      <c r="CU574" s="8"/>
      <c r="CV574" s="8"/>
      <c r="CW574" s="8"/>
      <c r="CX574" s="8"/>
      <c r="CY574" s="8"/>
      <c r="CZ574" s="8"/>
    </row>
    <row r="575" spans="31:104" ht="15.75" customHeight="1">
      <c r="AE575" s="8"/>
      <c r="AF575" s="8"/>
      <c r="AG575" s="8"/>
      <c r="AH575" s="8"/>
      <c r="AI575" s="8"/>
      <c r="AJ575" s="8"/>
      <c r="AK575" s="8"/>
      <c r="AL575" s="8"/>
      <c r="AM575" s="8"/>
      <c r="AN575" s="8"/>
      <c r="AO575" s="8"/>
      <c r="AP575" s="8"/>
      <c r="AQ575" s="8"/>
      <c r="AR575" s="8"/>
      <c r="AS575" s="8"/>
      <c r="AT575" s="8"/>
      <c r="AU575" s="8"/>
      <c r="AV575" s="8"/>
      <c r="AW575" s="8"/>
      <c r="AX575" s="8"/>
      <c r="AY575" s="8"/>
      <c r="AZ575" s="8"/>
      <c r="BA575" s="8"/>
      <c r="BB575" s="8"/>
      <c r="BC575" s="8"/>
      <c r="BD575" s="8"/>
      <c r="BE575" s="8"/>
      <c r="BF575" s="8"/>
      <c r="BG575" s="8"/>
      <c r="BH575" s="8"/>
      <c r="BI575" s="8"/>
      <c r="BJ575" s="8"/>
      <c r="BK575" s="8"/>
      <c r="BL575" s="8"/>
      <c r="BM575" s="8"/>
      <c r="BN575" s="8"/>
      <c r="BO575" s="8"/>
      <c r="BP575" s="8"/>
      <c r="BQ575" s="8"/>
      <c r="BR575" s="8"/>
      <c r="BS575" s="8"/>
      <c r="BT575" s="8"/>
      <c r="BU575" s="8"/>
      <c r="BV575" s="8"/>
      <c r="BW575" s="8"/>
      <c r="BX575" s="8"/>
      <c r="BY575" s="8"/>
      <c r="BZ575" s="8"/>
      <c r="CA575" s="8"/>
      <c r="CB575" s="8"/>
      <c r="CC575" s="8"/>
      <c r="CD575" s="8"/>
      <c r="CE575" s="8"/>
      <c r="CF575" s="8"/>
      <c r="CG575" s="8"/>
      <c r="CH575" s="8"/>
      <c r="CI575" s="8"/>
      <c r="CJ575" s="8"/>
      <c r="CK575" s="8"/>
      <c r="CL575" s="8"/>
      <c r="CM575" s="8"/>
      <c r="CN575" s="8"/>
      <c r="CO575" s="8"/>
      <c r="CP575" s="8"/>
      <c r="CQ575" s="8"/>
      <c r="CR575" s="8"/>
      <c r="CS575" s="8"/>
      <c r="CT575" s="8"/>
      <c r="CU575" s="8"/>
      <c r="CV575" s="8"/>
      <c r="CW575" s="8"/>
      <c r="CX575" s="8"/>
      <c r="CY575" s="8"/>
      <c r="CZ575" s="8"/>
    </row>
    <row r="576" spans="31:104" ht="15.75" customHeight="1">
      <c r="AE576" s="8"/>
      <c r="AF576" s="8"/>
      <c r="AG576" s="8"/>
      <c r="AH576" s="8"/>
      <c r="AI576" s="8"/>
      <c r="AJ576" s="8"/>
      <c r="AK576" s="8"/>
      <c r="AL576" s="8"/>
      <c r="AM576" s="8"/>
      <c r="AN576" s="8"/>
      <c r="AO576" s="8"/>
      <c r="AP576" s="8"/>
      <c r="AQ576" s="8"/>
      <c r="AR576" s="8"/>
      <c r="AS576" s="8"/>
      <c r="AT576" s="8"/>
      <c r="AU576" s="8"/>
      <c r="AV576" s="8"/>
      <c r="AW576" s="8"/>
      <c r="AX576" s="8"/>
      <c r="AY576" s="8"/>
      <c r="AZ576" s="8"/>
      <c r="BA576" s="8"/>
      <c r="BB576" s="8"/>
      <c r="BC576" s="8"/>
      <c r="BD576" s="8"/>
      <c r="BE576" s="8"/>
      <c r="BF576" s="8"/>
      <c r="BG576" s="8"/>
      <c r="BH576" s="8"/>
      <c r="BI576" s="8"/>
      <c r="BJ576" s="8"/>
      <c r="BK576" s="8"/>
      <c r="BL576" s="8"/>
      <c r="BM576" s="8"/>
      <c r="BN576" s="8"/>
      <c r="BO576" s="8"/>
      <c r="BP576" s="8"/>
      <c r="BQ576" s="8"/>
      <c r="BR576" s="8"/>
      <c r="BS576" s="8"/>
      <c r="BT576" s="8"/>
      <c r="BU576" s="8"/>
      <c r="BV576" s="8"/>
      <c r="BW576" s="8"/>
      <c r="BX576" s="8"/>
      <c r="BY576" s="8"/>
      <c r="BZ576" s="8"/>
      <c r="CA576" s="8"/>
      <c r="CB576" s="8"/>
      <c r="CC576" s="8"/>
      <c r="CD576" s="8"/>
      <c r="CE576" s="8"/>
      <c r="CF576" s="8"/>
      <c r="CG576" s="8"/>
      <c r="CH576" s="8"/>
      <c r="CI576" s="8"/>
      <c r="CJ576" s="8"/>
      <c r="CK576" s="8"/>
      <c r="CL576" s="8"/>
      <c r="CM576" s="8"/>
      <c r="CN576" s="8"/>
      <c r="CO576" s="8"/>
      <c r="CP576" s="8"/>
      <c r="CQ576" s="8"/>
      <c r="CR576" s="8"/>
      <c r="CS576" s="8"/>
      <c r="CT576" s="8"/>
      <c r="CU576" s="8"/>
      <c r="CV576" s="8"/>
      <c r="CW576" s="8"/>
      <c r="CX576" s="8"/>
      <c r="CY576" s="8"/>
      <c r="CZ576" s="8"/>
    </row>
    <row r="577" spans="31:104" ht="15.75" customHeight="1">
      <c r="AE577" s="8"/>
      <c r="AF577" s="8"/>
      <c r="AG577" s="8"/>
      <c r="AH577" s="8"/>
      <c r="AI577" s="8"/>
      <c r="AJ577" s="8"/>
      <c r="AK577" s="8"/>
      <c r="AL577" s="8"/>
      <c r="AM577" s="8"/>
      <c r="AN577" s="8"/>
      <c r="AO577" s="8"/>
      <c r="AP577" s="8"/>
      <c r="AQ577" s="8"/>
      <c r="AR577" s="8"/>
      <c r="AS577" s="8"/>
      <c r="AT577" s="8"/>
      <c r="AU577" s="8"/>
      <c r="AV577" s="8"/>
      <c r="AW577" s="8"/>
      <c r="AX577" s="8"/>
      <c r="AY577" s="8"/>
      <c r="AZ577" s="8"/>
      <c r="BA577" s="8"/>
      <c r="BB577" s="8"/>
      <c r="BC577" s="8"/>
      <c r="BD577" s="8"/>
      <c r="BE577" s="8"/>
      <c r="BF577" s="8"/>
      <c r="BG577" s="8"/>
      <c r="BH577" s="8"/>
      <c r="BI577" s="8"/>
      <c r="BJ577" s="8"/>
      <c r="BK577" s="8"/>
      <c r="BL577" s="8"/>
      <c r="BM577" s="8"/>
      <c r="BN577" s="8"/>
      <c r="BO577" s="8"/>
      <c r="BP577" s="8"/>
      <c r="BQ577" s="8"/>
      <c r="BR577" s="8"/>
      <c r="BS577" s="8"/>
      <c r="BT577" s="8"/>
      <c r="BU577" s="8"/>
      <c r="BV577" s="8"/>
      <c r="BW577" s="8"/>
      <c r="BX577" s="8"/>
      <c r="BY577" s="8"/>
      <c r="BZ577" s="8"/>
      <c r="CA577" s="8"/>
      <c r="CB577" s="8"/>
      <c r="CC577" s="8"/>
      <c r="CD577" s="8"/>
      <c r="CE577" s="8"/>
      <c r="CF577" s="8"/>
      <c r="CG577" s="8"/>
      <c r="CH577" s="8"/>
      <c r="CI577" s="8"/>
      <c r="CJ577" s="8"/>
      <c r="CK577" s="8"/>
      <c r="CL577" s="8"/>
      <c r="CM577" s="8"/>
      <c r="CN577" s="8"/>
      <c r="CO577" s="8"/>
      <c r="CP577" s="8"/>
      <c r="CQ577" s="8"/>
      <c r="CR577" s="8"/>
      <c r="CS577" s="8"/>
      <c r="CT577" s="8"/>
      <c r="CU577" s="8"/>
      <c r="CV577" s="8"/>
      <c r="CW577" s="8"/>
      <c r="CX577" s="8"/>
      <c r="CY577" s="8"/>
      <c r="CZ577" s="8"/>
    </row>
    <row r="578" spans="31:104" ht="15.75" customHeight="1">
      <c r="AE578" s="8"/>
      <c r="AF578" s="8"/>
      <c r="AG578" s="8"/>
      <c r="AH578" s="8"/>
      <c r="AI578" s="8"/>
      <c r="AJ578" s="8"/>
      <c r="AK578" s="8"/>
      <c r="AL578" s="8"/>
      <c r="AM578" s="8"/>
      <c r="AN578" s="8"/>
      <c r="AO578" s="8"/>
      <c r="AP578" s="8"/>
      <c r="AQ578" s="8"/>
      <c r="AR578" s="8"/>
      <c r="AS578" s="8"/>
      <c r="AT578" s="8"/>
      <c r="AU578" s="8"/>
      <c r="AV578" s="8"/>
      <c r="AW578" s="8"/>
      <c r="AX578" s="8"/>
      <c r="AY578" s="8"/>
      <c r="AZ578" s="8"/>
      <c r="BA578" s="8"/>
      <c r="BB578" s="8"/>
      <c r="BC578" s="8"/>
      <c r="BD578" s="8"/>
      <c r="BE578" s="8"/>
      <c r="BF578" s="8"/>
      <c r="BG578" s="8"/>
      <c r="BH578" s="8"/>
      <c r="BI578" s="8"/>
      <c r="BJ578" s="8"/>
      <c r="BK578" s="8"/>
      <c r="BL578" s="8"/>
      <c r="BM578" s="8"/>
      <c r="BN578" s="8"/>
      <c r="BO578" s="8"/>
      <c r="BP578" s="8"/>
      <c r="BQ578" s="8"/>
      <c r="BR578" s="8"/>
      <c r="BS578" s="8"/>
      <c r="BT578" s="8"/>
      <c r="BU578" s="8"/>
      <c r="BV578" s="8"/>
      <c r="BW578" s="8"/>
      <c r="BX578" s="8"/>
      <c r="BY578" s="8"/>
      <c r="BZ578" s="8"/>
      <c r="CA578" s="8"/>
      <c r="CB578" s="8"/>
      <c r="CC578" s="8"/>
      <c r="CD578" s="8"/>
      <c r="CE578" s="8"/>
      <c r="CF578" s="8"/>
      <c r="CG578" s="8"/>
      <c r="CH578" s="8"/>
      <c r="CI578" s="8"/>
      <c r="CJ578" s="8"/>
      <c r="CK578" s="8"/>
      <c r="CL578" s="8"/>
      <c r="CM578" s="8"/>
      <c r="CN578" s="8"/>
      <c r="CO578" s="8"/>
      <c r="CP578" s="8"/>
      <c r="CQ578" s="8"/>
      <c r="CR578" s="8"/>
      <c r="CS578" s="8"/>
      <c r="CT578" s="8"/>
      <c r="CU578" s="8"/>
      <c r="CV578" s="8"/>
      <c r="CW578" s="8"/>
      <c r="CX578" s="8"/>
      <c r="CY578" s="8"/>
      <c r="CZ578" s="8"/>
    </row>
    <row r="579" spans="31:104" ht="15.75" customHeight="1">
      <c r="AE579" s="8"/>
      <c r="AF579" s="8"/>
      <c r="AG579" s="8"/>
      <c r="AH579" s="8"/>
      <c r="AI579" s="8"/>
      <c r="AJ579" s="8"/>
      <c r="AK579" s="8"/>
      <c r="AL579" s="8"/>
      <c r="AM579" s="8"/>
      <c r="AN579" s="8"/>
      <c r="AO579" s="8"/>
      <c r="AP579" s="8"/>
      <c r="AQ579" s="8"/>
      <c r="AR579" s="8"/>
      <c r="AS579" s="8"/>
      <c r="AT579" s="8"/>
      <c r="AU579" s="8"/>
      <c r="AV579" s="8"/>
      <c r="AW579" s="8"/>
      <c r="AX579" s="8"/>
      <c r="AY579" s="8"/>
      <c r="AZ579" s="8"/>
      <c r="BA579" s="8"/>
      <c r="BB579" s="8"/>
      <c r="BC579" s="8"/>
      <c r="BD579" s="8"/>
      <c r="BE579" s="8"/>
      <c r="BF579" s="8"/>
      <c r="BG579" s="8"/>
      <c r="BH579" s="8"/>
      <c r="BI579" s="8"/>
      <c r="BJ579" s="8"/>
      <c r="BK579" s="8"/>
      <c r="BL579" s="8"/>
      <c r="BM579" s="8"/>
      <c r="BN579" s="8"/>
      <c r="BO579" s="8"/>
      <c r="BP579" s="8"/>
      <c r="BQ579" s="8"/>
      <c r="BR579" s="8"/>
      <c r="BS579" s="8"/>
      <c r="BT579" s="8"/>
      <c r="BU579" s="8"/>
      <c r="BV579" s="8"/>
      <c r="BW579" s="8"/>
      <c r="BX579" s="8"/>
      <c r="BY579" s="8"/>
      <c r="BZ579" s="8"/>
      <c r="CA579" s="8"/>
      <c r="CB579" s="8"/>
      <c r="CC579" s="8"/>
      <c r="CD579" s="8"/>
      <c r="CE579" s="8"/>
      <c r="CF579" s="8"/>
      <c r="CG579" s="8"/>
      <c r="CH579" s="8"/>
      <c r="CI579" s="8"/>
      <c r="CJ579" s="8"/>
      <c r="CK579" s="8"/>
      <c r="CL579" s="8"/>
      <c r="CM579" s="8"/>
      <c r="CN579" s="8"/>
      <c r="CO579" s="8"/>
      <c r="CP579" s="8"/>
      <c r="CQ579" s="8"/>
      <c r="CR579" s="8"/>
      <c r="CS579" s="8"/>
      <c r="CT579" s="8"/>
      <c r="CU579" s="8"/>
      <c r="CV579" s="8"/>
      <c r="CW579" s="8"/>
      <c r="CX579" s="8"/>
      <c r="CY579" s="8"/>
      <c r="CZ579" s="8"/>
    </row>
    <row r="580" spans="31:104" ht="15.75" customHeight="1">
      <c r="AE580" s="8"/>
      <c r="AF580" s="8"/>
      <c r="AG580" s="8"/>
      <c r="AH580" s="8"/>
      <c r="AI580" s="8"/>
      <c r="AJ580" s="8"/>
      <c r="AK580" s="8"/>
      <c r="AL580" s="8"/>
      <c r="AM580" s="8"/>
      <c r="AN580" s="8"/>
      <c r="AO580" s="8"/>
      <c r="AP580" s="8"/>
      <c r="AQ580" s="8"/>
      <c r="AR580" s="8"/>
      <c r="AS580" s="8"/>
      <c r="AT580" s="8"/>
      <c r="AU580" s="8"/>
      <c r="AV580" s="8"/>
      <c r="AW580" s="8"/>
      <c r="AX580" s="8"/>
      <c r="AY580" s="8"/>
      <c r="AZ580" s="8"/>
      <c r="BA580" s="8"/>
      <c r="BB580" s="8"/>
      <c r="BC580" s="8"/>
      <c r="BD580" s="8"/>
      <c r="BE580" s="8"/>
      <c r="BF580" s="8"/>
      <c r="BG580" s="8"/>
      <c r="BH580" s="8"/>
      <c r="BI580" s="8"/>
      <c r="BJ580" s="8"/>
      <c r="BK580" s="8"/>
      <c r="BL580" s="8"/>
      <c r="BM580" s="8"/>
      <c r="BN580" s="8"/>
      <c r="BO580" s="8"/>
      <c r="BP580" s="8"/>
      <c r="BQ580" s="8"/>
      <c r="BR580" s="8"/>
      <c r="BS580" s="8"/>
      <c r="BT580" s="8"/>
      <c r="BU580" s="8"/>
      <c r="BV580" s="8"/>
      <c r="BW580" s="8"/>
      <c r="BX580" s="8"/>
      <c r="BY580" s="8"/>
      <c r="BZ580" s="8"/>
      <c r="CA580" s="8"/>
      <c r="CB580" s="8"/>
      <c r="CC580" s="8"/>
      <c r="CD580" s="8"/>
      <c r="CE580" s="8"/>
      <c r="CF580" s="8"/>
      <c r="CG580" s="8"/>
      <c r="CH580" s="8"/>
      <c r="CI580" s="8"/>
      <c r="CJ580" s="8"/>
      <c r="CK580" s="8"/>
      <c r="CL580" s="8"/>
      <c r="CM580" s="8"/>
      <c r="CN580" s="8"/>
      <c r="CO580" s="8"/>
      <c r="CP580" s="8"/>
      <c r="CQ580" s="8"/>
      <c r="CR580" s="8"/>
      <c r="CS580" s="8"/>
      <c r="CT580" s="8"/>
      <c r="CU580" s="8"/>
      <c r="CV580" s="8"/>
      <c r="CW580" s="8"/>
      <c r="CX580" s="8"/>
      <c r="CY580" s="8"/>
      <c r="CZ580" s="8"/>
    </row>
    <row r="581" spans="31:104" ht="15.75" customHeight="1">
      <c r="AE581" s="8"/>
      <c r="AF581" s="8"/>
      <c r="AG581" s="8"/>
      <c r="AH581" s="8"/>
      <c r="AI581" s="8"/>
      <c r="AJ581" s="8"/>
      <c r="AK581" s="8"/>
      <c r="AL581" s="8"/>
      <c r="AM581" s="8"/>
      <c r="AN581" s="8"/>
      <c r="AO581" s="8"/>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c r="BW581" s="8"/>
      <c r="BX581" s="8"/>
      <c r="BY581" s="8"/>
      <c r="BZ581" s="8"/>
      <c r="CA581" s="8"/>
      <c r="CB581" s="8"/>
      <c r="CC581" s="8"/>
      <c r="CD581" s="8"/>
      <c r="CE581" s="8"/>
      <c r="CF581" s="8"/>
      <c r="CG581" s="8"/>
      <c r="CH581" s="8"/>
      <c r="CI581" s="8"/>
      <c r="CJ581" s="8"/>
      <c r="CK581" s="8"/>
      <c r="CL581" s="8"/>
      <c r="CM581" s="8"/>
      <c r="CN581" s="8"/>
      <c r="CO581" s="8"/>
      <c r="CP581" s="8"/>
      <c r="CQ581" s="8"/>
      <c r="CR581" s="8"/>
      <c r="CS581" s="8"/>
      <c r="CT581" s="8"/>
      <c r="CU581" s="8"/>
      <c r="CV581" s="8"/>
      <c r="CW581" s="8"/>
      <c r="CX581" s="8"/>
      <c r="CY581" s="8"/>
      <c r="CZ581" s="8"/>
    </row>
    <row r="582" spans="31:104" ht="15.75" customHeight="1">
      <c r="AE582" s="8"/>
      <c r="AF582" s="8"/>
      <c r="AG582" s="8"/>
      <c r="AH582" s="8"/>
      <c r="AI582" s="8"/>
      <c r="AJ582" s="8"/>
      <c r="AK582" s="8"/>
      <c r="AL582" s="8"/>
      <c r="AM582" s="8"/>
      <c r="AN582" s="8"/>
      <c r="AO582" s="8"/>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c r="BW582" s="8"/>
      <c r="BX582" s="8"/>
      <c r="BY582" s="8"/>
      <c r="BZ582" s="8"/>
      <c r="CA582" s="8"/>
      <c r="CB582" s="8"/>
      <c r="CC582" s="8"/>
      <c r="CD582" s="8"/>
      <c r="CE582" s="8"/>
      <c r="CF582" s="8"/>
      <c r="CG582" s="8"/>
      <c r="CH582" s="8"/>
      <c r="CI582" s="8"/>
      <c r="CJ582" s="8"/>
      <c r="CK582" s="8"/>
      <c r="CL582" s="8"/>
      <c r="CM582" s="8"/>
      <c r="CN582" s="8"/>
      <c r="CO582" s="8"/>
      <c r="CP582" s="8"/>
      <c r="CQ582" s="8"/>
      <c r="CR582" s="8"/>
      <c r="CS582" s="8"/>
      <c r="CT582" s="8"/>
      <c r="CU582" s="8"/>
      <c r="CV582" s="8"/>
      <c r="CW582" s="8"/>
      <c r="CX582" s="8"/>
      <c r="CY582" s="8"/>
      <c r="CZ582" s="8"/>
    </row>
    <row r="583" spans="31:104" ht="15.75" customHeight="1">
      <c r="AE583" s="8"/>
      <c r="AF583" s="8"/>
      <c r="AG583" s="8"/>
      <c r="AH583" s="8"/>
      <c r="AI583" s="8"/>
      <c r="AJ583" s="8"/>
      <c r="AK583" s="8"/>
      <c r="AL583" s="8"/>
      <c r="AM583" s="8"/>
      <c r="AN583" s="8"/>
      <c r="AO583" s="8"/>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c r="BW583" s="8"/>
      <c r="BX583" s="8"/>
      <c r="BY583" s="8"/>
      <c r="BZ583" s="8"/>
      <c r="CA583" s="8"/>
      <c r="CB583" s="8"/>
      <c r="CC583" s="8"/>
      <c r="CD583" s="8"/>
      <c r="CE583" s="8"/>
      <c r="CF583" s="8"/>
      <c r="CG583" s="8"/>
      <c r="CH583" s="8"/>
      <c r="CI583" s="8"/>
      <c r="CJ583" s="8"/>
      <c r="CK583" s="8"/>
      <c r="CL583" s="8"/>
      <c r="CM583" s="8"/>
      <c r="CN583" s="8"/>
      <c r="CO583" s="8"/>
      <c r="CP583" s="8"/>
      <c r="CQ583" s="8"/>
      <c r="CR583" s="8"/>
      <c r="CS583" s="8"/>
      <c r="CT583" s="8"/>
      <c r="CU583" s="8"/>
      <c r="CV583" s="8"/>
      <c r="CW583" s="8"/>
      <c r="CX583" s="8"/>
      <c r="CY583" s="8"/>
      <c r="CZ583" s="8"/>
    </row>
    <row r="584" spans="31:104" ht="15.75" customHeight="1">
      <c r="AE584" s="8"/>
      <c r="AF584" s="8"/>
      <c r="AG584" s="8"/>
      <c r="AH584" s="8"/>
      <c r="AI584" s="8"/>
      <c r="AJ584" s="8"/>
      <c r="AK584" s="8"/>
      <c r="AL584" s="8"/>
      <c r="AM584" s="8"/>
      <c r="AN584" s="8"/>
      <c r="AO584" s="8"/>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c r="BW584" s="8"/>
      <c r="BX584" s="8"/>
      <c r="BY584" s="8"/>
      <c r="BZ584" s="8"/>
      <c r="CA584" s="8"/>
      <c r="CB584" s="8"/>
      <c r="CC584" s="8"/>
      <c r="CD584" s="8"/>
      <c r="CE584" s="8"/>
      <c r="CF584" s="8"/>
      <c r="CG584" s="8"/>
      <c r="CH584" s="8"/>
      <c r="CI584" s="8"/>
      <c r="CJ584" s="8"/>
      <c r="CK584" s="8"/>
      <c r="CL584" s="8"/>
      <c r="CM584" s="8"/>
      <c r="CN584" s="8"/>
      <c r="CO584" s="8"/>
      <c r="CP584" s="8"/>
      <c r="CQ584" s="8"/>
      <c r="CR584" s="8"/>
      <c r="CS584" s="8"/>
      <c r="CT584" s="8"/>
      <c r="CU584" s="8"/>
      <c r="CV584" s="8"/>
      <c r="CW584" s="8"/>
      <c r="CX584" s="8"/>
      <c r="CY584" s="8"/>
      <c r="CZ584" s="8"/>
    </row>
    <row r="585" spans="31:104" ht="15.75" customHeight="1">
      <c r="AE585" s="8"/>
      <c r="AF585" s="8"/>
      <c r="AG585" s="8"/>
      <c r="AH585" s="8"/>
      <c r="AI585" s="8"/>
      <c r="AJ585" s="8"/>
      <c r="AK585" s="8"/>
      <c r="AL585" s="8"/>
      <c r="AM585" s="8"/>
      <c r="AN585" s="8"/>
      <c r="AO585" s="8"/>
      <c r="AP585" s="8"/>
      <c r="AQ585" s="8"/>
      <c r="AR585" s="8"/>
      <c r="AS585" s="8"/>
      <c r="AT585" s="8"/>
      <c r="AU585" s="8"/>
      <c r="AV585" s="8"/>
      <c r="AW585" s="8"/>
      <c r="AX585" s="8"/>
      <c r="AY585" s="8"/>
      <c r="AZ585" s="8"/>
      <c r="BA585" s="8"/>
      <c r="BB585" s="8"/>
      <c r="BC585" s="8"/>
      <c r="BD585" s="8"/>
      <c r="BE585" s="8"/>
      <c r="BF585" s="8"/>
      <c r="BG585" s="8"/>
      <c r="BH585" s="8"/>
      <c r="BI585" s="8"/>
      <c r="BJ585" s="8"/>
      <c r="BK585" s="8"/>
      <c r="BL585" s="8"/>
      <c r="BM585" s="8"/>
      <c r="BN585" s="8"/>
      <c r="BO585" s="8"/>
      <c r="BP585" s="8"/>
      <c r="BQ585" s="8"/>
      <c r="BR585" s="8"/>
      <c r="BS585" s="8"/>
      <c r="BT585" s="8"/>
      <c r="BU585" s="8"/>
      <c r="BV585" s="8"/>
      <c r="BW585" s="8"/>
      <c r="BX585" s="8"/>
      <c r="BY585" s="8"/>
      <c r="BZ585" s="8"/>
      <c r="CA585" s="8"/>
      <c r="CB585" s="8"/>
      <c r="CC585" s="8"/>
      <c r="CD585" s="8"/>
      <c r="CE585" s="8"/>
      <c r="CF585" s="8"/>
      <c r="CG585" s="8"/>
      <c r="CH585" s="8"/>
      <c r="CI585" s="8"/>
      <c r="CJ585" s="8"/>
      <c r="CK585" s="8"/>
      <c r="CL585" s="8"/>
      <c r="CM585" s="8"/>
      <c r="CN585" s="8"/>
      <c r="CO585" s="8"/>
      <c r="CP585" s="8"/>
      <c r="CQ585" s="8"/>
      <c r="CR585" s="8"/>
      <c r="CS585" s="8"/>
      <c r="CT585" s="8"/>
      <c r="CU585" s="8"/>
      <c r="CV585" s="8"/>
      <c r="CW585" s="8"/>
      <c r="CX585" s="8"/>
      <c r="CY585" s="8"/>
      <c r="CZ585" s="8"/>
    </row>
    <row r="586" spans="31:104" ht="15.75" customHeight="1">
      <c r="AE586" s="8"/>
      <c r="AF586" s="8"/>
      <c r="AG586" s="8"/>
      <c r="AH586" s="8"/>
      <c r="AI586" s="8"/>
      <c r="AJ586" s="8"/>
      <c r="AK586" s="8"/>
      <c r="AL586" s="8"/>
      <c r="AM586" s="8"/>
      <c r="AN586" s="8"/>
      <c r="AO586" s="8"/>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c r="BW586" s="8"/>
      <c r="BX586" s="8"/>
      <c r="BY586" s="8"/>
      <c r="BZ586" s="8"/>
      <c r="CA586" s="8"/>
      <c r="CB586" s="8"/>
      <c r="CC586" s="8"/>
      <c r="CD586" s="8"/>
      <c r="CE586" s="8"/>
      <c r="CF586" s="8"/>
      <c r="CG586" s="8"/>
      <c r="CH586" s="8"/>
      <c r="CI586" s="8"/>
      <c r="CJ586" s="8"/>
      <c r="CK586" s="8"/>
      <c r="CL586" s="8"/>
      <c r="CM586" s="8"/>
      <c r="CN586" s="8"/>
      <c r="CO586" s="8"/>
      <c r="CP586" s="8"/>
      <c r="CQ586" s="8"/>
      <c r="CR586" s="8"/>
      <c r="CS586" s="8"/>
      <c r="CT586" s="8"/>
      <c r="CU586" s="8"/>
      <c r="CV586" s="8"/>
      <c r="CW586" s="8"/>
      <c r="CX586" s="8"/>
      <c r="CY586" s="8"/>
      <c r="CZ586" s="8"/>
    </row>
    <row r="587" spans="31:104" ht="15.75" customHeight="1">
      <c r="AE587" s="8"/>
      <c r="AF587" s="8"/>
      <c r="AG587" s="8"/>
      <c r="AH587" s="8"/>
      <c r="AI587" s="8"/>
      <c r="AJ587" s="8"/>
      <c r="AK587" s="8"/>
      <c r="AL587" s="8"/>
      <c r="AM587" s="8"/>
      <c r="AN587" s="8"/>
      <c r="AO587" s="8"/>
      <c r="AP587" s="8"/>
      <c r="AQ587" s="8"/>
      <c r="AR587" s="8"/>
      <c r="AS587" s="8"/>
      <c r="AT587" s="8"/>
      <c r="AU587" s="8"/>
      <c r="AV587" s="8"/>
      <c r="AW587" s="8"/>
      <c r="AX587" s="8"/>
      <c r="AY587" s="8"/>
      <c r="AZ587" s="8"/>
      <c r="BA587" s="8"/>
      <c r="BB587" s="8"/>
      <c r="BC587" s="8"/>
      <c r="BD587" s="8"/>
      <c r="BE587" s="8"/>
      <c r="BF587" s="8"/>
      <c r="BG587" s="8"/>
      <c r="BH587" s="8"/>
      <c r="BI587" s="8"/>
      <c r="BJ587" s="8"/>
      <c r="BK587" s="8"/>
      <c r="BL587" s="8"/>
      <c r="BM587" s="8"/>
      <c r="BN587" s="8"/>
      <c r="BO587" s="8"/>
      <c r="BP587" s="8"/>
      <c r="BQ587" s="8"/>
      <c r="BR587" s="8"/>
      <c r="BS587" s="8"/>
      <c r="BT587" s="8"/>
      <c r="BU587" s="8"/>
      <c r="BV587" s="8"/>
      <c r="BW587" s="8"/>
      <c r="BX587" s="8"/>
      <c r="BY587" s="8"/>
      <c r="BZ587" s="8"/>
      <c r="CA587" s="8"/>
      <c r="CB587" s="8"/>
      <c r="CC587" s="8"/>
      <c r="CD587" s="8"/>
      <c r="CE587" s="8"/>
      <c r="CF587" s="8"/>
      <c r="CG587" s="8"/>
      <c r="CH587" s="8"/>
      <c r="CI587" s="8"/>
      <c r="CJ587" s="8"/>
      <c r="CK587" s="8"/>
      <c r="CL587" s="8"/>
      <c r="CM587" s="8"/>
      <c r="CN587" s="8"/>
      <c r="CO587" s="8"/>
      <c r="CP587" s="8"/>
      <c r="CQ587" s="8"/>
      <c r="CR587" s="8"/>
      <c r="CS587" s="8"/>
      <c r="CT587" s="8"/>
      <c r="CU587" s="8"/>
      <c r="CV587" s="8"/>
      <c r="CW587" s="8"/>
      <c r="CX587" s="8"/>
      <c r="CY587" s="8"/>
      <c r="CZ587" s="8"/>
    </row>
    <row r="588" spans="31:104" ht="15.75" customHeight="1">
      <c r="AE588" s="8"/>
      <c r="AF588" s="8"/>
      <c r="AG588" s="8"/>
      <c r="AH588" s="8"/>
      <c r="AI588" s="8"/>
      <c r="AJ588" s="8"/>
      <c r="AK588" s="8"/>
      <c r="AL588" s="8"/>
      <c r="AM588" s="8"/>
      <c r="AN588" s="8"/>
      <c r="AO588" s="8"/>
      <c r="AP588" s="8"/>
      <c r="AQ588" s="8"/>
      <c r="AR588" s="8"/>
      <c r="AS588" s="8"/>
      <c r="AT588" s="8"/>
      <c r="AU588" s="8"/>
      <c r="AV588" s="8"/>
      <c r="AW588" s="8"/>
      <c r="AX588" s="8"/>
      <c r="AY588" s="8"/>
      <c r="AZ588" s="8"/>
      <c r="BA588" s="8"/>
      <c r="BB588" s="8"/>
      <c r="BC588" s="8"/>
      <c r="BD588" s="8"/>
      <c r="BE588" s="8"/>
      <c r="BF588" s="8"/>
      <c r="BG588" s="8"/>
      <c r="BH588" s="8"/>
      <c r="BI588" s="8"/>
      <c r="BJ588" s="8"/>
      <c r="BK588" s="8"/>
      <c r="BL588" s="8"/>
      <c r="BM588" s="8"/>
      <c r="BN588" s="8"/>
      <c r="BO588" s="8"/>
      <c r="BP588" s="8"/>
      <c r="BQ588" s="8"/>
      <c r="BR588" s="8"/>
      <c r="BS588" s="8"/>
      <c r="BT588" s="8"/>
      <c r="BU588" s="8"/>
      <c r="BV588" s="8"/>
      <c r="BW588" s="8"/>
      <c r="BX588" s="8"/>
      <c r="BY588" s="8"/>
      <c r="BZ588" s="8"/>
      <c r="CA588" s="8"/>
      <c r="CB588" s="8"/>
      <c r="CC588" s="8"/>
      <c r="CD588" s="8"/>
      <c r="CE588" s="8"/>
      <c r="CF588" s="8"/>
      <c r="CG588" s="8"/>
      <c r="CH588" s="8"/>
      <c r="CI588" s="8"/>
      <c r="CJ588" s="8"/>
      <c r="CK588" s="8"/>
      <c r="CL588" s="8"/>
      <c r="CM588" s="8"/>
      <c r="CN588" s="8"/>
      <c r="CO588" s="8"/>
      <c r="CP588" s="8"/>
      <c r="CQ588" s="8"/>
      <c r="CR588" s="8"/>
      <c r="CS588" s="8"/>
      <c r="CT588" s="8"/>
      <c r="CU588" s="8"/>
      <c r="CV588" s="8"/>
      <c r="CW588" s="8"/>
      <c r="CX588" s="8"/>
      <c r="CY588" s="8"/>
      <c r="CZ588" s="8"/>
    </row>
    <row r="589" spans="31:104" ht="15.75" customHeight="1">
      <c r="AE589" s="8"/>
      <c r="AF589" s="8"/>
      <c r="AG589" s="8"/>
      <c r="AH589" s="8"/>
      <c r="AI589" s="8"/>
      <c r="AJ589" s="8"/>
      <c r="AK589" s="8"/>
      <c r="AL589" s="8"/>
      <c r="AM589" s="8"/>
      <c r="AN589" s="8"/>
      <c r="AO589" s="8"/>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c r="BW589" s="8"/>
      <c r="BX589" s="8"/>
      <c r="BY589" s="8"/>
      <c r="BZ589" s="8"/>
      <c r="CA589" s="8"/>
      <c r="CB589" s="8"/>
      <c r="CC589" s="8"/>
      <c r="CD589" s="8"/>
      <c r="CE589" s="8"/>
      <c r="CF589" s="8"/>
      <c r="CG589" s="8"/>
      <c r="CH589" s="8"/>
      <c r="CI589" s="8"/>
      <c r="CJ589" s="8"/>
      <c r="CK589" s="8"/>
      <c r="CL589" s="8"/>
      <c r="CM589" s="8"/>
      <c r="CN589" s="8"/>
      <c r="CO589" s="8"/>
      <c r="CP589" s="8"/>
      <c r="CQ589" s="8"/>
      <c r="CR589" s="8"/>
      <c r="CS589" s="8"/>
      <c r="CT589" s="8"/>
      <c r="CU589" s="8"/>
      <c r="CV589" s="8"/>
      <c r="CW589" s="8"/>
      <c r="CX589" s="8"/>
      <c r="CY589" s="8"/>
      <c r="CZ589" s="8"/>
    </row>
    <row r="590" spans="31:104" ht="15.75" customHeight="1">
      <c r="AE590" s="8"/>
      <c r="AF590" s="8"/>
      <c r="AG590" s="8"/>
      <c r="AH590" s="8"/>
      <c r="AI590" s="8"/>
      <c r="AJ590" s="8"/>
      <c r="AK590" s="8"/>
      <c r="AL590" s="8"/>
      <c r="AM590" s="8"/>
      <c r="AN590" s="8"/>
      <c r="AO590" s="8"/>
      <c r="AP590" s="8"/>
      <c r="AQ590" s="8"/>
      <c r="AR590" s="8"/>
      <c r="AS590" s="8"/>
      <c r="AT590" s="8"/>
      <c r="AU590" s="8"/>
      <c r="AV590" s="8"/>
      <c r="AW590" s="8"/>
      <c r="AX590" s="8"/>
      <c r="AY590" s="8"/>
      <c r="AZ590" s="8"/>
      <c r="BA590" s="8"/>
      <c r="BB590" s="8"/>
      <c r="BC590" s="8"/>
      <c r="BD590" s="8"/>
      <c r="BE590" s="8"/>
      <c r="BF590" s="8"/>
      <c r="BG590" s="8"/>
      <c r="BH590" s="8"/>
      <c r="BI590" s="8"/>
      <c r="BJ590" s="8"/>
      <c r="BK590" s="8"/>
      <c r="BL590" s="8"/>
      <c r="BM590" s="8"/>
      <c r="BN590" s="8"/>
      <c r="BO590" s="8"/>
      <c r="BP590" s="8"/>
      <c r="BQ590" s="8"/>
      <c r="BR590" s="8"/>
      <c r="BS590" s="8"/>
      <c r="BT590" s="8"/>
      <c r="BU590" s="8"/>
      <c r="BV590" s="8"/>
      <c r="BW590" s="8"/>
      <c r="BX590" s="8"/>
      <c r="BY590" s="8"/>
      <c r="BZ590" s="8"/>
      <c r="CA590" s="8"/>
      <c r="CB590" s="8"/>
      <c r="CC590" s="8"/>
      <c r="CD590" s="8"/>
      <c r="CE590" s="8"/>
      <c r="CF590" s="8"/>
      <c r="CG590" s="8"/>
      <c r="CH590" s="8"/>
      <c r="CI590" s="8"/>
      <c r="CJ590" s="8"/>
      <c r="CK590" s="8"/>
      <c r="CL590" s="8"/>
      <c r="CM590" s="8"/>
      <c r="CN590" s="8"/>
      <c r="CO590" s="8"/>
      <c r="CP590" s="8"/>
      <c r="CQ590" s="8"/>
      <c r="CR590" s="8"/>
      <c r="CS590" s="8"/>
      <c r="CT590" s="8"/>
      <c r="CU590" s="8"/>
      <c r="CV590" s="8"/>
      <c r="CW590" s="8"/>
      <c r="CX590" s="8"/>
      <c r="CY590" s="8"/>
      <c r="CZ590" s="8"/>
    </row>
    <row r="591" spans="31:104" ht="15.75" customHeight="1">
      <c r="AE591" s="8"/>
      <c r="AF591" s="8"/>
      <c r="AG591" s="8"/>
      <c r="AH591" s="8"/>
      <c r="AI591" s="8"/>
      <c r="AJ591" s="8"/>
      <c r="AK591" s="8"/>
      <c r="AL591" s="8"/>
      <c r="AM591" s="8"/>
      <c r="AN591" s="8"/>
      <c r="AO591" s="8"/>
      <c r="AP591" s="8"/>
      <c r="AQ591" s="8"/>
      <c r="AR591" s="8"/>
      <c r="AS591" s="8"/>
      <c r="AT591" s="8"/>
      <c r="AU591" s="8"/>
      <c r="AV591" s="8"/>
      <c r="AW591" s="8"/>
      <c r="AX591" s="8"/>
      <c r="AY591" s="8"/>
      <c r="AZ591" s="8"/>
      <c r="BA591" s="8"/>
      <c r="BB591" s="8"/>
      <c r="BC591" s="8"/>
      <c r="BD591" s="8"/>
      <c r="BE591" s="8"/>
      <c r="BF591" s="8"/>
      <c r="BG591" s="8"/>
      <c r="BH591" s="8"/>
      <c r="BI591" s="8"/>
      <c r="BJ591" s="8"/>
      <c r="BK591" s="8"/>
      <c r="BL591" s="8"/>
      <c r="BM591" s="8"/>
      <c r="BN591" s="8"/>
      <c r="BO591" s="8"/>
      <c r="BP591" s="8"/>
      <c r="BQ591" s="8"/>
      <c r="BR591" s="8"/>
      <c r="BS591" s="8"/>
      <c r="BT591" s="8"/>
      <c r="BU591" s="8"/>
      <c r="BV591" s="8"/>
      <c r="BW591" s="8"/>
      <c r="BX591" s="8"/>
      <c r="BY591" s="8"/>
      <c r="BZ591" s="8"/>
      <c r="CA591" s="8"/>
      <c r="CB591" s="8"/>
      <c r="CC591" s="8"/>
      <c r="CD591" s="8"/>
      <c r="CE591" s="8"/>
      <c r="CF591" s="8"/>
      <c r="CG591" s="8"/>
      <c r="CH591" s="8"/>
      <c r="CI591" s="8"/>
      <c r="CJ591" s="8"/>
      <c r="CK591" s="8"/>
      <c r="CL591" s="8"/>
      <c r="CM591" s="8"/>
      <c r="CN591" s="8"/>
      <c r="CO591" s="8"/>
      <c r="CP591" s="8"/>
      <c r="CQ591" s="8"/>
      <c r="CR591" s="8"/>
      <c r="CS591" s="8"/>
      <c r="CT591" s="8"/>
      <c r="CU591" s="8"/>
      <c r="CV591" s="8"/>
      <c r="CW591" s="8"/>
      <c r="CX591" s="8"/>
      <c r="CY591" s="8"/>
      <c r="CZ591" s="8"/>
    </row>
    <row r="592" spans="31:104" ht="15.75" customHeight="1">
      <c r="AE592" s="8"/>
      <c r="AF592" s="8"/>
      <c r="AG592" s="8"/>
      <c r="AH592" s="8"/>
      <c r="AI592" s="8"/>
      <c r="AJ592" s="8"/>
      <c r="AK592" s="8"/>
      <c r="AL592" s="8"/>
      <c r="AM592" s="8"/>
      <c r="AN592" s="8"/>
      <c r="AO592" s="8"/>
      <c r="AP592" s="8"/>
      <c r="AQ592" s="8"/>
      <c r="AR592" s="8"/>
      <c r="AS592" s="8"/>
      <c r="AT592" s="8"/>
      <c r="AU592" s="8"/>
      <c r="AV592" s="8"/>
      <c r="AW592" s="8"/>
      <c r="AX592" s="8"/>
      <c r="AY592" s="8"/>
      <c r="AZ592" s="8"/>
      <c r="BA592" s="8"/>
      <c r="BB592" s="8"/>
      <c r="BC592" s="8"/>
      <c r="BD592" s="8"/>
      <c r="BE592" s="8"/>
      <c r="BF592" s="8"/>
      <c r="BG592" s="8"/>
      <c r="BH592" s="8"/>
      <c r="BI592" s="8"/>
      <c r="BJ592" s="8"/>
      <c r="BK592" s="8"/>
      <c r="BL592" s="8"/>
      <c r="BM592" s="8"/>
      <c r="BN592" s="8"/>
      <c r="BO592" s="8"/>
      <c r="BP592" s="8"/>
      <c r="BQ592" s="8"/>
      <c r="BR592" s="8"/>
      <c r="BS592" s="8"/>
      <c r="BT592" s="8"/>
      <c r="BU592" s="8"/>
      <c r="BV592" s="8"/>
      <c r="BW592" s="8"/>
      <c r="BX592" s="8"/>
      <c r="BY592" s="8"/>
      <c r="BZ592" s="8"/>
      <c r="CA592" s="8"/>
      <c r="CB592" s="8"/>
      <c r="CC592" s="8"/>
      <c r="CD592" s="8"/>
      <c r="CE592" s="8"/>
      <c r="CF592" s="8"/>
      <c r="CG592" s="8"/>
      <c r="CH592" s="8"/>
      <c r="CI592" s="8"/>
      <c r="CJ592" s="8"/>
      <c r="CK592" s="8"/>
      <c r="CL592" s="8"/>
      <c r="CM592" s="8"/>
      <c r="CN592" s="8"/>
      <c r="CO592" s="8"/>
      <c r="CP592" s="8"/>
      <c r="CQ592" s="8"/>
      <c r="CR592" s="8"/>
      <c r="CS592" s="8"/>
      <c r="CT592" s="8"/>
      <c r="CU592" s="8"/>
      <c r="CV592" s="8"/>
      <c r="CW592" s="8"/>
      <c r="CX592" s="8"/>
      <c r="CY592" s="8"/>
      <c r="CZ592" s="8"/>
    </row>
    <row r="593" spans="31:104" ht="15.75" customHeight="1">
      <c r="AE593" s="8"/>
      <c r="AF593" s="8"/>
      <c r="AG593" s="8"/>
      <c r="AH593" s="8"/>
      <c r="AI593" s="8"/>
      <c r="AJ593" s="8"/>
      <c r="AK593" s="8"/>
      <c r="AL593" s="8"/>
      <c r="AM593" s="8"/>
      <c r="AN593" s="8"/>
      <c r="AO593" s="8"/>
      <c r="AP593" s="8"/>
      <c r="AQ593" s="8"/>
      <c r="AR593" s="8"/>
      <c r="AS593" s="8"/>
      <c r="AT593" s="8"/>
      <c r="AU593" s="8"/>
      <c r="AV593" s="8"/>
      <c r="AW593" s="8"/>
      <c r="AX593" s="8"/>
      <c r="AY593" s="8"/>
      <c r="AZ593" s="8"/>
      <c r="BA593" s="8"/>
      <c r="BB593" s="8"/>
      <c r="BC593" s="8"/>
      <c r="BD593" s="8"/>
      <c r="BE593" s="8"/>
      <c r="BF593" s="8"/>
      <c r="BG593" s="8"/>
      <c r="BH593" s="8"/>
      <c r="BI593" s="8"/>
      <c r="BJ593" s="8"/>
      <c r="BK593" s="8"/>
      <c r="BL593" s="8"/>
      <c r="BM593" s="8"/>
      <c r="BN593" s="8"/>
      <c r="BO593" s="8"/>
      <c r="BP593" s="8"/>
      <c r="BQ593" s="8"/>
      <c r="BR593" s="8"/>
      <c r="BS593" s="8"/>
      <c r="BT593" s="8"/>
      <c r="BU593" s="8"/>
      <c r="BV593" s="8"/>
      <c r="BW593" s="8"/>
      <c r="BX593" s="8"/>
      <c r="BY593" s="8"/>
      <c r="BZ593" s="8"/>
      <c r="CA593" s="8"/>
      <c r="CB593" s="8"/>
      <c r="CC593" s="8"/>
      <c r="CD593" s="8"/>
      <c r="CE593" s="8"/>
      <c r="CF593" s="8"/>
      <c r="CG593" s="8"/>
      <c r="CH593" s="8"/>
      <c r="CI593" s="8"/>
      <c r="CJ593" s="8"/>
      <c r="CK593" s="8"/>
      <c r="CL593" s="8"/>
      <c r="CM593" s="8"/>
      <c r="CN593" s="8"/>
      <c r="CO593" s="8"/>
      <c r="CP593" s="8"/>
      <c r="CQ593" s="8"/>
      <c r="CR593" s="8"/>
      <c r="CS593" s="8"/>
      <c r="CT593" s="8"/>
      <c r="CU593" s="8"/>
      <c r="CV593" s="8"/>
      <c r="CW593" s="8"/>
      <c r="CX593" s="8"/>
      <c r="CY593" s="8"/>
      <c r="CZ593" s="8"/>
    </row>
    <row r="594" spans="31:104" ht="15.75" customHeight="1">
      <c r="AE594" s="8"/>
      <c r="AF594" s="8"/>
      <c r="AG594" s="8"/>
      <c r="AH594" s="8"/>
      <c r="AI594" s="8"/>
      <c r="AJ594" s="8"/>
      <c r="AK594" s="8"/>
      <c r="AL594" s="8"/>
      <c r="AM594" s="8"/>
      <c r="AN594" s="8"/>
      <c r="AO594" s="8"/>
      <c r="AP594" s="8"/>
      <c r="AQ594" s="8"/>
      <c r="AR594" s="8"/>
      <c r="AS594" s="8"/>
      <c r="AT594" s="8"/>
      <c r="AU594" s="8"/>
      <c r="AV594" s="8"/>
      <c r="AW594" s="8"/>
      <c r="AX594" s="8"/>
      <c r="AY594" s="8"/>
      <c r="AZ594" s="8"/>
      <c r="BA594" s="8"/>
      <c r="BB594" s="8"/>
      <c r="BC594" s="8"/>
      <c r="BD594" s="8"/>
      <c r="BE594" s="8"/>
      <c r="BF594" s="8"/>
      <c r="BG594" s="8"/>
      <c r="BH594" s="8"/>
      <c r="BI594" s="8"/>
      <c r="BJ594" s="8"/>
      <c r="BK594" s="8"/>
      <c r="BL594" s="8"/>
      <c r="BM594" s="8"/>
      <c r="BN594" s="8"/>
      <c r="BO594" s="8"/>
      <c r="BP594" s="8"/>
      <c r="BQ594" s="8"/>
      <c r="BR594" s="8"/>
      <c r="BS594" s="8"/>
      <c r="BT594" s="8"/>
      <c r="BU594" s="8"/>
      <c r="BV594" s="8"/>
      <c r="BW594" s="8"/>
      <c r="BX594" s="8"/>
      <c r="BY594" s="8"/>
      <c r="BZ594" s="8"/>
      <c r="CA594" s="8"/>
      <c r="CB594" s="8"/>
      <c r="CC594" s="8"/>
      <c r="CD594" s="8"/>
      <c r="CE594" s="8"/>
      <c r="CF594" s="8"/>
      <c r="CG594" s="8"/>
      <c r="CH594" s="8"/>
      <c r="CI594" s="8"/>
      <c r="CJ594" s="8"/>
      <c r="CK594" s="8"/>
      <c r="CL594" s="8"/>
      <c r="CM594" s="8"/>
      <c r="CN594" s="8"/>
      <c r="CO594" s="8"/>
      <c r="CP594" s="8"/>
      <c r="CQ594" s="8"/>
      <c r="CR594" s="8"/>
      <c r="CS594" s="8"/>
      <c r="CT594" s="8"/>
      <c r="CU594" s="8"/>
      <c r="CV594" s="8"/>
      <c r="CW594" s="8"/>
      <c r="CX594" s="8"/>
      <c r="CY594" s="8"/>
      <c r="CZ594" s="8"/>
    </row>
    <row r="595" spans="31:104" ht="15.75" customHeight="1">
      <c r="AE595" s="8"/>
      <c r="AF595" s="8"/>
      <c r="AG595" s="8"/>
      <c r="AH595" s="8"/>
      <c r="AI595" s="8"/>
      <c r="AJ595" s="8"/>
      <c r="AK595" s="8"/>
      <c r="AL595" s="8"/>
      <c r="AM595" s="8"/>
      <c r="AN595" s="8"/>
      <c r="AO595" s="8"/>
      <c r="AP595" s="8"/>
      <c r="AQ595" s="8"/>
      <c r="AR595" s="8"/>
      <c r="AS595" s="8"/>
      <c r="AT595" s="8"/>
      <c r="AU595" s="8"/>
      <c r="AV595" s="8"/>
      <c r="AW595" s="8"/>
      <c r="AX595" s="8"/>
      <c r="AY595" s="8"/>
      <c r="AZ595" s="8"/>
      <c r="BA595" s="8"/>
      <c r="BB595" s="8"/>
      <c r="BC595" s="8"/>
      <c r="BD595" s="8"/>
      <c r="BE595" s="8"/>
      <c r="BF595" s="8"/>
      <c r="BG595" s="8"/>
      <c r="BH595" s="8"/>
      <c r="BI595" s="8"/>
      <c r="BJ595" s="8"/>
      <c r="BK595" s="8"/>
      <c r="BL595" s="8"/>
      <c r="BM595" s="8"/>
      <c r="BN595" s="8"/>
      <c r="BO595" s="8"/>
      <c r="BP595" s="8"/>
      <c r="BQ595" s="8"/>
      <c r="BR595" s="8"/>
      <c r="BS595" s="8"/>
      <c r="BT595" s="8"/>
      <c r="BU595" s="8"/>
      <c r="BV595" s="8"/>
      <c r="BW595" s="8"/>
      <c r="BX595" s="8"/>
      <c r="BY595" s="8"/>
      <c r="BZ595" s="8"/>
      <c r="CA595" s="8"/>
      <c r="CB595" s="8"/>
      <c r="CC595" s="8"/>
      <c r="CD595" s="8"/>
      <c r="CE595" s="8"/>
      <c r="CF595" s="8"/>
      <c r="CG595" s="8"/>
      <c r="CH595" s="8"/>
      <c r="CI595" s="8"/>
      <c r="CJ595" s="8"/>
      <c r="CK595" s="8"/>
      <c r="CL595" s="8"/>
      <c r="CM595" s="8"/>
      <c r="CN595" s="8"/>
      <c r="CO595" s="8"/>
      <c r="CP595" s="8"/>
      <c r="CQ595" s="8"/>
      <c r="CR595" s="8"/>
      <c r="CS595" s="8"/>
      <c r="CT595" s="8"/>
      <c r="CU595" s="8"/>
      <c r="CV595" s="8"/>
      <c r="CW595" s="8"/>
      <c r="CX595" s="8"/>
      <c r="CY595" s="8"/>
      <c r="CZ595" s="8"/>
    </row>
    <row r="596" spans="31:104" ht="15.75" customHeight="1">
      <c r="AE596" s="8"/>
      <c r="AF596" s="8"/>
      <c r="AG596" s="8"/>
      <c r="AH596" s="8"/>
      <c r="AI596" s="8"/>
      <c r="AJ596" s="8"/>
      <c r="AK596" s="8"/>
      <c r="AL596" s="8"/>
      <c r="AM596" s="8"/>
      <c r="AN596" s="8"/>
      <c r="AO596" s="8"/>
      <c r="AP596" s="8"/>
      <c r="AQ596" s="8"/>
      <c r="AR596" s="8"/>
      <c r="AS596" s="8"/>
      <c r="AT596" s="8"/>
      <c r="AU596" s="8"/>
      <c r="AV596" s="8"/>
      <c r="AW596" s="8"/>
      <c r="AX596" s="8"/>
      <c r="AY596" s="8"/>
      <c r="AZ596" s="8"/>
      <c r="BA596" s="8"/>
      <c r="BB596" s="8"/>
      <c r="BC596" s="8"/>
      <c r="BD596" s="8"/>
      <c r="BE596" s="8"/>
      <c r="BF596" s="8"/>
      <c r="BG596" s="8"/>
      <c r="BH596" s="8"/>
      <c r="BI596" s="8"/>
      <c r="BJ596" s="8"/>
      <c r="BK596" s="8"/>
      <c r="BL596" s="8"/>
      <c r="BM596" s="8"/>
      <c r="BN596" s="8"/>
      <c r="BO596" s="8"/>
      <c r="BP596" s="8"/>
      <c r="BQ596" s="8"/>
      <c r="BR596" s="8"/>
      <c r="BS596" s="8"/>
      <c r="BT596" s="8"/>
      <c r="BU596" s="8"/>
      <c r="BV596" s="8"/>
      <c r="BW596" s="8"/>
      <c r="BX596" s="8"/>
      <c r="BY596" s="8"/>
      <c r="BZ596" s="8"/>
      <c r="CA596" s="8"/>
      <c r="CB596" s="8"/>
      <c r="CC596" s="8"/>
      <c r="CD596" s="8"/>
      <c r="CE596" s="8"/>
      <c r="CF596" s="8"/>
      <c r="CG596" s="8"/>
      <c r="CH596" s="8"/>
      <c r="CI596" s="8"/>
      <c r="CJ596" s="8"/>
      <c r="CK596" s="8"/>
      <c r="CL596" s="8"/>
      <c r="CM596" s="8"/>
      <c r="CN596" s="8"/>
      <c r="CO596" s="8"/>
      <c r="CP596" s="8"/>
      <c r="CQ596" s="8"/>
      <c r="CR596" s="8"/>
      <c r="CS596" s="8"/>
      <c r="CT596" s="8"/>
      <c r="CU596" s="8"/>
      <c r="CV596" s="8"/>
      <c r="CW596" s="8"/>
      <c r="CX596" s="8"/>
      <c r="CY596" s="8"/>
      <c r="CZ596" s="8"/>
    </row>
    <row r="597" spans="31:104" ht="15.75" customHeight="1">
      <c r="AE597" s="8"/>
      <c r="AF597" s="8"/>
      <c r="AG597" s="8"/>
      <c r="AH597" s="8"/>
      <c r="AI597" s="8"/>
      <c r="AJ597" s="8"/>
      <c r="AK597" s="8"/>
      <c r="AL597" s="8"/>
      <c r="AM597" s="8"/>
      <c r="AN597" s="8"/>
      <c r="AO597" s="8"/>
      <c r="AP597" s="8"/>
      <c r="AQ597" s="8"/>
      <c r="AR597" s="8"/>
      <c r="AS597" s="8"/>
      <c r="AT597" s="8"/>
      <c r="AU597" s="8"/>
      <c r="AV597" s="8"/>
      <c r="AW597" s="8"/>
      <c r="AX597" s="8"/>
      <c r="AY597" s="8"/>
      <c r="AZ597" s="8"/>
      <c r="BA597" s="8"/>
      <c r="BB597" s="8"/>
      <c r="BC597" s="8"/>
      <c r="BD597" s="8"/>
      <c r="BE597" s="8"/>
      <c r="BF597" s="8"/>
      <c r="BG597" s="8"/>
      <c r="BH597" s="8"/>
      <c r="BI597" s="8"/>
      <c r="BJ597" s="8"/>
      <c r="BK597" s="8"/>
      <c r="BL597" s="8"/>
      <c r="BM597" s="8"/>
      <c r="BN597" s="8"/>
      <c r="BO597" s="8"/>
      <c r="BP597" s="8"/>
      <c r="BQ597" s="8"/>
      <c r="BR597" s="8"/>
      <c r="BS597" s="8"/>
      <c r="BT597" s="8"/>
      <c r="BU597" s="8"/>
      <c r="BV597" s="8"/>
      <c r="BW597" s="8"/>
      <c r="BX597" s="8"/>
      <c r="BY597" s="8"/>
      <c r="BZ597" s="8"/>
      <c r="CA597" s="8"/>
      <c r="CB597" s="8"/>
      <c r="CC597" s="8"/>
      <c r="CD597" s="8"/>
      <c r="CE597" s="8"/>
      <c r="CF597" s="8"/>
      <c r="CG597" s="8"/>
      <c r="CH597" s="8"/>
      <c r="CI597" s="8"/>
      <c r="CJ597" s="8"/>
      <c r="CK597" s="8"/>
      <c r="CL597" s="8"/>
      <c r="CM597" s="8"/>
      <c r="CN597" s="8"/>
      <c r="CO597" s="8"/>
      <c r="CP597" s="8"/>
      <c r="CQ597" s="8"/>
      <c r="CR597" s="8"/>
      <c r="CS597" s="8"/>
      <c r="CT597" s="8"/>
      <c r="CU597" s="8"/>
      <c r="CV597" s="8"/>
      <c r="CW597" s="8"/>
      <c r="CX597" s="8"/>
      <c r="CY597" s="8"/>
      <c r="CZ597" s="8"/>
    </row>
    <row r="598" spans="31:104" ht="15.75" customHeight="1">
      <c r="AE598" s="8"/>
      <c r="AF598" s="8"/>
      <c r="AG598" s="8"/>
      <c r="AH598" s="8"/>
      <c r="AI598" s="8"/>
      <c r="AJ598" s="8"/>
      <c r="AK598" s="8"/>
      <c r="AL598" s="8"/>
      <c r="AM598" s="8"/>
      <c r="AN598" s="8"/>
      <c r="AO598" s="8"/>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c r="BW598" s="8"/>
      <c r="BX598" s="8"/>
      <c r="BY598" s="8"/>
      <c r="BZ598" s="8"/>
      <c r="CA598" s="8"/>
      <c r="CB598" s="8"/>
      <c r="CC598" s="8"/>
      <c r="CD598" s="8"/>
      <c r="CE598" s="8"/>
      <c r="CF598" s="8"/>
      <c r="CG598" s="8"/>
      <c r="CH598" s="8"/>
      <c r="CI598" s="8"/>
      <c r="CJ598" s="8"/>
      <c r="CK598" s="8"/>
      <c r="CL598" s="8"/>
      <c r="CM598" s="8"/>
      <c r="CN598" s="8"/>
      <c r="CO598" s="8"/>
      <c r="CP598" s="8"/>
      <c r="CQ598" s="8"/>
      <c r="CR598" s="8"/>
      <c r="CS598" s="8"/>
      <c r="CT598" s="8"/>
      <c r="CU598" s="8"/>
      <c r="CV598" s="8"/>
      <c r="CW598" s="8"/>
      <c r="CX598" s="8"/>
      <c r="CY598" s="8"/>
      <c r="CZ598" s="8"/>
    </row>
    <row r="599" spans="31:104" ht="15.75" customHeight="1">
      <c r="AE599" s="8"/>
      <c r="AF599" s="8"/>
      <c r="AG599" s="8"/>
      <c r="AH599" s="8"/>
      <c r="AI599" s="8"/>
      <c r="AJ599" s="8"/>
      <c r="AK599" s="8"/>
      <c r="AL599" s="8"/>
      <c r="AM599" s="8"/>
      <c r="AN599" s="8"/>
      <c r="AO599" s="8"/>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c r="BW599" s="8"/>
      <c r="BX599" s="8"/>
      <c r="BY599" s="8"/>
      <c r="BZ599" s="8"/>
      <c r="CA599" s="8"/>
      <c r="CB599" s="8"/>
      <c r="CC599" s="8"/>
      <c r="CD599" s="8"/>
      <c r="CE599" s="8"/>
      <c r="CF599" s="8"/>
      <c r="CG599" s="8"/>
      <c r="CH599" s="8"/>
      <c r="CI599" s="8"/>
      <c r="CJ599" s="8"/>
      <c r="CK599" s="8"/>
      <c r="CL599" s="8"/>
      <c r="CM599" s="8"/>
      <c r="CN599" s="8"/>
      <c r="CO599" s="8"/>
      <c r="CP599" s="8"/>
      <c r="CQ599" s="8"/>
      <c r="CR599" s="8"/>
      <c r="CS599" s="8"/>
      <c r="CT599" s="8"/>
      <c r="CU599" s="8"/>
      <c r="CV599" s="8"/>
      <c r="CW599" s="8"/>
      <c r="CX599" s="8"/>
      <c r="CY599" s="8"/>
      <c r="CZ599" s="8"/>
    </row>
    <row r="600" spans="31:104" ht="15.75" customHeight="1">
      <c r="AE600" s="8"/>
      <c r="AF600" s="8"/>
      <c r="AG600" s="8"/>
      <c r="AH600" s="8"/>
      <c r="AI600" s="8"/>
      <c r="AJ600" s="8"/>
      <c r="AK600" s="8"/>
      <c r="AL600" s="8"/>
      <c r="AM600" s="8"/>
      <c r="AN600" s="8"/>
      <c r="AO600" s="8"/>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c r="BW600" s="8"/>
      <c r="BX600" s="8"/>
      <c r="BY600" s="8"/>
      <c r="BZ600" s="8"/>
      <c r="CA600" s="8"/>
      <c r="CB600" s="8"/>
      <c r="CC600" s="8"/>
      <c r="CD600" s="8"/>
      <c r="CE600" s="8"/>
      <c r="CF600" s="8"/>
      <c r="CG600" s="8"/>
      <c r="CH600" s="8"/>
      <c r="CI600" s="8"/>
      <c r="CJ600" s="8"/>
      <c r="CK600" s="8"/>
      <c r="CL600" s="8"/>
      <c r="CM600" s="8"/>
      <c r="CN600" s="8"/>
      <c r="CO600" s="8"/>
      <c r="CP600" s="8"/>
      <c r="CQ600" s="8"/>
      <c r="CR600" s="8"/>
      <c r="CS600" s="8"/>
      <c r="CT600" s="8"/>
      <c r="CU600" s="8"/>
      <c r="CV600" s="8"/>
      <c r="CW600" s="8"/>
      <c r="CX600" s="8"/>
      <c r="CY600" s="8"/>
      <c r="CZ600" s="8"/>
    </row>
    <row r="601" spans="31:104" ht="15.75" customHeight="1">
      <c r="AE601" s="8"/>
      <c r="AF601" s="8"/>
      <c r="AG601" s="8"/>
      <c r="AH601" s="8"/>
      <c r="AI601" s="8"/>
      <c r="AJ601" s="8"/>
      <c r="AK601" s="8"/>
      <c r="AL601" s="8"/>
      <c r="AM601" s="8"/>
      <c r="AN601" s="8"/>
      <c r="AO601" s="8"/>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c r="BW601" s="8"/>
      <c r="BX601" s="8"/>
      <c r="BY601" s="8"/>
      <c r="BZ601" s="8"/>
      <c r="CA601" s="8"/>
      <c r="CB601" s="8"/>
      <c r="CC601" s="8"/>
      <c r="CD601" s="8"/>
      <c r="CE601" s="8"/>
      <c r="CF601" s="8"/>
      <c r="CG601" s="8"/>
      <c r="CH601" s="8"/>
      <c r="CI601" s="8"/>
      <c r="CJ601" s="8"/>
      <c r="CK601" s="8"/>
      <c r="CL601" s="8"/>
      <c r="CM601" s="8"/>
      <c r="CN601" s="8"/>
      <c r="CO601" s="8"/>
      <c r="CP601" s="8"/>
      <c r="CQ601" s="8"/>
      <c r="CR601" s="8"/>
      <c r="CS601" s="8"/>
      <c r="CT601" s="8"/>
      <c r="CU601" s="8"/>
      <c r="CV601" s="8"/>
      <c r="CW601" s="8"/>
      <c r="CX601" s="8"/>
      <c r="CY601" s="8"/>
      <c r="CZ601" s="8"/>
    </row>
    <row r="602" spans="31:104" ht="15.75" customHeight="1">
      <c r="AE602" s="8"/>
      <c r="AF602" s="8"/>
      <c r="AG602" s="8"/>
      <c r="AH602" s="8"/>
      <c r="AI602" s="8"/>
      <c r="AJ602" s="8"/>
      <c r="AK602" s="8"/>
      <c r="AL602" s="8"/>
      <c r="AM602" s="8"/>
      <c r="AN602" s="8"/>
      <c r="AO602" s="8"/>
      <c r="AP602" s="8"/>
      <c r="AQ602" s="8"/>
      <c r="AR602" s="8"/>
      <c r="AS602" s="8"/>
      <c r="AT602" s="8"/>
      <c r="AU602" s="8"/>
      <c r="AV602" s="8"/>
      <c r="AW602" s="8"/>
      <c r="AX602" s="8"/>
      <c r="AY602" s="8"/>
      <c r="AZ602" s="8"/>
      <c r="BA602" s="8"/>
      <c r="BB602" s="8"/>
      <c r="BC602" s="8"/>
      <c r="BD602" s="8"/>
      <c r="BE602" s="8"/>
      <c r="BF602" s="8"/>
      <c r="BG602" s="8"/>
      <c r="BH602" s="8"/>
      <c r="BI602" s="8"/>
      <c r="BJ602" s="8"/>
      <c r="BK602" s="8"/>
      <c r="BL602" s="8"/>
      <c r="BM602" s="8"/>
      <c r="BN602" s="8"/>
      <c r="BO602" s="8"/>
      <c r="BP602" s="8"/>
      <c r="BQ602" s="8"/>
      <c r="BR602" s="8"/>
      <c r="BS602" s="8"/>
      <c r="BT602" s="8"/>
      <c r="BU602" s="8"/>
      <c r="BV602" s="8"/>
      <c r="BW602" s="8"/>
      <c r="BX602" s="8"/>
      <c r="BY602" s="8"/>
      <c r="BZ602" s="8"/>
      <c r="CA602" s="8"/>
      <c r="CB602" s="8"/>
      <c r="CC602" s="8"/>
      <c r="CD602" s="8"/>
      <c r="CE602" s="8"/>
      <c r="CF602" s="8"/>
      <c r="CG602" s="8"/>
      <c r="CH602" s="8"/>
      <c r="CI602" s="8"/>
      <c r="CJ602" s="8"/>
      <c r="CK602" s="8"/>
      <c r="CL602" s="8"/>
      <c r="CM602" s="8"/>
      <c r="CN602" s="8"/>
      <c r="CO602" s="8"/>
      <c r="CP602" s="8"/>
      <c r="CQ602" s="8"/>
      <c r="CR602" s="8"/>
      <c r="CS602" s="8"/>
      <c r="CT602" s="8"/>
      <c r="CU602" s="8"/>
      <c r="CV602" s="8"/>
      <c r="CW602" s="8"/>
      <c r="CX602" s="8"/>
      <c r="CY602" s="8"/>
      <c r="CZ602" s="8"/>
    </row>
    <row r="603" spans="31:104" ht="15.75" customHeight="1">
      <c r="AE603" s="8"/>
      <c r="AF603" s="8"/>
      <c r="AG603" s="8"/>
      <c r="AH603" s="8"/>
      <c r="AI603" s="8"/>
      <c r="AJ603" s="8"/>
      <c r="AK603" s="8"/>
      <c r="AL603" s="8"/>
      <c r="AM603" s="8"/>
      <c r="AN603" s="8"/>
      <c r="AO603" s="8"/>
      <c r="AP603" s="8"/>
      <c r="AQ603" s="8"/>
      <c r="AR603" s="8"/>
      <c r="AS603" s="8"/>
      <c r="AT603" s="8"/>
      <c r="AU603" s="8"/>
      <c r="AV603" s="8"/>
      <c r="AW603" s="8"/>
      <c r="AX603" s="8"/>
      <c r="AY603" s="8"/>
      <c r="AZ603" s="8"/>
      <c r="BA603" s="8"/>
      <c r="BB603" s="8"/>
      <c r="BC603" s="8"/>
      <c r="BD603" s="8"/>
      <c r="BE603" s="8"/>
      <c r="BF603" s="8"/>
      <c r="BG603" s="8"/>
      <c r="BH603" s="8"/>
      <c r="BI603" s="8"/>
      <c r="BJ603" s="8"/>
      <c r="BK603" s="8"/>
      <c r="BL603" s="8"/>
      <c r="BM603" s="8"/>
      <c r="BN603" s="8"/>
      <c r="BO603" s="8"/>
      <c r="BP603" s="8"/>
      <c r="BQ603" s="8"/>
      <c r="BR603" s="8"/>
      <c r="BS603" s="8"/>
      <c r="BT603" s="8"/>
      <c r="BU603" s="8"/>
      <c r="BV603" s="8"/>
      <c r="BW603" s="8"/>
      <c r="BX603" s="8"/>
      <c r="BY603" s="8"/>
      <c r="BZ603" s="8"/>
      <c r="CA603" s="8"/>
      <c r="CB603" s="8"/>
      <c r="CC603" s="8"/>
      <c r="CD603" s="8"/>
      <c r="CE603" s="8"/>
      <c r="CF603" s="8"/>
      <c r="CG603" s="8"/>
      <c r="CH603" s="8"/>
      <c r="CI603" s="8"/>
      <c r="CJ603" s="8"/>
      <c r="CK603" s="8"/>
      <c r="CL603" s="8"/>
      <c r="CM603" s="8"/>
      <c r="CN603" s="8"/>
      <c r="CO603" s="8"/>
      <c r="CP603" s="8"/>
      <c r="CQ603" s="8"/>
      <c r="CR603" s="8"/>
      <c r="CS603" s="8"/>
      <c r="CT603" s="8"/>
      <c r="CU603" s="8"/>
      <c r="CV603" s="8"/>
      <c r="CW603" s="8"/>
      <c r="CX603" s="8"/>
      <c r="CY603" s="8"/>
      <c r="CZ603" s="8"/>
    </row>
    <row r="604" spans="31:104" ht="15.75" customHeight="1">
      <c r="AE604" s="8"/>
      <c r="AF604" s="8"/>
      <c r="AG604" s="8"/>
      <c r="AH604" s="8"/>
      <c r="AI604" s="8"/>
      <c r="AJ604" s="8"/>
      <c r="AK604" s="8"/>
      <c r="AL604" s="8"/>
      <c r="AM604" s="8"/>
      <c r="AN604" s="8"/>
      <c r="AO604" s="8"/>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c r="BR604" s="8"/>
      <c r="BS604" s="8"/>
      <c r="BT604" s="8"/>
      <c r="BU604" s="8"/>
      <c r="BV604" s="8"/>
      <c r="BW604" s="8"/>
      <c r="BX604" s="8"/>
      <c r="BY604" s="8"/>
      <c r="BZ604" s="8"/>
      <c r="CA604" s="8"/>
      <c r="CB604" s="8"/>
      <c r="CC604" s="8"/>
      <c r="CD604" s="8"/>
      <c r="CE604" s="8"/>
      <c r="CF604" s="8"/>
      <c r="CG604" s="8"/>
      <c r="CH604" s="8"/>
      <c r="CI604" s="8"/>
      <c r="CJ604" s="8"/>
      <c r="CK604" s="8"/>
      <c r="CL604" s="8"/>
      <c r="CM604" s="8"/>
      <c r="CN604" s="8"/>
      <c r="CO604" s="8"/>
      <c r="CP604" s="8"/>
      <c r="CQ604" s="8"/>
      <c r="CR604" s="8"/>
      <c r="CS604" s="8"/>
      <c r="CT604" s="8"/>
      <c r="CU604" s="8"/>
      <c r="CV604" s="8"/>
      <c r="CW604" s="8"/>
      <c r="CX604" s="8"/>
      <c r="CY604" s="8"/>
      <c r="CZ604" s="8"/>
    </row>
    <row r="605" spans="31:104" ht="15.75" customHeight="1">
      <c r="AE605" s="8"/>
      <c r="AF605" s="8"/>
      <c r="AG605" s="8"/>
      <c r="AH605" s="8"/>
      <c r="AI605" s="8"/>
      <c r="AJ605" s="8"/>
      <c r="AK605" s="8"/>
      <c r="AL605" s="8"/>
      <c r="AM605" s="8"/>
      <c r="AN605" s="8"/>
      <c r="AO605" s="8"/>
      <c r="AP605" s="8"/>
      <c r="AQ605" s="8"/>
      <c r="AR605" s="8"/>
      <c r="AS605" s="8"/>
      <c r="AT605" s="8"/>
      <c r="AU605" s="8"/>
      <c r="AV605" s="8"/>
      <c r="AW605" s="8"/>
      <c r="AX605" s="8"/>
      <c r="AY605" s="8"/>
      <c r="AZ605" s="8"/>
      <c r="BA605" s="8"/>
      <c r="BB605" s="8"/>
      <c r="BC605" s="8"/>
      <c r="BD605" s="8"/>
      <c r="BE605" s="8"/>
      <c r="BF605" s="8"/>
      <c r="BG605" s="8"/>
      <c r="BH605" s="8"/>
      <c r="BI605" s="8"/>
      <c r="BJ605" s="8"/>
      <c r="BK605" s="8"/>
      <c r="BL605" s="8"/>
      <c r="BM605" s="8"/>
      <c r="BN605" s="8"/>
      <c r="BO605" s="8"/>
      <c r="BP605" s="8"/>
      <c r="BQ605" s="8"/>
      <c r="BR605" s="8"/>
      <c r="BS605" s="8"/>
      <c r="BT605" s="8"/>
      <c r="BU605" s="8"/>
      <c r="BV605" s="8"/>
      <c r="BW605" s="8"/>
      <c r="BX605" s="8"/>
      <c r="BY605" s="8"/>
      <c r="BZ605" s="8"/>
      <c r="CA605" s="8"/>
      <c r="CB605" s="8"/>
      <c r="CC605" s="8"/>
      <c r="CD605" s="8"/>
      <c r="CE605" s="8"/>
      <c r="CF605" s="8"/>
      <c r="CG605" s="8"/>
      <c r="CH605" s="8"/>
      <c r="CI605" s="8"/>
      <c r="CJ605" s="8"/>
      <c r="CK605" s="8"/>
      <c r="CL605" s="8"/>
      <c r="CM605" s="8"/>
      <c r="CN605" s="8"/>
      <c r="CO605" s="8"/>
      <c r="CP605" s="8"/>
      <c r="CQ605" s="8"/>
      <c r="CR605" s="8"/>
      <c r="CS605" s="8"/>
      <c r="CT605" s="8"/>
      <c r="CU605" s="8"/>
      <c r="CV605" s="8"/>
      <c r="CW605" s="8"/>
      <c r="CX605" s="8"/>
      <c r="CY605" s="8"/>
      <c r="CZ605" s="8"/>
    </row>
    <row r="606" spans="31:104" ht="15.75" customHeight="1">
      <c r="AE606" s="8"/>
      <c r="AF606" s="8"/>
      <c r="AG606" s="8"/>
      <c r="AH606" s="8"/>
      <c r="AI606" s="8"/>
      <c r="AJ606" s="8"/>
      <c r="AK606" s="8"/>
      <c r="AL606" s="8"/>
      <c r="AM606" s="8"/>
      <c r="AN606" s="8"/>
      <c r="AO606" s="8"/>
      <c r="AP606" s="8"/>
      <c r="AQ606" s="8"/>
      <c r="AR606" s="8"/>
      <c r="AS606" s="8"/>
      <c r="AT606" s="8"/>
      <c r="AU606" s="8"/>
      <c r="AV606" s="8"/>
      <c r="AW606" s="8"/>
      <c r="AX606" s="8"/>
      <c r="AY606" s="8"/>
      <c r="AZ606" s="8"/>
      <c r="BA606" s="8"/>
      <c r="BB606" s="8"/>
      <c r="BC606" s="8"/>
      <c r="BD606" s="8"/>
      <c r="BE606" s="8"/>
      <c r="BF606" s="8"/>
      <c r="BG606" s="8"/>
      <c r="BH606" s="8"/>
      <c r="BI606" s="8"/>
      <c r="BJ606" s="8"/>
      <c r="BK606" s="8"/>
      <c r="BL606" s="8"/>
      <c r="BM606" s="8"/>
      <c r="BN606" s="8"/>
      <c r="BO606" s="8"/>
      <c r="BP606" s="8"/>
      <c r="BQ606" s="8"/>
      <c r="BR606" s="8"/>
      <c r="BS606" s="8"/>
      <c r="BT606" s="8"/>
      <c r="BU606" s="8"/>
      <c r="BV606" s="8"/>
      <c r="BW606" s="8"/>
      <c r="BX606" s="8"/>
      <c r="BY606" s="8"/>
      <c r="BZ606" s="8"/>
      <c r="CA606" s="8"/>
      <c r="CB606" s="8"/>
      <c r="CC606" s="8"/>
      <c r="CD606" s="8"/>
      <c r="CE606" s="8"/>
      <c r="CF606" s="8"/>
      <c r="CG606" s="8"/>
      <c r="CH606" s="8"/>
      <c r="CI606" s="8"/>
      <c r="CJ606" s="8"/>
      <c r="CK606" s="8"/>
      <c r="CL606" s="8"/>
      <c r="CM606" s="8"/>
      <c r="CN606" s="8"/>
      <c r="CO606" s="8"/>
      <c r="CP606" s="8"/>
      <c r="CQ606" s="8"/>
      <c r="CR606" s="8"/>
      <c r="CS606" s="8"/>
      <c r="CT606" s="8"/>
      <c r="CU606" s="8"/>
      <c r="CV606" s="8"/>
      <c r="CW606" s="8"/>
      <c r="CX606" s="8"/>
      <c r="CY606" s="8"/>
      <c r="CZ606" s="8"/>
    </row>
    <row r="607" spans="31:104" ht="15.75" customHeight="1">
      <c r="AE607" s="8"/>
      <c r="AF607" s="8"/>
      <c r="AG607" s="8"/>
      <c r="AH607" s="8"/>
      <c r="AI607" s="8"/>
      <c r="AJ607" s="8"/>
      <c r="AK607" s="8"/>
      <c r="AL607" s="8"/>
      <c r="AM607" s="8"/>
      <c r="AN607" s="8"/>
      <c r="AO607" s="8"/>
      <c r="AP607" s="8"/>
      <c r="AQ607" s="8"/>
      <c r="AR607" s="8"/>
      <c r="AS607" s="8"/>
      <c r="AT607" s="8"/>
      <c r="AU607" s="8"/>
      <c r="AV607" s="8"/>
      <c r="AW607" s="8"/>
      <c r="AX607" s="8"/>
      <c r="AY607" s="8"/>
      <c r="AZ607" s="8"/>
      <c r="BA607" s="8"/>
      <c r="BB607" s="8"/>
      <c r="BC607" s="8"/>
      <c r="BD607" s="8"/>
      <c r="BE607" s="8"/>
      <c r="BF607" s="8"/>
      <c r="BG607" s="8"/>
      <c r="BH607" s="8"/>
      <c r="BI607" s="8"/>
      <c r="BJ607" s="8"/>
      <c r="BK607" s="8"/>
      <c r="BL607" s="8"/>
      <c r="BM607" s="8"/>
      <c r="BN607" s="8"/>
      <c r="BO607" s="8"/>
      <c r="BP607" s="8"/>
      <c r="BQ607" s="8"/>
      <c r="BR607" s="8"/>
      <c r="BS607" s="8"/>
      <c r="BT607" s="8"/>
      <c r="BU607" s="8"/>
      <c r="BV607" s="8"/>
      <c r="BW607" s="8"/>
      <c r="BX607" s="8"/>
      <c r="BY607" s="8"/>
      <c r="BZ607" s="8"/>
      <c r="CA607" s="8"/>
      <c r="CB607" s="8"/>
      <c r="CC607" s="8"/>
      <c r="CD607" s="8"/>
      <c r="CE607" s="8"/>
      <c r="CF607" s="8"/>
      <c r="CG607" s="8"/>
      <c r="CH607" s="8"/>
      <c r="CI607" s="8"/>
      <c r="CJ607" s="8"/>
      <c r="CK607" s="8"/>
      <c r="CL607" s="8"/>
      <c r="CM607" s="8"/>
      <c r="CN607" s="8"/>
      <c r="CO607" s="8"/>
      <c r="CP607" s="8"/>
      <c r="CQ607" s="8"/>
      <c r="CR607" s="8"/>
      <c r="CS607" s="8"/>
      <c r="CT607" s="8"/>
      <c r="CU607" s="8"/>
      <c r="CV607" s="8"/>
      <c r="CW607" s="8"/>
      <c r="CX607" s="8"/>
      <c r="CY607" s="8"/>
      <c r="CZ607" s="8"/>
    </row>
    <row r="608" spans="31:104" ht="15.75" customHeight="1">
      <c r="AE608" s="8"/>
      <c r="AF608" s="8"/>
      <c r="AG608" s="8"/>
      <c r="AH608" s="8"/>
      <c r="AI608" s="8"/>
      <c r="AJ608" s="8"/>
      <c r="AK608" s="8"/>
      <c r="AL608" s="8"/>
      <c r="AM608" s="8"/>
      <c r="AN608" s="8"/>
      <c r="AO608" s="8"/>
      <c r="AP608" s="8"/>
      <c r="AQ608" s="8"/>
      <c r="AR608" s="8"/>
      <c r="AS608" s="8"/>
      <c r="AT608" s="8"/>
      <c r="AU608" s="8"/>
      <c r="AV608" s="8"/>
      <c r="AW608" s="8"/>
      <c r="AX608" s="8"/>
      <c r="AY608" s="8"/>
      <c r="AZ608" s="8"/>
      <c r="BA608" s="8"/>
      <c r="BB608" s="8"/>
      <c r="BC608" s="8"/>
      <c r="BD608" s="8"/>
      <c r="BE608" s="8"/>
      <c r="BF608" s="8"/>
      <c r="BG608" s="8"/>
      <c r="BH608" s="8"/>
      <c r="BI608" s="8"/>
      <c r="BJ608" s="8"/>
      <c r="BK608" s="8"/>
      <c r="BL608" s="8"/>
      <c r="BM608" s="8"/>
      <c r="BN608" s="8"/>
      <c r="BO608" s="8"/>
      <c r="BP608" s="8"/>
      <c r="BQ608" s="8"/>
      <c r="BR608" s="8"/>
      <c r="BS608" s="8"/>
      <c r="BT608" s="8"/>
      <c r="BU608" s="8"/>
      <c r="BV608" s="8"/>
      <c r="BW608" s="8"/>
      <c r="BX608" s="8"/>
      <c r="BY608" s="8"/>
      <c r="BZ608" s="8"/>
      <c r="CA608" s="8"/>
      <c r="CB608" s="8"/>
      <c r="CC608" s="8"/>
      <c r="CD608" s="8"/>
      <c r="CE608" s="8"/>
      <c r="CF608" s="8"/>
      <c r="CG608" s="8"/>
      <c r="CH608" s="8"/>
      <c r="CI608" s="8"/>
      <c r="CJ608" s="8"/>
      <c r="CK608" s="8"/>
      <c r="CL608" s="8"/>
      <c r="CM608" s="8"/>
      <c r="CN608" s="8"/>
      <c r="CO608" s="8"/>
      <c r="CP608" s="8"/>
      <c r="CQ608" s="8"/>
      <c r="CR608" s="8"/>
      <c r="CS608" s="8"/>
      <c r="CT608" s="8"/>
      <c r="CU608" s="8"/>
      <c r="CV608" s="8"/>
      <c r="CW608" s="8"/>
      <c r="CX608" s="8"/>
      <c r="CY608" s="8"/>
      <c r="CZ608" s="8"/>
    </row>
    <row r="609" spans="31:104" ht="15.75" customHeight="1">
      <c r="AE609" s="8"/>
      <c r="AF609" s="8"/>
      <c r="AG609" s="8"/>
      <c r="AH609" s="8"/>
      <c r="AI609" s="8"/>
      <c r="AJ609" s="8"/>
      <c r="AK609" s="8"/>
      <c r="AL609" s="8"/>
      <c r="AM609" s="8"/>
      <c r="AN609" s="8"/>
      <c r="AO609" s="8"/>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c r="BW609" s="8"/>
      <c r="BX609" s="8"/>
      <c r="BY609" s="8"/>
      <c r="BZ609" s="8"/>
      <c r="CA609" s="8"/>
      <c r="CB609" s="8"/>
      <c r="CC609" s="8"/>
      <c r="CD609" s="8"/>
      <c r="CE609" s="8"/>
      <c r="CF609" s="8"/>
      <c r="CG609" s="8"/>
      <c r="CH609" s="8"/>
      <c r="CI609" s="8"/>
      <c r="CJ609" s="8"/>
      <c r="CK609" s="8"/>
      <c r="CL609" s="8"/>
      <c r="CM609" s="8"/>
      <c r="CN609" s="8"/>
      <c r="CO609" s="8"/>
      <c r="CP609" s="8"/>
      <c r="CQ609" s="8"/>
      <c r="CR609" s="8"/>
      <c r="CS609" s="8"/>
      <c r="CT609" s="8"/>
      <c r="CU609" s="8"/>
      <c r="CV609" s="8"/>
      <c r="CW609" s="8"/>
      <c r="CX609" s="8"/>
      <c r="CY609" s="8"/>
      <c r="CZ609" s="8"/>
    </row>
    <row r="610" spans="31:104" ht="15.75" customHeight="1">
      <c r="AE610" s="8"/>
      <c r="AF610" s="8"/>
      <c r="AG610" s="8"/>
      <c r="AH610" s="8"/>
      <c r="AI610" s="8"/>
      <c r="AJ610" s="8"/>
      <c r="AK610" s="8"/>
      <c r="AL610" s="8"/>
      <c r="AM610" s="8"/>
      <c r="AN610" s="8"/>
      <c r="AO610" s="8"/>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c r="BW610" s="8"/>
      <c r="BX610" s="8"/>
      <c r="BY610" s="8"/>
      <c r="BZ610" s="8"/>
      <c r="CA610" s="8"/>
      <c r="CB610" s="8"/>
      <c r="CC610" s="8"/>
      <c r="CD610" s="8"/>
      <c r="CE610" s="8"/>
      <c r="CF610" s="8"/>
      <c r="CG610" s="8"/>
      <c r="CH610" s="8"/>
      <c r="CI610" s="8"/>
      <c r="CJ610" s="8"/>
      <c r="CK610" s="8"/>
      <c r="CL610" s="8"/>
      <c r="CM610" s="8"/>
      <c r="CN610" s="8"/>
      <c r="CO610" s="8"/>
      <c r="CP610" s="8"/>
      <c r="CQ610" s="8"/>
      <c r="CR610" s="8"/>
      <c r="CS610" s="8"/>
      <c r="CT610" s="8"/>
      <c r="CU610" s="8"/>
      <c r="CV610" s="8"/>
      <c r="CW610" s="8"/>
      <c r="CX610" s="8"/>
      <c r="CY610" s="8"/>
      <c r="CZ610" s="8"/>
    </row>
    <row r="611" spans="31:104" ht="15.75" customHeight="1">
      <c r="AE611" s="8"/>
      <c r="AF611" s="8"/>
      <c r="AG611" s="8"/>
      <c r="AH611" s="8"/>
      <c r="AI611" s="8"/>
      <c r="AJ611" s="8"/>
      <c r="AK611" s="8"/>
      <c r="AL611" s="8"/>
      <c r="AM611" s="8"/>
      <c r="AN611" s="8"/>
      <c r="AO611" s="8"/>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c r="BW611" s="8"/>
      <c r="BX611" s="8"/>
      <c r="BY611" s="8"/>
      <c r="BZ611" s="8"/>
      <c r="CA611" s="8"/>
      <c r="CB611" s="8"/>
      <c r="CC611" s="8"/>
      <c r="CD611" s="8"/>
      <c r="CE611" s="8"/>
      <c r="CF611" s="8"/>
      <c r="CG611" s="8"/>
      <c r="CH611" s="8"/>
      <c r="CI611" s="8"/>
      <c r="CJ611" s="8"/>
      <c r="CK611" s="8"/>
      <c r="CL611" s="8"/>
      <c r="CM611" s="8"/>
      <c r="CN611" s="8"/>
      <c r="CO611" s="8"/>
      <c r="CP611" s="8"/>
      <c r="CQ611" s="8"/>
      <c r="CR611" s="8"/>
      <c r="CS611" s="8"/>
      <c r="CT611" s="8"/>
      <c r="CU611" s="8"/>
      <c r="CV611" s="8"/>
      <c r="CW611" s="8"/>
      <c r="CX611" s="8"/>
      <c r="CY611" s="8"/>
      <c r="CZ611" s="8"/>
    </row>
    <row r="612" spans="31:104" ht="15.75" customHeight="1">
      <c r="AE612" s="8"/>
      <c r="AF612" s="8"/>
      <c r="AG612" s="8"/>
      <c r="AH612" s="8"/>
      <c r="AI612" s="8"/>
      <c r="AJ612" s="8"/>
      <c r="AK612" s="8"/>
      <c r="AL612" s="8"/>
      <c r="AM612" s="8"/>
      <c r="AN612" s="8"/>
      <c r="AO612" s="8"/>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c r="BW612" s="8"/>
      <c r="BX612" s="8"/>
      <c r="BY612" s="8"/>
      <c r="BZ612" s="8"/>
      <c r="CA612" s="8"/>
      <c r="CB612" s="8"/>
      <c r="CC612" s="8"/>
      <c r="CD612" s="8"/>
      <c r="CE612" s="8"/>
      <c r="CF612" s="8"/>
      <c r="CG612" s="8"/>
      <c r="CH612" s="8"/>
      <c r="CI612" s="8"/>
      <c r="CJ612" s="8"/>
      <c r="CK612" s="8"/>
      <c r="CL612" s="8"/>
      <c r="CM612" s="8"/>
      <c r="CN612" s="8"/>
      <c r="CO612" s="8"/>
      <c r="CP612" s="8"/>
      <c r="CQ612" s="8"/>
      <c r="CR612" s="8"/>
      <c r="CS612" s="8"/>
      <c r="CT612" s="8"/>
      <c r="CU612" s="8"/>
      <c r="CV612" s="8"/>
      <c r="CW612" s="8"/>
      <c r="CX612" s="8"/>
      <c r="CY612" s="8"/>
      <c r="CZ612" s="8"/>
    </row>
    <row r="613" spans="31:104" ht="15.75" customHeight="1">
      <c r="AE613" s="8"/>
      <c r="AF613" s="8"/>
      <c r="AG613" s="8"/>
      <c r="AH613" s="8"/>
      <c r="AI613" s="8"/>
      <c r="AJ613" s="8"/>
      <c r="AK613" s="8"/>
      <c r="AL613" s="8"/>
      <c r="AM613" s="8"/>
      <c r="AN613" s="8"/>
      <c r="AO613" s="8"/>
      <c r="AP613" s="8"/>
      <c r="AQ613" s="8"/>
      <c r="AR613" s="8"/>
      <c r="AS613" s="8"/>
      <c r="AT613" s="8"/>
      <c r="AU613" s="8"/>
      <c r="AV613" s="8"/>
      <c r="AW613" s="8"/>
      <c r="AX613" s="8"/>
      <c r="AY613" s="8"/>
      <c r="AZ613" s="8"/>
      <c r="BA613" s="8"/>
      <c r="BB613" s="8"/>
      <c r="BC613" s="8"/>
      <c r="BD613" s="8"/>
      <c r="BE613" s="8"/>
      <c r="BF613" s="8"/>
      <c r="BG613" s="8"/>
      <c r="BH613" s="8"/>
      <c r="BI613" s="8"/>
      <c r="BJ613" s="8"/>
      <c r="BK613" s="8"/>
      <c r="BL613" s="8"/>
      <c r="BM613" s="8"/>
      <c r="BN613" s="8"/>
      <c r="BO613" s="8"/>
      <c r="BP613" s="8"/>
      <c r="BQ613" s="8"/>
      <c r="BR613" s="8"/>
      <c r="BS613" s="8"/>
      <c r="BT613" s="8"/>
      <c r="BU613" s="8"/>
      <c r="BV613" s="8"/>
      <c r="BW613" s="8"/>
      <c r="BX613" s="8"/>
      <c r="BY613" s="8"/>
      <c r="BZ613" s="8"/>
      <c r="CA613" s="8"/>
      <c r="CB613" s="8"/>
      <c r="CC613" s="8"/>
      <c r="CD613" s="8"/>
      <c r="CE613" s="8"/>
      <c r="CF613" s="8"/>
      <c r="CG613" s="8"/>
      <c r="CH613" s="8"/>
      <c r="CI613" s="8"/>
      <c r="CJ613" s="8"/>
      <c r="CK613" s="8"/>
      <c r="CL613" s="8"/>
      <c r="CM613" s="8"/>
      <c r="CN613" s="8"/>
      <c r="CO613" s="8"/>
      <c r="CP613" s="8"/>
      <c r="CQ613" s="8"/>
      <c r="CR613" s="8"/>
      <c r="CS613" s="8"/>
      <c r="CT613" s="8"/>
      <c r="CU613" s="8"/>
      <c r="CV613" s="8"/>
      <c r="CW613" s="8"/>
      <c r="CX613" s="8"/>
      <c r="CY613" s="8"/>
      <c r="CZ613" s="8"/>
    </row>
    <row r="614" spans="31:104" ht="15.75" customHeight="1">
      <c r="AE614" s="8"/>
      <c r="AF614" s="8"/>
      <c r="AG614" s="8"/>
      <c r="AH614" s="8"/>
      <c r="AI614" s="8"/>
      <c r="AJ614" s="8"/>
      <c r="AK614" s="8"/>
      <c r="AL614" s="8"/>
      <c r="AM614" s="8"/>
      <c r="AN614" s="8"/>
      <c r="AO614" s="8"/>
      <c r="AP614" s="8"/>
      <c r="AQ614" s="8"/>
      <c r="AR614" s="8"/>
      <c r="AS614" s="8"/>
      <c r="AT614" s="8"/>
      <c r="AU614" s="8"/>
      <c r="AV614" s="8"/>
      <c r="AW614" s="8"/>
      <c r="AX614" s="8"/>
      <c r="AY614" s="8"/>
      <c r="AZ614" s="8"/>
      <c r="BA614" s="8"/>
      <c r="BB614" s="8"/>
      <c r="BC614" s="8"/>
      <c r="BD614" s="8"/>
      <c r="BE614" s="8"/>
      <c r="BF614" s="8"/>
      <c r="BG614" s="8"/>
      <c r="BH614" s="8"/>
      <c r="BI614" s="8"/>
      <c r="BJ614" s="8"/>
      <c r="BK614" s="8"/>
      <c r="BL614" s="8"/>
      <c r="BM614" s="8"/>
      <c r="BN614" s="8"/>
      <c r="BO614" s="8"/>
      <c r="BP614" s="8"/>
      <c r="BQ614" s="8"/>
      <c r="BR614" s="8"/>
      <c r="BS614" s="8"/>
      <c r="BT614" s="8"/>
      <c r="BU614" s="8"/>
      <c r="BV614" s="8"/>
      <c r="BW614" s="8"/>
      <c r="BX614" s="8"/>
      <c r="BY614" s="8"/>
      <c r="BZ614" s="8"/>
      <c r="CA614" s="8"/>
      <c r="CB614" s="8"/>
      <c r="CC614" s="8"/>
      <c r="CD614" s="8"/>
      <c r="CE614" s="8"/>
      <c r="CF614" s="8"/>
      <c r="CG614" s="8"/>
      <c r="CH614" s="8"/>
      <c r="CI614" s="8"/>
      <c r="CJ614" s="8"/>
      <c r="CK614" s="8"/>
      <c r="CL614" s="8"/>
      <c r="CM614" s="8"/>
      <c r="CN614" s="8"/>
      <c r="CO614" s="8"/>
      <c r="CP614" s="8"/>
      <c r="CQ614" s="8"/>
      <c r="CR614" s="8"/>
      <c r="CS614" s="8"/>
      <c r="CT614" s="8"/>
      <c r="CU614" s="8"/>
      <c r="CV614" s="8"/>
      <c r="CW614" s="8"/>
      <c r="CX614" s="8"/>
      <c r="CY614" s="8"/>
      <c r="CZ614" s="8"/>
    </row>
    <row r="615" spans="31:104" ht="15.75" customHeight="1">
      <c r="AE615" s="8"/>
      <c r="AF615" s="8"/>
      <c r="AG615" s="8"/>
      <c r="AH615" s="8"/>
      <c r="AI615" s="8"/>
      <c r="AJ615" s="8"/>
      <c r="AK615" s="8"/>
      <c r="AL615" s="8"/>
      <c r="AM615" s="8"/>
      <c r="AN615" s="8"/>
      <c r="AO615" s="8"/>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c r="BW615" s="8"/>
      <c r="BX615" s="8"/>
      <c r="BY615" s="8"/>
      <c r="BZ615" s="8"/>
      <c r="CA615" s="8"/>
      <c r="CB615" s="8"/>
      <c r="CC615" s="8"/>
      <c r="CD615" s="8"/>
      <c r="CE615" s="8"/>
      <c r="CF615" s="8"/>
      <c r="CG615" s="8"/>
      <c r="CH615" s="8"/>
      <c r="CI615" s="8"/>
      <c r="CJ615" s="8"/>
      <c r="CK615" s="8"/>
      <c r="CL615" s="8"/>
      <c r="CM615" s="8"/>
      <c r="CN615" s="8"/>
      <c r="CO615" s="8"/>
      <c r="CP615" s="8"/>
      <c r="CQ615" s="8"/>
      <c r="CR615" s="8"/>
      <c r="CS615" s="8"/>
      <c r="CT615" s="8"/>
      <c r="CU615" s="8"/>
      <c r="CV615" s="8"/>
      <c r="CW615" s="8"/>
      <c r="CX615" s="8"/>
      <c r="CY615" s="8"/>
      <c r="CZ615" s="8"/>
    </row>
    <row r="616" spans="31:104" ht="15.75" customHeight="1">
      <c r="AE616" s="8"/>
      <c r="AF616" s="8"/>
      <c r="AG616" s="8"/>
      <c r="AH616" s="8"/>
      <c r="AI616" s="8"/>
      <c r="AJ616" s="8"/>
      <c r="AK616" s="8"/>
      <c r="AL616" s="8"/>
      <c r="AM616" s="8"/>
      <c r="AN616" s="8"/>
      <c r="AO616" s="8"/>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c r="BW616" s="8"/>
      <c r="BX616" s="8"/>
      <c r="BY616" s="8"/>
      <c r="BZ616" s="8"/>
      <c r="CA616" s="8"/>
      <c r="CB616" s="8"/>
      <c r="CC616" s="8"/>
      <c r="CD616" s="8"/>
      <c r="CE616" s="8"/>
      <c r="CF616" s="8"/>
      <c r="CG616" s="8"/>
      <c r="CH616" s="8"/>
      <c r="CI616" s="8"/>
      <c r="CJ616" s="8"/>
      <c r="CK616" s="8"/>
      <c r="CL616" s="8"/>
      <c r="CM616" s="8"/>
      <c r="CN616" s="8"/>
      <c r="CO616" s="8"/>
      <c r="CP616" s="8"/>
      <c r="CQ616" s="8"/>
      <c r="CR616" s="8"/>
      <c r="CS616" s="8"/>
      <c r="CT616" s="8"/>
      <c r="CU616" s="8"/>
      <c r="CV616" s="8"/>
      <c r="CW616" s="8"/>
      <c r="CX616" s="8"/>
      <c r="CY616" s="8"/>
      <c r="CZ616" s="8"/>
    </row>
    <row r="617" spans="31:104" ht="15.75" customHeight="1">
      <c r="AE617" s="8"/>
      <c r="AF617" s="8"/>
      <c r="AG617" s="8"/>
      <c r="AH617" s="8"/>
      <c r="AI617" s="8"/>
      <c r="AJ617" s="8"/>
      <c r="AK617" s="8"/>
      <c r="AL617" s="8"/>
      <c r="AM617" s="8"/>
      <c r="AN617" s="8"/>
      <c r="AO617" s="8"/>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c r="BW617" s="8"/>
      <c r="BX617" s="8"/>
      <c r="BY617" s="8"/>
      <c r="BZ617" s="8"/>
      <c r="CA617" s="8"/>
      <c r="CB617" s="8"/>
      <c r="CC617" s="8"/>
      <c r="CD617" s="8"/>
      <c r="CE617" s="8"/>
      <c r="CF617" s="8"/>
      <c r="CG617" s="8"/>
      <c r="CH617" s="8"/>
      <c r="CI617" s="8"/>
      <c r="CJ617" s="8"/>
      <c r="CK617" s="8"/>
      <c r="CL617" s="8"/>
      <c r="CM617" s="8"/>
      <c r="CN617" s="8"/>
      <c r="CO617" s="8"/>
      <c r="CP617" s="8"/>
      <c r="CQ617" s="8"/>
      <c r="CR617" s="8"/>
      <c r="CS617" s="8"/>
      <c r="CT617" s="8"/>
      <c r="CU617" s="8"/>
      <c r="CV617" s="8"/>
      <c r="CW617" s="8"/>
      <c r="CX617" s="8"/>
      <c r="CY617" s="8"/>
      <c r="CZ617" s="8"/>
    </row>
    <row r="618" spans="31:104" ht="15.75" customHeight="1">
      <c r="AE618" s="8"/>
      <c r="AF618" s="8"/>
      <c r="AG618" s="8"/>
      <c r="AH618" s="8"/>
      <c r="AI618" s="8"/>
      <c r="AJ618" s="8"/>
      <c r="AK618" s="8"/>
      <c r="AL618" s="8"/>
      <c r="AM618" s="8"/>
      <c r="AN618" s="8"/>
      <c r="AO618" s="8"/>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c r="BW618" s="8"/>
      <c r="BX618" s="8"/>
      <c r="BY618" s="8"/>
      <c r="BZ618" s="8"/>
      <c r="CA618" s="8"/>
      <c r="CB618" s="8"/>
      <c r="CC618" s="8"/>
      <c r="CD618" s="8"/>
      <c r="CE618" s="8"/>
      <c r="CF618" s="8"/>
      <c r="CG618" s="8"/>
      <c r="CH618" s="8"/>
      <c r="CI618" s="8"/>
      <c r="CJ618" s="8"/>
      <c r="CK618" s="8"/>
      <c r="CL618" s="8"/>
      <c r="CM618" s="8"/>
      <c r="CN618" s="8"/>
      <c r="CO618" s="8"/>
      <c r="CP618" s="8"/>
      <c r="CQ618" s="8"/>
      <c r="CR618" s="8"/>
      <c r="CS618" s="8"/>
      <c r="CT618" s="8"/>
      <c r="CU618" s="8"/>
      <c r="CV618" s="8"/>
      <c r="CW618" s="8"/>
      <c r="CX618" s="8"/>
      <c r="CY618" s="8"/>
      <c r="CZ618" s="8"/>
    </row>
    <row r="619" spans="31:104" ht="15.75" customHeight="1">
      <c r="AE619" s="8"/>
      <c r="AF619" s="8"/>
      <c r="AG619" s="8"/>
      <c r="AH619" s="8"/>
      <c r="AI619" s="8"/>
      <c r="AJ619" s="8"/>
      <c r="AK619" s="8"/>
      <c r="AL619" s="8"/>
      <c r="AM619" s="8"/>
      <c r="AN619" s="8"/>
      <c r="AO619" s="8"/>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c r="BW619" s="8"/>
      <c r="BX619" s="8"/>
      <c r="BY619" s="8"/>
      <c r="BZ619" s="8"/>
      <c r="CA619" s="8"/>
      <c r="CB619" s="8"/>
      <c r="CC619" s="8"/>
      <c r="CD619" s="8"/>
      <c r="CE619" s="8"/>
      <c r="CF619" s="8"/>
      <c r="CG619" s="8"/>
      <c r="CH619" s="8"/>
      <c r="CI619" s="8"/>
      <c r="CJ619" s="8"/>
      <c r="CK619" s="8"/>
      <c r="CL619" s="8"/>
      <c r="CM619" s="8"/>
      <c r="CN619" s="8"/>
      <c r="CO619" s="8"/>
      <c r="CP619" s="8"/>
      <c r="CQ619" s="8"/>
      <c r="CR619" s="8"/>
      <c r="CS619" s="8"/>
      <c r="CT619" s="8"/>
      <c r="CU619" s="8"/>
      <c r="CV619" s="8"/>
      <c r="CW619" s="8"/>
      <c r="CX619" s="8"/>
      <c r="CY619" s="8"/>
      <c r="CZ619" s="8"/>
    </row>
    <row r="620" spans="31:104" ht="15.75" customHeight="1">
      <c r="AE620" s="8"/>
      <c r="AF620" s="8"/>
      <c r="AG620" s="8"/>
      <c r="AH620" s="8"/>
      <c r="AI620" s="8"/>
      <c r="AJ620" s="8"/>
      <c r="AK620" s="8"/>
      <c r="AL620" s="8"/>
      <c r="AM620" s="8"/>
      <c r="AN620" s="8"/>
      <c r="AO620" s="8"/>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c r="BW620" s="8"/>
      <c r="BX620" s="8"/>
      <c r="BY620" s="8"/>
      <c r="BZ620" s="8"/>
      <c r="CA620" s="8"/>
      <c r="CB620" s="8"/>
      <c r="CC620" s="8"/>
      <c r="CD620" s="8"/>
      <c r="CE620" s="8"/>
      <c r="CF620" s="8"/>
      <c r="CG620" s="8"/>
      <c r="CH620" s="8"/>
      <c r="CI620" s="8"/>
      <c r="CJ620" s="8"/>
      <c r="CK620" s="8"/>
      <c r="CL620" s="8"/>
      <c r="CM620" s="8"/>
      <c r="CN620" s="8"/>
      <c r="CO620" s="8"/>
      <c r="CP620" s="8"/>
      <c r="CQ620" s="8"/>
      <c r="CR620" s="8"/>
      <c r="CS620" s="8"/>
      <c r="CT620" s="8"/>
      <c r="CU620" s="8"/>
      <c r="CV620" s="8"/>
      <c r="CW620" s="8"/>
      <c r="CX620" s="8"/>
      <c r="CY620" s="8"/>
      <c r="CZ620" s="8"/>
    </row>
    <row r="621" spans="31:104" ht="15.75" customHeight="1">
      <c r="AE621" s="8"/>
      <c r="AF621" s="8"/>
      <c r="AG621" s="8"/>
      <c r="AH621" s="8"/>
      <c r="AI621" s="8"/>
      <c r="AJ621" s="8"/>
      <c r="AK621" s="8"/>
      <c r="AL621" s="8"/>
      <c r="AM621" s="8"/>
      <c r="AN621" s="8"/>
      <c r="AO621" s="8"/>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c r="BW621" s="8"/>
      <c r="BX621" s="8"/>
      <c r="BY621" s="8"/>
      <c r="BZ621" s="8"/>
      <c r="CA621" s="8"/>
      <c r="CB621" s="8"/>
      <c r="CC621" s="8"/>
      <c r="CD621" s="8"/>
      <c r="CE621" s="8"/>
      <c r="CF621" s="8"/>
      <c r="CG621" s="8"/>
      <c r="CH621" s="8"/>
      <c r="CI621" s="8"/>
      <c r="CJ621" s="8"/>
      <c r="CK621" s="8"/>
      <c r="CL621" s="8"/>
      <c r="CM621" s="8"/>
      <c r="CN621" s="8"/>
      <c r="CO621" s="8"/>
      <c r="CP621" s="8"/>
      <c r="CQ621" s="8"/>
      <c r="CR621" s="8"/>
      <c r="CS621" s="8"/>
      <c r="CT621" s="8"/>
      <c r="CU621" s="8"/>
      <c r="CV621" s="8"/>
      <c r="CW621" s="8"/>
      <c r="CX621" s="8"/>
      <c r="CY621" s="8"/>
      <c r="CZ621" s="8"/>
    </row>
    <row r="622" spans="31:104" ht="15.75" customHeight="1">
      <c r="AE622" s="8"/>
      <c r="AF622" s="8"/>
      <c r="AG622" s="8"/>
      <c r="AH622" s="8"/>
      <c r="AI622" s="8"/>
      <c r="AJ622" s="8"/>
      <c r="AK622" s="8"/>
      <c r="AL622" s="8"/>
      <c r="AM622" s="8"/>
      <c r="AN622" s="8"/>
      <c r="AO622" s="8"/>
      <c r="AP622" s="8"/>
      <c r="AQ622" s="8"/>
      <c r="AR622" s="8"/>
      <c r="AS622" s="8"/>
      <c r="AT622" s="8"/>
      <c r="AU622" s="8"/>
      <c r="AV622" s="8"/>
      <c r="AW622" s="8"/>
      <c r="AX622" s="8"/>
      <c r="AY622" s="8"/>
      <c r="AZ622" s="8"/>
      <c r="BA622" s="8"/>
      <c r="BB622" s="8"/>
      <c r="BC622" s="8"/>
      <c r="BD622" s="8"/>
      <c r="BE622" s="8"/>
      <c r="BF622" s="8"/>
      <c r="BG622" s="8"/>
      <c r="BH622" s="8"/>
      <c r="BI622" s="8"/>
      <c r="BJ622" s="8"/>
      <c r="BK622" s="8"/>
      <c r="BL622" s="8"/>
      <c r="BM622" s="8"/>
      <c r="BN622" s="8"/>
      <c r="BO622" s="8"/>
      <c r="BP622" s="8"/>
      <c r="BQ622" s="8"/>
      <c r="BR622" s="8"/>
      <c r="BS622" s="8"/>
      <c r="BT622" s="8"/>
      <c r="BU622" s="8"/>
      <c r="BV622" s="8"/>
      <c r="BW622" s="8"/>
      <c r="BX622" s="8"/>
      <c r="BY622" s="8"/>
      <c r="BZ622" s="8"/>
      <c r="CA622" s="8"/>
      <c r="CB622" s="8"/>
      <c r="CC622" s="8"/>
      <c r="CD622" s="8"/>
      <c r="CE622" s="8"/>
      <c r="CF622" s="8"/>
      <c r="CG622" s="8"/>
      <c r="CH622" s="8"/>
      <c r="CI622" s="8"/>
      <c r="CJ622" s="8"/>
      <c r="CK622" s="8"/>
      <c r="CL622" s="8"/>
      <c r="CM622" s="8"/>
      <c r="CN622" s="8"/>
      <c r="CO622" s="8"/>
      <c r="CP622" s="8"/>
      <c r="CQ622" s="8"/>
      <c r="CR622" s="8"/>
      <c r="CS622" s="8"/>
      <c r="CT622" s="8"/>
      <c r="CU622" s="8"/>
      <c r="CV622" s="8"/>
      <c r="CW622" s="8"/>
      <c r="CX622" s="8"/>
      <c r="CY622" s="8"/>
      <c r="CZ622" s="8"/>
    </row>
    <row r="623" spans="31:104" ht="15.75" customHeight="1">
      <c r="AE623" s="8"/>
      <c r="AF623" s="8"/>
      <c r="AG623" s="8"/>
      <c r="AH623" s="8"/>
      <c r="AI623" s="8"/>
      <c r="AJ623" s="8"/>
      <c r="AK623" s="8"/>
      <c r="AL623" s="8"/>
      <c r="AM623" s="8"/>
      <c r="AN623" s="8"/>
      <c r="AO623" s="8"/>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c r="BW623" s="8"/>
      <c r="BX623" s="8"/>
      <c r="BY623" s="8"/>
      <c r="BZ623" s="8"/>
      <c r="CA623" s="8"/>
      <c r="CB623" s="8"/>
      <c r="CC623" s="8"/>
      <c r="CD623" s="8"/>
      <c r="CE623" s="8"/>
      <c r="CF623" s="8"/>
      <c r="CG623" s="8"/>
      <c r="CH623" s="8"/>
      <c r="CI623" s="8"/>
      <c r="CJ623" s="8"/>
      <c r="CK623" s="8"/>
      <c r="CL623" s="8"/>
      <c r="CM623" s="8"/>
      <c r="CN623" s="8"/>
      <c r="CO623" s="8"/>
      <c r="CP623" s="8"/>
      <c r="CQ623" s="8"/>
      <c r="CR623" s="8"/>
      <c r="CS623" s="8"/>
      <c r="CT623" s="8"/>
      <c r="CU623" s="8"/>
      <c r="CV623" s="8"/>
      <c r="CW623" s="8"/>
      <c r="CX623" s="8"/>
      <c r="CY623" s="8"/>
      <c r="CZ623" s="8"/>
    </row>
    <row r="624" spans="31:104" ht="15.75" customHeight="1">
      <c r="AE624" s="8"/>
      <c r="AF624" s="8"/>
      <c r="AG624" s="8"/>
      <c r="AH624" s="8"/>
      <c r="AI624" s="8"/>
      <c r="AJ624" s="8"/>
      <c r="AK624" s="8"/>
      <c r="AL624" s="8"/>
      <c r="AM624" s="8"/>
      <c r="AN624" s="8"/>
      <c r="AO624" s="8"/>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c r="BW624" s="8"/>
      <c r="BX624" s="8"/>
      <c r="BY624" s="8"/>
      <c r="BZ624" s="8"/>
      <c r="CA624" s="8"/>
      <c r="CB624" s="8"/>
      <c r="CC624" s="8"/>
      <c r="CD624" s="8"/>
      <c r="CE624" s="8"/>
      <c r="CF624" s="8"/>
      <c r="CG624" s="8"/>
      <c r="CH624" s="8"/>
      <c r="CI624" s="8"/>
      <c r="CJ624" s="8"/>
      <c r="CK624" s="8"/>
      <c r="CL624" s="8"/>
      <c r="CM624" s="8"/>
      <c r="CN624" s="8"/>
      <c r="CO624" s="8"/>
      <c r="CP624" s="8"/>
      <c r="CQ624" s="8"/>
      <c r="CR624" s="8"/>
      <c r="CS624" s="8"/>
      <c r="CT624" s="8"/>
      <c r="CU624" s="8"/>
      <c r="CV624" s="8"/>
      <c r="CW624" s="8"/>
      <c r="CX624" s="8"/>
      <c r="CY624" s="8"/>
      <c r="CZ624" s="8"/>
    </row>
    <row r="625" spans="31:104" ht="15.75" customHeight="1">
      <c r="AE625" s="8"/>
      <c r="AF625" s="8"/>
      <c r="AG625" s="8"/>
      <c r="AH625" s="8"/>
      <c r="AI625" s="8"/>
      <c r="AJ625" s="8"/>
      <c r="AK625" s="8"/>
      <c r="AL625" s="8"/>
      <c r="AM625" s="8"/>
      <c r="AN625" s="8"/>
      <c r="AO625" s="8"/>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c r="BW625" s="8"/>
      <c r="BX625" s="8"/>
      <c r="BY625" s="8"/>
      <c r="BZ625" s="8"/>
      <c r="CA625" s="8"/>
      <c r="CB625" s="8"/>
      <c r="CC625" s="8"/>
      <c r="CD625" s="8"/>
      <c r="CE625" s="8"/>
      <c r="CF625" s="8"/>
      <c r="CG625" s="8"/>
      <c r="CH625" s="8"/>
      <c r="CI625" s="8"/>
      <c r="CJ625" s="8"/>
      <c r="CK625" s="8"/>
      <c r="CL625" s="8"/>
      <c r="CM625" s="8"/>
      <c r="CN625" s="8"/>
      <c r="CO625" s="8"/>
      <c r="CP625" s="8"/>
      <c r="CQ625" s="8"/>
      <c r="CR625" s="8"/>
      <c r="CS625" s="8"/>
      <c r="CT625" s="8"/>
      <c r="CU625" s="8"/>
      <c r="CV625" s="8"/>
      <c r="CW625" s="8"/>
      <c r="CX625" s="8"/>
      <c r="CY625" s="8"/>
      <c r="CZ625" s="8"/>
    </row>
    <row r="626" spans="31:104" ht="15.75" customHeight="1">
      <c r="AE626" s="8"/>
      <c r="AF626" s="8"/>
      <c r="AG626" s="8"/>
      <c r="AH626" s="8"/>
      <c r="AI626" s="8"/>
      <c r="AJ626" s="8"/>
      <c r="AK626" s="8"/>
      <c r="AL626" s="8"/>
      <c r="AM626" s="8"/>
      <c r="AN626" s="8"/>
      <c r="AO626" s="8"/>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c r="BW626" s="8"/>
      <c r="BX626" s="8"/>
      <c r="BY626" s="8"/>
      <c r="BZ626" s="8"/>
      <c r="CA626" s="8"/>
      <c r="CB626" s="8"/>
      <c r="CC626" s="8"/>
      <c r="CD626" s="8"/>
      <c r="CE626" s="8"/>
      <c r="CF626" s="8"/>
      <c r="CG626" s="8"/>
      <c r="CH626" s="8"/>
      <c r="CI626" s="8"/>
      <c r="CJ626" s="8"/>
      <c r="CK626" s="8"/>
      <c r="CL626" s="8"/>
      <c r="CM626" s="8"/>
      <c r="CN626" s="8"/>
      <c r="CO626" s="8"/>
      <c r="CP626" s="8"/>
      <c r="CQ626" s="8"/>
      <c r="CR626" s="8"/>
      <c r="CS626" s="8"/>
      <c r="CT626" s="8"/>
      <c r="CU626" s="8"/>
      <c r="CV626" s="8"/>
      <c r="CW626" s="8"/>
      <c r="CX626" s="8"/>
      <c r="CY626" s="8"/>
      <c r="CZ626" s="8"/>
    </row>
    <row r="627" spans="31:104" ht="15.75" customHeight="1">
      <c r="AE627" s="8"/>
      <c r="AF627" s="8"/>
      <c r="AG627" s="8"/>
      <c r="AH627" s="8"/>
      <c r="AI627" s="8"/>
      <c r="AJ627" s="8"/>
      <c r="AK627" s="8"/>
      <c r="AL627" s="8"/>
      <c r="AM627" s="8"/>
      <c r="AN627" s="8"/>
      <c r="AO627" s="8"/>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c r="BW627" s="8"/>
      <c r="BX627" s="8"/>
      <c r="BY627" s="8"/>
      <c r="BZ627" s="8"/>
      <c r="CA627" s="8"/>
      <c r="CB627" s="8"/>
      <c r="CC627" s="8"/>
      <c r="CD627" s="8"/>
      <c r="CE627" s="8"/>
      <c r="CF627" s="8"/>
      <c r="CG627" s="8"/>
      <c r="CH627" s="8"/>
      <c r="CI627" s="8"/>
      <c r="CJ627" s="8"/>
      <c r="CK627" s="8"/>
      <c r="CL627" s="8"/>
      <c r="CM627" s="8"/>
      <c r="CN627" s="8"/>
      <c r="CO627" s="8"/>
      <c r="CP627" s="8"/>
      <c r="CQ627" s="8"/>
      <c r="CR627" s="8"/>
      <c r="CS627" s="8"/>
      <c r="CT627" s="8"/>
      <c r="CU627" s="8"/>
      <c r="CV627" s="8"/>
      <c r="CW627" s="8"/>
      <c r="CX627" s="8"/>
      <c r="CY627" s="8"/>
      <c r="CZ627" s="8"/>
    </row>
    <row r="628" spans="31:104" ht="15.75" customHeight="1">
      <c r="AE628" s="8"/>
      <c r="AF628" s="8"/>
      <c r="AG628" s="8"/>
      <c r="AH628" s="8"/>
      <c r="AI628" s="8"/>
      <c r="AJ628" s="8"/>
      <c r="AK628" s="8"/>
      <c r="AL628" s="8"/>
      <c r="AM628" s="8"/>
      <c r="AN628" s="8"/>
      <c r="AO628" s="8"/>
      <c r="AP628" s="8"/>
      <c r="AQ628" s="8"/>
      <c r="AR628" s="8"/>
      <c r="AS628" s="8"/>
      <c r="AT628" s="8"/>
      <c r="AU628" s="8"/>
      <c r="AV628" s="8"/>
      <c r="AW628" s="8"/>
      <c r="AX628" s="8"/>
      <c r="AY628" s="8"/>
      <c r="AZ628" s="8"/>
      <c r="BA628" s="8"/>
      <c r="BB628" s="8"/>
      <c r="BC628" s="8"/>
      <c r="BD628" s="8"/>
      <c r="BE628" s="8"/>
      <c r="BF628" s="8"/>
      <c r="BG628" s="8"/>
      <c r="BH628" s="8"/>
      <c r="BI628" s="8"/>
      <c r="BJ628" s="8"/>
      <c r="BK628" s="8"/>
      <c r="BL628" s="8"/>
      <c r="BM628" s="8"/>
      <c r="BN628" s="8"/>
      <c r="BO628" s="8"/>
      <c r="BP628" s="8"/>
      <c r="BQ628" s="8"/>
      <c r="BR628" s="8"/>
      <c r="BS628" s="8"/>
      <c r="BT628" s="8"/>
      <c r="BU628" s="8"/>
      <c r="BV628" s="8"/>
      <c r="BW628" s="8"/>
      <c r="BX628" s="8"/>
      <c r="BY628" s="8"/>
      <c r="BZ628" s="8"/>
      <c r="CA628" s="8"/>
      <c r="CB628" s="8"/>
      <c r="CC628" s="8"/>
      <c r="CD628" s="8"/>
      <c r="CE628" s="8"/>
      <c r="CF628" s="8"/>
      <c r="CG628" s="8"/>
      <c r="CH628" s="8"/>
      <c r="CI628" s="8"/>
      <c r="CJ628" s="8"/>
      <c r="CK628" s="8"/>
      <c r="CL628" s="8"/>
      <c r="CM628" s="8"/>
      <c r="CN628" s="8"/>
      <c r="CO628" s="8"/>
      <c r="CP628" s="8"/>
      <c r="CQ628" s="8"/>
      <c r="CR628" s="8"/>
      <c r="CS628" s="8"/>
      <c r="CT628" s="8"/>
      <c r="CU628" s="8"/>
      <c r="CV628" s="8"/>
      <c r="CW628" s="8"/>
      <c r="CX628" s="8"/>
      <c r="CY628" s="8"/>
      <c r="CZ628" s="8"/>
    </row>
    <row r="629" spans="31:104" ht="15.75" customHeight="1">
      <c r="AE629" s="8"/>
      <c r="AF629" s="8"/>
      <c r="AG629" s="8"/>
      <c r="AH629" s="8"/>
      <c r="AI629" s="8"/>
      <c r="AJ629" s="8"/>
      <c r="AK629" s="8"/>
      <c r="AL629" s="8"/>
      <c r="AM629" s="8"/>
      <c r="AN629" s="8"/>
      <c r="AO629" s="8"/>
      <c r="AP629" s="8"/>
      <c r="AQ629" s="8"/>
      <c r="AR629" s="8"/>
      <c r="AS629" s="8"/>
      <c r="AT629" s="8"/>
      <c r="AU629" s="8"/>
      <c r="AV629" s="8"/>
      <c r="AW629" s="8"/>
      <c r="AX629" s="8"/>
      <c r="AY629" s="8"/>
      <c r="AZ629" s="8"/>
      <c r="BA629" s="8"/>
      <c r="BB629" s="8"/>
      <c r="BC629" s="8"/>
      <c r="BD629" s="8"/>
      <c r="BE629" s="8"/>
      <c r="BF629" s="8"/>
      <c r="BG629" s="8"/>
      <c r="BH629" s="8"/>
      <c r="BI629" s="8"/>
      <c r="BJ629" s="8"/>
      <c r="BK629" s="8"/>
      <c r="BL629" s="8"/>
      <c r="BM629" s="8"/>
      <c r="BN629" s="8"/>
      <c r="BO629" s="8"/>
      <c r="BP629" s="8"/>
      <c r="BQ629" s="8"/>
      <c r="BR629" s="8"/>
      <c r="BS629" s="8"/>
      <c r="BT629" s="8"/>
      <c r="BU629" s="8"/>
      <c r="BV629" s="8"/>
      <c r="BW629" s="8"/>
      <c r="BX629" s="8"/>
      <c r="BY629" s="8"/>
      <c r="BZ629" s="8"/>
      <c r="CA629" s="8"/>
      <c r="CB629" s="8"/>
      <c r="CC629" s="8"/>
      <c r="CD629" s="8"/>
      <c r="CE629" s="8"/>
      <c r="CF629" s="8"/>
      <c r="CG629" s="8"/>
      <c r="CH629" s="8"/>
      <c r="CI629" s="8"/>
      <c r="CJ629" s="8"/>
      <c r="CK629" s="8"/>
      <c r="CL629" s="8"/>
      <c r="CM629" s="8"/>
      <c r="CN629" s="8"/>
      <c r="CO629" s="8"/>
      <c r="CP629" s="8"/>
      <c r="CQ629" s="8"/>
      <c r="CR629" s="8"/>
      <c r="CS629" s="8"/>
      <c r="CT629" s="8"/>
      <c r="CU629" s="8"/>
      <c r="CV629" s="8"/>
      <c r="CW629" s="8"/>
      <c r="CX629" s="8"/>
      <c r="CY629" s="8"/>
      <c r="CZ629" s="8"/>
    </row>
    <row r="630" spans="31:104" ht="15.75" customHeight="1">
      <c r="AE630" s="8"/>
      <c r="AF630" s="8"/>
      <c r="AG630" s="8"/>
      <c r="AH630" s="8"/>
      <c r="AI630" s="8"/>
      <c r="AJ630" s="8"/>
      <c r="AK630" s="8"/>
      <c r="AL630" s="8"/>
      <c r="AM630" s="8"/>
      <c r="AN630" s="8"/>
      <c r="AO630" s="8"/>
      <c r="AP630" s="8"/>
      <c r="AQ630" s="8"/>
      <c r="AR630" s="8"/>
      <c r="AS630" s="8"/>
      <c r="AT630" s="8"/>
      <c r="AU630" s="8"/>
      <c r="AV630" s="8"/>
      <c r="AW630" s="8"/>
      <c r="AX630" s="8"/>
      <c r="AY630" s="8"/>
      <c r="AZ630" s="8"/>
      <c r="BA630" s="8"/>
      <c r="BB630" s="8"/>
      <c r="BC630" s="8"/>
      <c r="BD630" s="8"/>
      <c r="BE630" s="8"/>
      <c r="BF630" s="8"/>
      <c r="BG630" s="8"/>
      <c r="BH630" s="8"/>
      <c r="BI630" s="8"/>
      <c r="BJ630" s="8"/>
      <c r="BK630" s="8"/>
      <c r="BL630" s="8"/>
      <c r="BM630" s="8"/>
      <c r="BN630" s="8"/>
      <c r="BO630" s="8"/>
      <c r="BP630" s="8"/>
      <c r="BQ630" s="8"/>
      <c r="BR630" s="8"/>
      <c r="BS630" s="8"/>
      <c r="BT630" s="8"/>
      <c r="BU630" s="8"/>
      <c r="BV630" s="8"/>
      <c r="BW630" s="8"/>
      <c r="BX630" s="8"/>
      <c r="BY630" s="8"/>
      <c r="BZ630" s="8"/>
      <c r="CA630" s="8"/>
      <c r="CB630" s="8"/>
      <c r="CC630" s="8"/>
      <c r="CD630" s="8"/>
      <c r="CE630" s="8"/>
      <c r="CF630" s="8"/>
      <c r="CG630" s="8"/>
      <c r="CH630" s="8"/>
      <c r="CI630" s="8"/>
      <c r="CJ630" s="8"/>
      <c r="CK630" s="8"/>
      <c r="CL630" s="8"/>
      <c r="CM630" s="8"/>
      <c r="CN630" s="8"/>
      <c r="CO630" s="8"/>
      <c r="CP630" s="8"/>
      <c r="CQ630" s="8"/>
      <c r="CR630" s="8"/>
      <c r="CS630" s="8"/>
      <c r="CT630" s="8"/>
      <c r="CU630" s="8"/>
      <c r="CV630" s="8"/>
      <c r="CW630" s="8"/>
      <c r="CX630" s="8"/>
      <c r="CY630" s="8"/>
      <c r="CZ630" s="8"/>
    </row>
    <row r="631" spans="31:104" ht="15.75" customHeight="1">
      <c r="AE631" s="8"/>
      <c r="AF631" s="8"/>
      <c r="AG631" s="8"/>
      <c r="AH631" s="8"/>
      <c r="AI631" s="8"/>
      <c r="AJ631" s="8"/>
      <c r="AK631" s="8"/>
      <c r="AL631" s="8"/>
      <c r="AM631" s="8"/>
      <c r="AN631" s="8"/>
      <c r="AO631" s="8"/>
      <c r="AP631" s="8"/>
      <c r="AQ631" s="8"/>
      <c r="AR631" s="8"/>
      <c r="AS631" s="8"/>
      <c r="AT631" s="8"/>
      <c r="AU631" s="8"/>
      <c r="AV631" s="8"/>
      <c r="AW631" s="8"/>
      <c r="AX631" s="8"/>
      <c r="AY631" s="8"/>
      <c r="AZ631" s="8"/>
      <c r="BA631" s="8"/>
      <c r="BB631" s="8"/>
      <c r="BC631" s="8"/>
      <c r="BD631" s="8"/>
      <c r="BE631" s="8"/>
      <c r="BF631" s="8"/>
      <c r="BG631" s="8"/>
      <c r="BH631" s="8"/>
      <c r="BI631" s="8"/>
      <c r="BJ631" s="8"/>
      <c r="BK631" s="8"/>
      <c r="BL631" s="8"/>
      <c r="BM631" s="8"/>
      <c r="BN631" s="8"/>
      <c r="BO631" s="8"/>
      <c r="BP631" s="8"/>
      <c r="BQ631" s="8"/>
      <c r="BR631" s="8"/>
      <c r="BS631" s="8"/>
      <c r="BT631" s="8"/>
      <c r="BU631" s="8"/>
      <c r="BV631" s="8"/>
      <c r="BW631" s="8"/>
      <c r="BX631" s="8"/>
      <c r="BY631" s="8"/>
      <c r="BZ631" s="8"/>
      <c r="CA631" s="8"/>
      <c r="CB631" s="8"/>
      <c r="CC631" s="8"/>
      <c r="CD631" s="8"/>
      <c r="CE631" s="8"/>
      <c r="CF631" s="8"/>
      <c r="CG631" s="8"/>
      <c r="CH631" s="8"/>
      <c r="CI631" s="8"/>
      <c r="CJ631" s="8"/>
      <c r="CK631" s="8"/>
      <c r="CL631" s="8"/>
      <c r="CM631" s="8"/>
      <c r="CN631" s="8"/>
      <c r="CO631" s="8"/>
      <c r="CP631" s="8"/>
      <c r="CQ631" s="8"/>
      <c r="CR631" s="8"/>
      <c r="CS631" s="8"/>
      <c r="CT631" s="8"/>
      <c r="CU631" s="8"/>
      <c r="CV631" s="8"/>
      <c r="CW631" s="8"/>
      <c r="CX631" s="8"/>
      <c r="CY631" s="8"/>
      <c r="CZ631" s="8"/>
    </row>
    <row r="632" spans="31:104" ht="15.75" customHeight="1">
      <c r="AE632" s="8"/>
      <c r="AF632" s="8"/>
      <c r="AG632" s="8"/>
      <c r="AH632" s="8"/>
      <c r="AI632" s="8"/>
      <c r="AJ632" s="8"/>
      <c r="AK632" s="8"/>
      <c r="AL632" s="8"/>
      <c r="AM632" s="8"/>
      <c r="AN632" s="8"/>
      <c r="AO632" s="8"/>
      <c r="AP632" s="8"/>
      <c r="AQ632" s="8"/>
      <c r="AR632" s="8"/>
      <c r="AS632" s="8"/>
      <c r="AT632" s="8"/>
      <c r="AU632" s="8"/>
      <c r="AV632" s="8"/>
      <c r="AW632" s="8"/>
      <c r="AX632" s="8"/>
      <c r="AY632" s="8"/>
      <c r="AZ632" s="8"/>
      <c r="BA632" s="8"/>
      <c r="BB632" s="8"/>
      <c r="BC632" s="8"/>
      <c r="BD632" s="8"/>
      <c r="BE632" s="8"/>
      <c r="BF632" s="8"/>
      <c r="BG632" s="8"/>
      <c r="BH632" s="8"/>
      <c r="BI632" s="8"/>
      <c r="BJ632" s="8"/>
      <c r="BK632" s="8"/>
      <c r="BL632" s="8"/>
      <c r="BM632" s="8"/>
      <c r="BN632" s="8"/>
      <c r="BO632" s="8"/>
      <c r="BP632" s="8"/>
      <c r="BQ632" s="8"/>
      <c r="BR632" s="8"/>
      <c r="BS632" s="8"/>
      <c r="BT632" s="8"/>
      <c r="BU632" s="8"/>
      <c r="BV632" s="8"/>
      <c r="BW632" s="8"/>
      <c r="BX632" s="8"/>
      <c r="BY632" s="8"/>
      <c r="BZ632" s="8"/>
      <c r="CA632" s="8"/>
      <c r="CB632" s="8"/>
      <c r="CC632" s="8"/>
      <c r="CD632" s="8"/>
      <c r="CE632" s="8"/>
      <c r="CF632" s="8"/>
      <c r="CG632" s="8"/>
      <c r="CH632" s="8"/>
      <c r="CI632" s="8"/>
      <c r="CJ632" s="8"/>
      <c r="CK632" s="8"/>
      <c r="CL632" s="8"/>
      <c r="CM632" s="8"/>
      <c r="CN632" s="8"/>
      <c r="CO632" s="8"/>
      <c r="CP632" s="8"/>
      <c r="CQ632" s="8"/>
      <c r="CR632" s="8"/>
      <c r="CS632" s="8"/>
      <c r="CT632" s="8"/>
      <c r="CU632" s="8"/>
      <c r="CV632" s="8"/>
      <c r="CW632" s="8"/>
      <c r="CX632" s="8"/>
      <c r="CY632" s="8"/>
      <c r="CZ632" s="8"/>
    </row>
    <row r="633" spans="31:104" ht="15.75" customHeight="1">
      <c r="AE633" s="8"/>
      <c r="AF633" s="8"/>
      <c r="AG633" s="8"/>
      <c r="AH633" s="8"/>
      <c r="AI633" s="8"/>
      <c r="AJ633" s="8"/>
      <c r="AK633" s="8"/>
      <c r="AL633" s="8"/>
      <c r="AM633" s="8"/>
      <c r="AN633" s="8"/>
      <c r="AO633" s="8"/>
      <c r="AP633" s="8"/>
      <c r="AQ633" s="8"/>
      <c r="AR633" s="8"/>
      <c r="AS633" s="8"/>
      <c r="AT633" s="8"/>
      <c r="AU633" s="8"/>
      <c r="AV633" s="8"/>
      <c r="AW633" s="8"/>
      <c r="AX633" s="8"/>
      <c r="AY633" s="8"/>
      <c r="AZ633" s="8"/>
      <c r="BA633" s="8"/>
      <c r="BB633" s="8"/>
      <c r="BC633" s="8"/>
      <c r="BD633" s="8"/>
      <c r="BE633" s="8"/>
      <c r="BF633" s="8"/>
      <c r="BG633" s="8"/>
      <c r="BH633" s="8"/>
      <c r="BI633" s="8"/>
      <c r="BJ633" s="8"/>
      <c r="BK633" s="8"/>
      <c r="BL633" s="8"/>
      <c r="BM633" s="8"/>
      <c r="BN633" s="8"/>
      <c r="BO633" s="8"/>
      <c r="BP633" s="8"/>
      <c r="BQ633" s="8"/>
      <c r="BR633" s="8"/>
      <c r="BS633" s="8"/>
      <c r="BT633" s="8"/>
      <c r="BU633" s="8"/>
      <c r="BV633" s="8"/>
      <c r="BW633" s="8"/>
      <c r="BX633" s="8"/>
      <c r="BY633" s="8"/>
      <c r="BZ633" s="8"/>
      <c r="CA633" s="8"/>
      <c r="CB633" s="8"/>
      <c r="CC633" s="8"/>
      <c r="CD633" s="8"/>
      <c r="CE633" s="8"/>
      <c r="CF633" s="8"/>
      <c r="CG633" s="8"/>
      <c r="CH633" s="8"/>
      <c r="CI633" s="8"/>
      <c r="CJ633" s="8"/>
      <c r="CK633" s="8"/>
      <c r="CL633" s="8"/>
      <c r="CM633" s="8"/>
      <c r="CN633" s="8"/>
      <c r="CO633" s="8"/>
      <c r="CP633" s="8"/>
      <c r="CQ633" s="8"/>
      <c r="CR633" s="8"/>
      <c r="CS633" s="8"/>
      <c r="CT633" s="8"/>
      <c r="CU633" s="8"/>
      <c r="CV633" s="8"/>
      <c r="CW633" s="8"/>
      <c r="CX633" s="8"/>
      <c r="CY633" s="8"/>
      <c r="CZ633" s="8"/>
    </row>
    <row r="634" spans="31:104" ht="15.75" customHeight="1">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row>
    <row r="635" spans="31:104" ht="15.75" customHeight="1">
      <c r="AE635" s="8"/>
      <c r="AF635" s="8"/>
      <c r="AG635" s="8"/>
      <c r="AH635" s="8"/>
      <c r="AI635" s="8"/>
      <c r="AJ635" s="8"/>
      <c r="AK635" s="8"/>
      <c r="AL635" s="8"/>
      <c r="AM635" s="8"/>
      <c r="AN635" s="8"/>
      <c r="AO635" s="8"/>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c r="BW635" s="8"/>
      <c r="BX635" s="8"/>
      <c r="BY635" s="8"/>
      <c r="BZ635" s="8"/>
      <c r="CA635" s="8"/>
      <c r="CB635" s="8"/>
      <c r="CC635" s="8"/>
      <c r="CD635" s="8"/>
      <c r="CE635" s="8"/>
      <c r="CF635" s="8"/>
      <c r="CG635" s="8"/>
      <c r="CH635" s="8"/>
      <c r="CI635" s="8"/>
      <c r="CJ635" s="8"/>
      <c r="CK635" s="8"/>
      <c r="CL635" s="8"/>
      <c r="CM635" s="8"/>
      <c r="CN635" s="8"/>
      <c r="CO635" s="8"/>
      <c r="CP635" s="8"/>
      <c r="CQ635" s="8"/>
      <c r="CR635" s="8"/>
      <c r="CS635" s="8"/>
      <c r="CT635" s="8"/>
      <c r="CU635" s="8"/>
      <c r="CV635" s="8"/>
      <c r="CW635" s="8"/>
      <c r="CX635" s="8"/>
      <c r="CY635" s="8"/>
      <c r="CZ635" s="8"/>
    </row>
    <row r="636" spans="31:104" ht="15.75" customHeight="1">
      <c r="AE636" s="8"/>
      <c r="AF636" s="8"/>
      <c r="AG636" s="8"/>
      <c r="AH636" s="8"/>
      <c r="AI636" s="8"/>
      <c r="AJ636" s="8"/>
      <c r="AK636" s="8"/>
      <c r="AL636" s="8"/>
      <c r="AM636" s="8"/>
      <c r="AN636" s="8"/>
      <c r="AO636" s="8"/>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c r="CS636" s="8"/>
      <c r="CT636" s="8"/>
      <c r="CU636" s="8"/>
      <c r="CV636" s="8"/>
      <c r="CW636" s="8"/>
      <c r="CX636" s="8"/>
      <c r="CY636" s="8"/>
      <c r="CZ636" s="8"/>
    </row>
    <row r="637" spans="31:104" ht="15.75" customHeight="1">
      <c r="AE637" s="8"/>
      <c r="AF637" s="8"/>
      <c r="AG637" s="8"/>
      <c r="AH637" s="8"/>
      <c r="AI637" s="8"/>
      <c r="AJ637" s="8"/>
      <c r="AK637" s="8"/>
      <c r="AL637" s="8"/>
      <c r="AM637" s="8"/>
      <c r="AN637" s="8"/>
      <c r="AO637" s="8"/>
      <c r="AP637" s="8"/>
      <c r="AQ637" s="8"/>
      <c r="AR637" s="8"/>
      <c r="AS637" s="8"/>
      <c r="AT637" s="8"/>
      <c r="AU637" s="8"/>
      <c r="AV637" s="8"/>
      <c r="AW637" s="8"/>
      <c r="AX637" s="8"/>
      <c r="AY637" s="8"/>
      <c r="AZ637" s="8"/>
      <c r="BA637" s="8"/>
      <c r="BB637" s="8"/>
      <c r="BC637" s="8"/>
      <c r="BD637" s="8"/>
      <c r="BE637" s="8"/>
      <c r="BF637" s="8"/>
      <c r="BG637" s="8"/>
      <c r="BH637" s="8"/>
      <c r="BI637" s="8"/>
      <c r="BJ637" s="8"/>
      <c r="BK637" s="8"/>
      <c r="BL637" s="8"/>
      <c r="BM637" s="8"/>
      <c r="BN637" s="8"/>
      <c r="BO637" s="8"/>
      <c r="BP637" s="8"/>
      <c r="BQ637" s="8"/>
      <c r="BR637" s="8"/>
      <c r="BS637" s="8"/>
      <c r="BT637" s="8"/>
      <c r="BU637" s="8"/>
      <c r="BV637" s="8"/>
      <c r="BW637" s="8"/>
      <c r="BX637" s="8"/>
      <c r="BY637" s="8"/>
      <c r="BZ637" s="8"/>
      <c r="CA637" s="8"/>
      <c r="CB637" s="8"/>
      <c r="CC637" s="8"/>
      <c r="CD637" s="8"/>
      <c r="CE637" s="8"/>
      <c r="CF637" s="8"/>
      <c r="CG637" s="8"/>
      <c r="CH637" s="8"/>
      <c r="CI637" s="8"/>
      <c r="CJ637" s="8"/>
      <c r="CK637" s="8"/>
      <c r="CL637" s="8"/>
      <c r="CM637" s="8"/>
      <c r="CN637" s="8"/>
      <c r="CO637" s="8"/>
      <c r="CP637" s="8"/>
      <c r="CQ637" s="8"/>
      <c r="CR637" s="8"/>
      <c r="CS637" s="8"/>
      <c r="CT637" s="8"/>
      <c r="CU637" s="8"/>
      <c r="CV637" s="8"/>
      <c r="CW637" s="8"/>
      <c r="CX637" s="8"/>
      <c r="CY637" s="8"/>
      <c r="CZ637" s="8"/>
    </row>
    <row r="638" spans="31:104" ht="15.75" customHeight="1">
      <c r="AE638" s="8"/>
      <c r="AF638" s="8"/>
      <c r="AG638" s="8"/>
      <c r="AH638" s="8"/>
      <c r="AI638" s="8"/>
      <c r="AJ638" s="8"/>
      <c r="AK638" s="8"/>
      <c r="AL638" s="8"/>
      <c r="AM638" s="8"/>
      <c r="AN638" s="8"/>
      <c r="AO638" s="8"/>
      <c r="AP638" s="8"/>
      <c r="AQ638" s="8"/>
      <c r="AR638" s="8"/>
      <c r="AS638" s="8"/>
      <c r="AT638" s="8"/>
      <c r="AU638" s="8"/>
      <c r="AV638" s="8"/>
      <c r="AW638" s="8"/>
      <c r="AX638" s="8"/>
      <c r="AY638" s="8"/>
      <c r="AZ638" s="8"/>
      <c r="BA638" s="8"/>
      <c r="BB638" s="8"/>
      <c r="BC638" s="8"/>
      <c r="BD638" s="8"/>
      <c r="BE638" s="8"/>
      <c r="BF638" s="8"/>
      <c r="BG638" s="8"/>
      <c r="BH638" s="8"/>
      <c r="BI638" s="8"/>
      <c r="BJ638" s="8"/>
      <c r="BK638" s="8"/>
      <c r="BL638" s="8"/>
      <c r="BM638" s="8"/>
      <c r="BN638" s="8"/>
      <c r="BO638" s="8"/>
      <c r="BP638" s="8"/>
      <c r="BQ638" s="8"/>
      <c r="BR638" s="8"/>
      <c r="BS638" s="8"/>
      <c r="BT638" s="8"/>
      <c r="BU638" s="8"/>
      <c r="BV638" s="8"/>
      <c r="BW638" s="8"/>
      <c r="BX638" s="8"/>
      <c r="BY638" s="8"/>
      <c r="BZ638" s="8"/>
      <c r="CA638" s="8"/>
      <c r="CB638" s="8"/>
      <c r="CC638" s="8"/>
      <c r="CD638" s="8"/>
      <c r="CE638" s="8"/>
      <c r="CF638" s="8"/>
      <c r="CG638" s="8"/>
      <c r="CH638" s="8"/>
      <c r="CI638" s="8"/>
      <c r="CJ638" s="8"/>
      <c r="CK638" s="8"/>
      <c r="CL638" s="8"/>
      <c r="CM638" s="8"/>
      <c r="CN638" s="8"/>
      <c r="CO638" s="8"/>
      <c r="CP638" s="8"/>
      <c r="CQ638" s="8"/>
      <c r="CR638" s="8"/>
      <c r="CS638" s="8"/>
      <c r="CT638" s="8"/>
      <c r="CU638" s="8"/>
      <c r="CV638" s="8"/>
      <c r="CW638" s="8"/>
      <c r="CX638" s="8"/>
      <c r="CY638" s="8"/>
      <c r="CZ638" s="8"/>
    </row>
    <row r="639" spans="31:104" ht="15.75" customHeight="1">
      <c r="AE639" s="8"/>
      <c r="AF639" s="8"/>
      <c r="AG639" s="8"/>
      <c r="AH639" s="8"/>
      <c r="AI639" s="8"/>
      <c r="AJ639" s="8"/>
      <c r="AK639" s="8"/>
      <c r="AL639" s="8"/>
      <c r="AM639" s="8"/>
      <c r="AN639" s="8"/>
      <c r="AO639" s="8"/>
      <c r="AP639" s="8"/>
      <c r="AQ639" s="8"/>
      <c r="AR639" s="8"/>
      <c r="AS639" s="8"/>
      <c r="AT639" s="8"/>
      <c r="AU639" s="8"/>
      <c r="AV639" s="8"/>
      <c r="AW639" s="8"/>
      <c r="AX639" s="8"/>
      <c r="AY639" s="8"/>
      <c r="AZ639" s="8"/>
      <c r="BA639" s="8"/>
      <c r="BB639" s="8"/>
      <c r="BC639" s="8"/>
      <c r="BD639" s="8"/>
      <c r="BE639" s="8"/>
      <c r="BF639" s="8"/>
      <c r="BG639" s="8"/>
      <c r="BH639" s="8"/>
      <c r="BI639" s="8"/>
      <c r="BJ639" s="8"/>
      <c r="BK639" s="8"/>
      <c r="BL639" s="8"/>
      <c r="BM639" s="8"/>
      <c r="BN639" s="8"/>
      <c r="BO639" s="8"/>
      <c r="BP639" s="8"/>
      <c r="BQ639" s="8"/>
      <c r="BR639" s="8"/>
      <c r="BS639" s="8"/>
      <c r="BT639" s="8"/>
      <c r="BU639" s="8"/>
      <c r="BV639" s="8"/>
      <c r="BW639" s="8"/>
      <c r="BX639" s="8"/>
      <c r="BY639" s="8"/>
      <c r="BZ639" s="8"/>
      <c r="CA639" s="8"/>
      <c r="CB639" s="8"/>
      <c r="CC639" s="8"/>
      <c r="CD639" s="8"/>
      <c r="CE639" s="8"/>
      <c r="CF639" s="8"/>
      <c r="CG639" s="8"/>
      <c r="CH639" s="8"/>
      <c r="CI639" s="8"/>
      <c r="CJ639" s="8"/>
      <c r="CK639" s="8"/>
      <c r="CL639" s="8"/>
      <c r="CM639" s="8"/>
      <c r="CN639" s="8"/>
      <c r="CO639" s="8"/>
      <c r="CP639" s="8"/>
      <c r="CQ639" s="8"/>
      <c r="CR639" s="8"/>
      <c r="CS639" s="8"/>
      <c r="CT639" s="8"/>
      <c r="CU639" s="8"/>
      <c r="CV639" s="8"/>
      <c r="CW639" s="8"/>
      <c r="CX639" s="8"/>
      <c r="CY639" s="8"/>
      <c r="CZ639" s="8"/>
    </row>
    <row r="640" spans="31:104" ht="15.75" customHeight="1">
      <c r="AE640" s="8"/>
      <c r="AF640" s="8"/>
      <c r="AG640" s="8"/>
      <c r="AH640" s="8"/>
      <c r="AI640" s="8"/>
      <c r="AJ640" s="8"/>
      <c r="AK640" s="8"/>
      <c r="AL640" s="8"/>
      <c r="AM640" s="8"/>
      <c r="AN640" s="8"/>
      <c r="AO640" s="8"/>
      <c r="AP640" s="8"/>
      <c r="AQ640" s="8"/>
      <c r="AR640" s="8"/>
      <c r="AS640" s="8"/>
      <c r="AT640" s="8"/>
      <c r="AU640" s="8"/>
      <c r="AV640" s="8"/>
      <c r="AW640" s="8"/>
      <c r="AX640" s="8"/>
      <c r="AY640" s="8"/>
      <c r="AZ640" s="8"/>
      <c r="BA640" s="8"/>
      <c r="BB640" s="8"/>
      <c r="BC640" s="8"/>
      <c r="BD640" s="8"/>
      <c r="BE640" s="8"/>
      <c r="BF640" s="8"/>
      <c r="BG640" s="8"/>
      <c r="BH640" s="8"/>
      <c r="BI640" s="8"/>
      <c r="BJ640" s="8"/>
      <c r="BK640" s="8"/>
      <c r="BL640" s="8"/>
      <c r="BM640" s="8"/>
      <c r="BN640" s="8"/>
      <c r="BO640" s="8"/>
      <c r="BP640" s="8"/>
      <c r="BQ640" s="8"/>
      <c r="BR640" s="8"/>
      <c r="BS640" s="8"/>
      <c r="BT640" s="8"/>
      <c r="BU640" s="8"/>
      <c r="BV640" s="8"/>
      <c r="BW640" s="8"/>
      <c r="BX640" s="8"/>
      <c r="BY640" s="8"/>
      <c r="BZ640" s="8"/>
      <c r="CA640" s="8"/>
      <c r="CB640" s="8"/>
      <c r="CC640" s="8"/>
      <c r="CD640" s="8"/>
      <c r="CE640" s="8"/>
      <c r="CF640" s="8"/>
      <c r="CG640" s="8"/>
      <c r="CH640" s="8"/>
      <c r="CI640" s="8"/>
      <c r="CJ640" s="8"/>
      <c r="CK640" s="8"/>
      <c r="CL640" s="8"/>
      <c r="CM640" s="8"/>
      <c r="CN640" s="8"/>
      <c r="CO640" s="8"/>
      <c r="CP640" s="8"/>
      <c r="CQ640" s="8"/>
      <c r="CR640" s="8"/>
      <c r="CS640" s="8"/>
      <c r="CT640" s="8"/>
      <c r="CU640" s="8"/>
      <c r="CV640" s="8"/>
      <c r="CW640" s="8"/>
      <c r="CX640" s="8"/>
      <c r="CY640" s="8"/>
      <c r="CZ640" s="8"/>
    </row>
    <row r="641" spans="31:104" ht="15.75" customHeight="1">
      <c r="AE641" s="8"/>
      <c r="AF641" s="8"/>
      <c r="AG641" s="8"/>
      <c r="AH641" s="8"/>
      <c r="AI641" s="8"/>
      <c r="AJ641" s="8"/>
      <c r="AK641" s="8"/>
      <c r="AL641" s="8"/>
      <c r="AM641" s="8"/>
      <c r="AN641" s="8"/>
      <c r="AO641" s="8"/>
      <c r="AP641" s="8"/>
      <c r="AQ641" s="8"/>
      <c r="AR641" s="8"/>
      <c r="AS641" s="8"/>
      <c r="AT641" s="8"/>
      <c r="AU641" s="8"/>
      <c r="AV641" s="8"/>
      <c r="AW641" s="8"/>
      <c r="AX641" s="8"/>
      <c r="AY641" s="8"/>
      <c r="AZ641" s="8"/>
      <c r="BA641" s="8"/>
      <c r="BB641" s="8"/>
      <c r="BC641" s="8"/>
      <c r="BD641" s="8"/>
      <c r="BE641" s="8"/>
      <c r="BF641" s="8"/>
      <c r="BG641" s="8"/>
      <c r="BH641" s="8"/>
      <c r="BI641" s="8"/>
      <c r="BJ641" s="8"/>
      <c r="BK641" s="8"/>
      <c r="BL641" s="8"/>
      <c r="BM641" s="8"/>
      <c r="BN641" s="8"/>
      <c r="BO641" s="8"/>
      <c r="BP641" s="8"/>
      <c r="BQ641" s="8"/>
      <c r="BR641" s="8"/>
      <c r="BS641" s="8"/>
      <c r="BT641" s="8"/>
      <c r="BU641" s="8"/>
      <c r="BV641" s="8"/>
      <c r="BW641" s="8"/>
      <c r="BX641" s="8"/>
      <c r="BY641" s="8"/>
      <c r="BZ641" s="8"/>
      <c r="CA641" s="8"/>
      <c r="CB641" s="8"/>
      <c r="CC641" s="8"/>
      <c r="CD641" s="8"/>
      <c r="CE641" s="8"/>
      <c r="CF641" s="8"/>
      <c r="CG641" s="8"/>
      <c r="CH641" s="8"/>
      <c r="CI641" s="8"/>
      <c r="CJ641" s="8"/>
      <c r="CK641" s="8"/>
      <c r="CL641" s="8"/>
      <c r="CM641" s="8"/>
      <c r="CN641" s="8"/>
      <c r="CO641" s="8"/>
      <c r="CP641" s="8"/>
      <c r="CQ641" s="8"/>
      <c r="CR641" s="8"/>
      <c r="CS641" s="8"/>
      <c r="CT641" s="8"/>
      <c r="CU641" s="8"/>
      <c r="CV641" s="8"/>
      <c r="CW641" s="8"/>
      <c r="CX641" s="8"/>
      <c r="CY641" s="8"/>
      <c r="CZ641" s="8"/>
    </row>
    <row r="642" spans="31:104" ht="15.75" customHeight="1">
      <c r="AE642" s="8"/>
      <c r="AF642" s="8"/>
      <c r="AG642" s="8"/>
      <c r="AH642" s="8"/>
      <c r="AI642" s="8"/>
      <c r="AJ642" s="8"/>
      <c r="AK642" s="8"/>
      <c r="AL642" s="8"/>
      <c r="AM642" s="8"/>
      <c r="AN642" s="8"/>
      <c r="AO642" s="8"/>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c r="BW642" s="8"/>
      <c r="BX642" s="8"/>
      <c r="BY642" s="8"/>
      <c r="BZ642" s="8"/>
      <c r="CA642" s="8"/>
      <c r="CB642" s="8"/>
      <c r="CC642" s="8"/>
      <c r="CD642" s="8"/>
      <c r="CE642" s="8"/>
      <c r="CF642" s="8"/>
      <c r="CG642" s="8"/>
      <c r="CH642" s="8"/>
      <c r="CI642" s="8"/>
      <c r="CJ642" s="8"/>
      <c r="CK642" s="8"/>
      <c r="CL642" s="8"/>
      <c r="CM642" s="8"/>
      <c r="CN642" s="8"/>
      <c r="CO642" s="8"/>
      <c r="CP642" s="8"/>
      <c r="CQ642" s="8"/>
      <c r="CR642" s="8"/>
      <c r="CS642" s="8"/>
      <c r="CT642" s="8"/>
      <c r="CU642" s="8"/>
      <c r="CV642" s="8"/>
      <c r="CW642" s="8"/>
      <c r="CX642" s="8"/>
      <c r="CY642" s="8"/>
      <c r="CZ642" s="8"/>
    </row>
    <row r="643" spans="31:104" ht="15.75" customHeight="1">
      <c r="AE643" s="8"/>
      <c r="AF643" s="8"/>
      <c r="AG643" s="8"/>
      <c r="AH643" s="8"/>
      <c r="AI643" s="8"/>
      <c r="AJ643" s="8"/>
      <c r="AK643" s="8"/>
      <c r="AL643" s="8"/>
      <c r="AM643" s="8"/>
      <c r="AN643" s="8"/>
      <c r="AO643" s="8"/>
      <c r="AP643" s="8"/>
      <c r="AQ643" s="8"/>
      <c r="AR643" s="8"/>
      <c r="AS643" s="8"/>
      <c r="AT643" s="8"/>
      <c r="AU643" s="8"/>
      <c r="AV643" s="8"/>
      <c r="AW643" s="8"/>
      <c r="AX643" s="8"/>
      <c r="AY643" s="8"/>
      <c r="AZ643" s="8"/>
      <c r="BA643" s="8"/>
      <c r="BB643" s="8"/>
      <c r="BC643" s="8"/>
      <c r="BD643" s="8"/>
      <c r="BE643" s="8"/>
      <c r="BF643" s="8"/>
      <c r="BG643" s="8"/>
      <c r="BH643" s="8"/>
      <c r="BI643" s="8"/>
      <c r="BJ643" s="8"/>
      <c r="BK643" s="8"/>
      <c r="BL643" s="8"/>
      <c r="BM643" s="8"/>
      <c r="BN643" s="8"/>
      <c r="BO643" s="8"/>
      <c r="BP643" s="8"/>
      <c r="BQ643" s="8"/>
      <c r="BR643" s="8"/>
      <c r="BS643" s="8"/>
      <c r="BT643" s="8"/>
      <c r="BU643" s="8"/>
      <c r="BV643" s="8"/>
      <c r="BW643" s="8"/>
      <c r="BX643" s="8"/>
      <c r="BY643" s="8"/>
      <c r="BZ643" s="8"/>
      <c r="CA643" s="8"/>
      <c r="CB643" s="8"/>
      <c r="CC643" s="8"/>
      <c r="CD643" s="8"/>
      <c r="CE643" s="8"/>
      <c r="CF643" s="8"/>
      <c r="CG643" s="8"/>
      <c r="CH643" s="8"/>
      <c r="CI643" s="8"/>
      <c r="CJ643" s="8"/>
      <c r="CK643" s="8"/>
      <c r="CL643" s="8"/>
      <c r="CM643" s="8"/>
      <c r="CN643" s="8"/>
      <c r="CO643" s="8"/>
      <c r="CP643" s="8"/>
      <c r="CQ643" s="8"/>
      <c r="CR643" s="8"/>
      <c r="CS643" s="8"/>
      <c r="CT643" s="8"/>
      <c r="CU643" s="8"/>
      <c r="CV643" s="8"/>
      <c r="CW643" s="8"/>
      <c r="CX643" s="8"/>
      <c r="CY643" s="8"/>
      <c r="CZ643" s="8"/>
    </row>
    <row r="644" spans="31:104" ht="15.75" customHeight="1">
      <c r="AE644" s="8"/>
      <c r="AF644" s="8"/>
      <c r="AG644" s="8"/>
      <c r="AH644" s="8"/>
      <c r="AI644" s="8"/>
      <c r="AJ644" s="8"/>
      <c r="AK644" s="8"/>
      <c r="AL644" s="8"/>
      <c r="AM644" s="8"/>
      <c r="AN644" s="8"/>
      <c r="AO644" s="8"/>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c r="CS644" s="8"/>
      <c r="CT644" s="8"/>
      <c r="CU644" s="8"/>
      <c r="CV644" s="8"/>
      <c r="CW644" s="8"/>
      <c r="CX644" s="8"/>
      <c r="CY644" s="8"/>
      <c r="CZ644" s="8"/>
    </row>
    <row r="645" spans="31:104" ht="15.75" customHeight="1">
      <c r="AE645" s="8"/>
      <c r="AF645" s="8"/>
      <c r="AG645" s="8"/>
      <c r="AH645" s="8"/>
      <c r="AI645" s="8"/>
      <c r="AJ645" s="8"/>
      <c r="AK645" s="8"/>
      <c r="AL645" s="8"/>
      <c r="AM645" s="8"/>
      <c r="AN645" s="8"/>
      <c r="AO645" s="8"/>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c r="CS645" s="8"/>
      <c r="CT645" s="8"/>
      <c r="CU645" s="8"/>
      <c r="CV645" s="8"/>
      <c r="CW645" s="8"/>
      <c r="CX645" s="8"/>
      <c r="CY645" s="8"/>
      <c r="CZ645" s="8"/>
    </row>
    <row r="646" spans="31:104" ht="15.75" customHeight="1">
      <c r="AE646" s="8"/>
      <c r="AF646" s="8"/>
      <c r="AG646" s="8"/>
      <c r="AH646" s="8"/>
      <c r="AI646" s="8"/>
      <c r="AJ646" s="8"/>
      <c r="AK646" s="8"/>
      <c r="AL646" s="8"/>
      <c r="AM646" s="8"/>
      <c r="AN646" s="8"/>
      <c r="AO646" s="8"/>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c r="CS646" s="8"/>
      <c r="CT646" s="8"/>
      <c r="CU646" s="8"/>
      <c r="CV646" s="8"/>
      <c r="CW646" s="8"/>
      <c r="CX646" s="8"/>
      <c r="CY646" s="8"/>
      <c r="CZ646" s="8"/>
    </row>
    <row r="647" spans="31:104" ht="15.75" customHeight="1">
      <c r="AE647" s="8"/>
      <c r="AF647" s="8"/>
      <c r="AG647" s="8"/>
      <c r="AH647" s="8"/>
      <c r="AI647" s="8"/>
      <c r="AJ647" s="8"/>
      <c r="AK647" s="8"/>
      <c r="AL647" s="8"/>
      <c r="AM647" s="8"/>
      <c r="AN647" s="8"/>
      <c r="AO647" s="8"/>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c r="CS647" s="8"/>
      <c r="CT647" s="8"/>
      <c r="CU647" s="8"/>
      <c r="CV647" s="8"/>
      <c r="CW647" s="8"/>
      <c r="CX647" s="8"/>
      <c r="CY647" s="8"/>
      <c r="CZ647" s="8"/>
    </row>
    <row r="648" spans="31:104" ht="15.75" customHeight="1">
      <c r="AE648" s="8"/>
      <c r="AF648" s="8"/>
      <c r="AG648" s="8"/>
      <c r="AH648" s="8"/>
      <c r="AI648" s="8"/>
      <c r="AJ648" s="8"/>
      <c r="AK648" s="8"/>
      <c r="AL648" s="8"/>
      <c r="AM648" s="8"/>
      <c r="AN648" s="8"/>
      <c r="AO648" s="8"/>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c r="CS648" s="8"/>
      <c r="CT648" s="8"/>
      <c r="CU648" s="8"/>
      <c r="CV648" s="8"/>
      <c r="CW648" s="8"/>
      <c r="CX648" s="8"/>
      <c r="CY648" s="8"/>
      <c r="CZ648" s="8"/>
    </row>
    <row r="649" spans="31:104" ht="15.75" customHeight="1">
      <c r="AE649" s="8"/>
      <c r="AF649" s="8"/>
      <c r="AG649" s="8"/>
      <c r="AH649" s="8"/>
      <c r="AI649" s="8"/>
      <c r="AJ649" s="8"/>
      <c r="AK649" s="8"/>
      <c r="AL649" s="8"/>
      <c r="AM649" s="8"/>
      <c r="AN649" s="8"/>
      <c r="AO649" s="8"/>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c r="CS649" s="8"/>
      <c r="CT649" s="8"/>
      <c r="CU649" s="8"/>
      <c r="CV649" s="8"/>
      <c r="CW649" s="8"/>
      <c r="CX649" s="8"/>
      <c r="CY649" s="8"/>
      <c r="CZ649" s="8"/>
    </row>
    <row r="650" spans="31:104" ht="15.75" customHeight="1">
      <c r="AE650" s="8"/>
      <c r="AF650" s="8"/>
      <c r="AG650" s="8"/>
      <c r="AH650" s="8"/>
      <c r="AI650" s="8"/>
      <c r="AJ650" s="8"/>
      <c r="AK650" s="8"/>
      <c r="AL650" s="8"/>
      <c r="AM650" s="8"/>
      <c r="AN650" s="8"/>
      <c r="AO650" s="8"/>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c r="CS650" s="8"/>
      <c r="CT650" s="8"/>
      <c r="CU650" s="8"/>
      <c r="CV650" s="8"/>
      <c r="CW650" s="8"/>
      <c r="CX650" s="8"/>
      <c r="CY650" s="8"/>
      <c r="CZ650" s="8"/>
    </row>
    <row r="651" spans="31:104" ht="15.75" customHeight="1">
      <c r="AE651" s="8"/>
      <c r="AF651" s="8"/>
      <c r="AG651" s="8"/>
      <c r="AH651" s="8"/>
      <c r="AI651" s="8"/>
      <c r="AJ651" s="8"/>
      <c r="AK651" s="8"/>
      <c r="AL651" s="8"/>
      <c r="AM651" s="8"/>
      <c r="AN651" s="8"/>
      <c r="AO651" s="8"/>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c r="CS651" s="8"/>
      <c r="CT651" s="8"/>
      <c r="CU651" s="8"/>
      <c r="CV651" s="8"/>
      <c r="CW651" s="8"/>
      <c r="CX651" s="8"/>
      <c r="CY651" s="8"/>
      <c r="CZ651" s="8"/>
    </row>
    <row r="652" spans="31:104" ht="15.75" customHeight="1">
      <c r="AE652" s="8"/>
      <c r="AF652" s="8"/>
      <c r="AG652" s="8"/>
      <c r="AH652" s="8"/>
      <c r="AI652" s="8"/>
      <c r="AJ652" s="8"/>
      <c r="AK652" s="8"/>
      <c r="AL652" s="8"/>
      <c r="AM652" s="8"/>
      <c r="AN652" s="8"/>
      <c r="AO652" s="8"/>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c r="CS652" s="8"/>
      <c r="CT652" s="8"/>
      <c r="CU652" s="8"/>
      <c r="CV652" s="8"/>
      <c r="CW652" s="8"/>
      <c r="CX652" s="8"/>
      <c r="CY652" s="8"/>
      <c r="CZ652" s="8"/>
    </row>
    <row r="653" spans="31:104" ht="15.75" customHeight="1">
      <c r="AE653" s="8"/>
      <c r="AF653" s="8"/>
      <c r="AG653" s="8"/>
      <c r="AH653" s="8"/>
      <c r="AI653" s="8"/>
      <c r="AJ653" s="8"/>
      <c r="AK653" s="8"/>
      <c r="AL653" s="8"/>
      <c r="AM653" s="8"/>
      <c r="AN653" s="8"/>
      <c r="AO653" s="8"/>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c r="CS653" s="8"/>
      <c r="CT653" s="8"/>
      <c r="CU653" s="8"/>
      <c r="CV653" s="8"/>
      <c r="CW653" s="8"/>
      <c r="CX653" s="8"/>
      <c r="CY653" s="8"/>
      <c r="CZ653" s="8"/>
    </row>
    <row r="654" spans="31:104" ht="15.75" customHeight="1">
      <c r="AE654" s="8"/>
      <c r="AF654" s="8"/>
      <c r="AG654" s="8"/>
      <c r="AH654" s="8"/>
      <c r="AI654" s="8"/>
      <c r="AJ654" s="8"/>
      <c r="AK654" s="8"/>
      <c r="AL654" s="8"/>
      <c r="AM654" s="8"/>
      <c r="AN654" s="8"/>
      <c r="AO654" s="8"/>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c r="CS654" s="8"/>
      <c r="CT654" s="8"/>
      <c r="CU654" s="8"/>
      <c r="CV654" s="8"/>
      <c r="CW654" s="8"/>
      <c r="CX654" s="8"/>
      <c r="CY654" s="8"/>
      <c r="CZ654" s="8"/>
    </row>
    <row r="655" spans="31:104" ht="15.75" customHeight="1">
      <c r="AE655" s="8"/>
      <c r="AF655" s="8"/>
      <c r="AG655" s="8"/>
      <c r="AH655" s="8"/>
      <c r="AI655" s="8"/>
      <c r="AJ655" s="8"/>
      <c r="AK655" s="8"/>
      <c r="AL655" s="8"/>
      <c r="AM655" s="8"/>
      <c r="AN655" s="8"/>
      <c r="AO655" s="8"/>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c r="CS655" s="8"/>
      <c r="CT655" s="8"/>
      <c r="CU655" s="8"/>
      <c r="CV655" s="8"/>
      <c r="CW655" s="8"/>
      <c r="CX655" s="8"/>
      <c r="CY655" s="8"/>
      <c r="CZ655" s="8"/>
    </row>
    <row r="656" spans="31:104" ht="15.75" customHeight="1">
      <c r="AE656" s="8"/>
      <c r="AF656" s="8"/>
      <c r="AG656" s="8"/>
      <c r="AH656" s="8"/>
      <c r="AI656" s="8"/>
      <c r="AJ656" s="8"/>
      <c r="AK656" s="8"/>
      <c r="AL656" s="8"/>
      <c r="AM656" s="8"/>
      <c r="AN656" s="8"/>
      <c r="AO656" s="8"/>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c r="CS656" s="8"/>
      <c r="CT656" s="8"/>
      <c r="CU656" s="8"/>
      <c r="CV656" s="8"/>
      <c r="CW656" s="8"/>
      <c r="CX656" s="8"/>
      <c r="CY656" s="8"/>
      <c r="CZ656" s="8"/>
    </row>
    <row r="657" spans="31:104" ht="15.75" customHeight="1">
      <c r="AE657" s="8"/>
      <c r="AF657" s="8"/>
      <c r="AG657" s="8"/>
      <c r="AH657" s="8"/>
      <c r="AI657" s="8"/>
      <c r="AJ657" s="8"/>
      <c r="AK657" s="8"/>
      <c r="AL657" s="8"/>
      <c r="AM657" s="8"/>
      <c r="AN657" s="8"/>
      <c r="AO657" s="8"/>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c r="CS657" s="8"/>
      <c r="CT657" s="8"/>
      <c r="CU657" s="8"/>
      <c r="CV657" s="8"/>
      <c r="CW657" s="8"/>
      <c r="CX657" s="8"/>
      <c r="CY657" s="8"/>
      <c r="CZ657" s="8"/>
    </row>
    <row r="658" spans="31:104" ht="15.75" customHeight="1">
      <c r="AE658" s="8"/>
      <c r="AF658" s="8"/>
      <c r="AG658" s="8"/>
      <c r="AH658" s="8"/>
      <c r="AI658" s="8"/>
      <c r="AJ658" s="8"/>
      <c r="AK658" s="8"/>
      <c r="AL658" s="8"/>
      <c r="AM658" s="8"/>
      <c r="AN658" s="8"/>
      <c r="AO658" s="8"/>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c r="CS658" s="8"/>
      <c r="CT658" s="8"/>
      <c r="CU658" s="8"/>
      <c r="CV658" s="8"/>
      <c r="CW658" s="8"/>
      <c r="CX658" s="8"/>
      <c r="CY658" s="8"/>
      <c r="CZ658" s="8"/>
    </row>
    <row r="659" spans="31:104" ht="15.75" customHeight="1">
      <c r="AE659" s="8"/>
      <c r="AF659" s="8"/>
      <c r="AG659" s="8"/>
      <c r="AH659" s="8"/>
      <c r="AI659" s="8"/>
      <c r="AJ659" s="8"/>
      <c r="AK659" s="8"/>
      <c r="AL659" s="8"/>
      <c r="AM659" s="8"/>
      <c r="AN659" s="8"/>
      <c r="AO659" s="8"/>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c r="CS659" s="8"/>
      <c r="CT659" s="8"/>
      <c r="CU659" s="8"/>
      <c r="CV659" s="8"/>
      <c r="CW659" s="8"/>
      <c r="CX659" s="8"/>
      <c r="CY659" s="8"/>
      <c r="CZ659" s="8"/>
    </row>
    <row r="660" spans="31:104" ht="15.75" customHeight="1">
      <c r="AE660" s="8"/>
      <c r="AF660" s="8"/>
      <c r="AG660" s="8"/>
      <c r="AH660" s="8"/>
      <c r="AI660" s="8"/>
      <c r="AJ660" s="8"/>
      <c r="AK660" s="8"/>
      <c r="AL660" s="8"/>
      <c r="AM660" s="8"/>
      <c r="AN660" s="8"/>
      <c r="AO660" s="8"/>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row>
    <row r="661" spans="31:104" ht="15.75" customHeight="1">
      <c r="AE661" s="8"/>
      <c r="AF661" s="8"/>
      <c r="AG661" s="8"/>
      <c r="AH661" s="8"/>
      <c r="AI661" s="8"/>
      <c r="AJ661" s="8"/>
      <c r="AK661" s="8"/>
      <c r="AL661" s="8"/>
      <c r="AM661" s="8"/>
      <c r="AN661" s="8"/>
      <c r="AO661" s="8"/>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row>
    <row r="662" spans="31:104" ht="15.75" customHeight="1">
      <c r="AE662" s="8"/>
      <c r="AF662" s="8"/>
      <c r="AG662" s="8"/>
      <c r="AH662" s="8"/>
      <c r="AI662" s="8"/>
      <c r="AJ662" s="8"/>
      <c r="AK662" s="8"/>
      <c r="AL662" s="8"/>
      <c r="AM662" s="8"/>
      <c r="AN662" s="8"/>
      <c r="AO662" s="8"/>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row>
    <row r="663" spans="31:104" ht="15.75" customHeight="1">
      <c r="AE663" s="8"/>
      <c r="AF663" s="8"/>
      <c r="AG663" s="8"/>
      <c r="AH663" s="8"/>
      <c r="AI663" s="8"/>
      <c r="AJ663" s="8"/>
      <c r="AK663" s="8"/>
      <c r="AL663" s="8"/>
      <c r="AM663" s="8"/>
      <c r="AN663" s="8"/>
      <c r="AO663" s="8"/>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row>
    <row r="664" spans="31:104" ht="15.75" customHeight="1">
      <c r="AE664" s="8"/>
      <c r="AF664" s="8"/>
      <c r="AG664" s="8"/>
      <c r="AH664" s="8"/>
      <c r="AI664" s="8"/>
      <c r="AJ664" s="8"/>
      <c r="AK664" s="8"/>
      <c r="AL664" s="8"/>
      <c r="AM664" s="8"/>
      <c r="AN664" s="8"/>
      <c r="AO664" s="8"/>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row>
    <row r="665" spans="31:104" ht="15.75" customHeight="1">
      <c r="AE665" s="8"/>
      <c r="AF665" s="8"/>
      <c r="AG665" s="8"/>
      <c r="AH665" s="8"/>
      <c r="AI665" s="8"/>
      <c r="AJ665" s="8"/>
      <c r="AK665" s="8"/>
      <c r="AL665" s="8"/>
      <c r="AM665" s="8"/>
      <c r="AN665" s="8"/>
      <c r="AO665" s="8"/>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row>
    <row r="666" spans="31:104" ht="15.75" customHeight="1">
      <c r="AE666" s="8"/>
      <c r="AF666" s="8"/>
      <c r="AG666" s="8"/>
      <c r="AH666" s="8"/>
      <c r="AI666" s="8"/>
      <c r="AJ666" s="8"/>
      <c r="AK666" s="8"/>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row>
    <row r="667" spans="31:104" ht="15.75" customHeight="1">
      <c r="AE667" s="8"/>
      <c r="AF667" s="8"/>
      <c r="AG667" s="8"/>
      <c r="AH667" s="8"/>
      <c r="AI667" s="8"/>
      <c r="AJ667" s="8"/>
      <c r="AK667" s="8"/>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row>
    <row r="668" spans="31:104" ht="15.75" customHeight="1">
      <c r="AE668" s="8"/>
      <c r="AF668" s="8"/>
      <c r="AG668" s="8"/>
      <c r="AH668" s="8"/>
      <c r="AI668" s="8"/>
      <c r="AJ668" s="8"/>
      <c r="AK668" s="8"/>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row>
    <row r="669" spans="31:104" ht="15.75" customHeight="1">
      <c r="AE669" s="8"/>
      <c r="AF669" s="8"/>
      <c r="AG669" s="8"/>
      <c r="AH669" s="8"/>
      <c r="AI669" s="8"/>
      <c r="AJ669" s="8"/>
      <c r="AK669" s="8"/>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row>
    <row r="670" spans="31:104" ht="15.75" customHeight="1">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row>
    <row r="671" spans="31:104" ht="15.75" customHeight="1">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row>
    <row r="672" spans="31:104" ht="15.75" customHeight="1">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row>
    <row r="673" spans="31:104" ht="15.75" customHeight="1">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row>
    <row r="674" spans="31:104" ht="15.75" customHeight="1">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row>
    <row r="675" spans="31:104" ht="15.75" customHeight="1">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row>
    <row r="676" spans="31:104" ht="15.75" customHeight="1">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row>
    <row r="677" spans="31:104" ht="15.75" customHeight="1">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row>
    <row r="678" spans="31:104" ht="15.75" customHeight="1">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row>
    <row r="679" spans="31:104" ht="15.75" customHeight="1">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row>
    <row r="680" spans="31:104" ht="15.75" customHeight="1">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row>
    <row r="681" spans="31:104" ht="15.75" customHeight="1">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row>
    <row r="682" spans="31:104" ht="15.75" customHeight="1">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row>
    <row r="683" spans="31:104" ht="15.75" customHeight="1">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row>
    <row r="684" spans="31:104" ht="15.75" customHeight="1">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row>
    <row r="685" spans="31:104" ht="15.75" customHeight="1">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row>
    <row r="686" spans="31:104" ht="15.75" customHeight="1">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row>
    <row r="687" spans="31:104" ht="15.75" customHeight="1">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row>
    <row r="688" spans="31:104" ht="15.75" customHeight="1">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row>
    <row r="689" spans="31:104" ht="15.75" customHeight="1">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row>
    <row r="690" spans="31:104" ht="15.75" customHeight="1">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row>
    <row r="691" spans="31:104" ht="15.75" customHeight="1">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row>
    <row r="692" spans="31:104" ht="15.75" customHeight="1">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row>
    <row r="693" spans="31:104" ht="15.75" customHeight="1">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row>
    <row r="694" spans="31:104" ht="15.75" customHeight="1">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row>
    <row r="695" spans="31:104" ht="15.75" customHeight="1">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row>
    <row r="696" spans="31:104" ht="15.75" customHeight="1">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row>
    <row r="697" spans="31:104" ht="15.75" customHeight="1">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row>
    <row r="698" spans="31:104" ht="15.75" customHeight="1">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row>
    <row r="699" spans="31:104" ht="15.75" customHeight="1">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row>
    <row r="700" spans="31:104" ht="15.75" customHeight="1">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row>
    <row r="701" spans="31:104" ht="15.75" customHeight="1">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row>
    <row r="702" spans="31:104" ht="15.75" customHeight="1">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row>
    <row r="703" spans="31:104" ht="15.75" customHeight="1">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row>
    <row r="704" spans="31:104" ht="15.75" customHeight="1">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row>
    <row r="705" spans="31:104" ht="15.75" customHeight="1">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row>
    <row r="706" spans="31:104" ht="15.75" customHeight="1">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row>
    <row r="707" spans="31:104" ht="15.75" customHeight="1">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row>
    <row r="708" spans="31:104" ht="15.75" customHeight="1">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row>
    <row r="709" spans="31:104" ht="15.75" customHeight="1">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row>
    <row r="710" spans="31:104" ht="15.75" customHeight="1">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row>
    <row r="711" spans="31:104" ht="15.75" customHeight="1">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row>
    <row r="712" spans="31:104" ht="15.75" customHeight="1">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row>
    <row r="713" spans="31:104" ht="15.75" customHeight="1">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row>
    <row r="714" spans="31:104" ht="15.75" customHeight="1">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row>
    <row r="715" spans="31:104" ht="15.75" customHeight="1">
      <c r="AE715" s="8"/>
      <c r="AF715" s="8"/>
      <c r="AG715" s="8"/>
      <c r="AH715" s="8"/>
      <c r="AI715" s="8"/>
      <c r="AJ715" s="8"/>
      <c r="AK715" s="8"/>
      <c r="AL715" s="8"/>
      <c r="AM715" s="8"/>
      <c r="AN715" s="8"/>
      <c r="AO715" s="8"/>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row>
    <row r="716" spans="31:104" ht="15.75" customHeight="1">
      <c r="AE716" s="8"/>
      <c r="AF716" s="8"/>
      <c r="AG716" s="8"/>
      <c r="AH716" s="8"/>
      <c r="AI716" s="8"/>
      <c r="AJ716" s="8"/>
      <c r="AK716" s="8"/>
      <c r="AL716" s="8"/>
      <c r="AM716" s="8"/>
      <c r="AN716" s="8"/>
      <c r="AO716" s="8"/>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row>
    <row r="717" spans="31:104" ht="15.75" customHeight="1">
      <c r="AE717" s="8"/>
      <c r="AF717" s="8"/>
      <c r="AG717" s="8"/>
      <c r="AH717" s="8"/>
      <c r="AI717" s="8"/>
      <c r="AJ717" s="8"/>
      <c r="AK717" s="8"/>
      <c r="AL717" s="8"/>
      <c r="AM717" s="8"/>
      <c r="AN717" s="8"/>
      <c r="AO717" s="8"/>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row>
    <row r="718" spans="31:104" ht="15.75" customHeight="1">
      <c r="AE718" s="8"/>
      <c r="AF718" s="8"/>
      <c r="AG718" s="8"/>
      <c r="AH718" s="8"/>
      <c r="AI718" s="8"/>
      <c r="AJ718" s="8"/>
      <c r="AK718" s="8"/>
      <c r="AL718" s="8"/>
      <c r="AM718" s="8"/>
      <c r="AN718" s="8"/>
      <c r="AO718" s="8"/>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row>
    <row r="719" spans="31:104" ht="15.75" customHeight="1">
      <c r="AE719" s="8"/>
      <c r="AF719" s="8"/>
      <c r="AG719" s="8"/>
      <c r="AH719" s="8"/>
      <c r="AI719" s="8"/>
      <c r="AJ719" s="8"/>
      <c r="AK719" s="8"/>
      <c r="AL719" s="8"/>
      <c r="AM719" s="8"/>
      <c r="AN719" s="8"/>
      <c r="AO719" s="8"/>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row>
    <row r="720" spans="31:104" ht="15.75" customHeight="1">
      <c r="AE720" s="8"/>
      <c r="AF720" s="8"/>
      <c r="AG720" s="8"/>
      <c r="AH720" s="8"/>
      <c r="AI720" s="8"/>
      <c r="AJ720" s="8"/>
      <c r="AK720" s="8"/>
      <c r="AL720" s="8"/>
      <c r="AM720" s="8"/>
      <c r="AN720" s="8"/>
      <c r="AO720" s="8"/>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row>
    <row r="721" spans="31:104" ht="15.75" customHeight="1">
      <c r="AE721" s="8"/>
      <c r="AF721" s="8"/>
      <c r="AG721" s="8"/>
      <c r="AH721" s="8"/>
      <c r="AI721" s="8"/>
      <c r="AJ721" s="8"/>
      <c r="AK721" s="8"/>
      <c r="AL721" s="8"/>
      <c r="AM721" s="8"/>
      <c r="AN721" s="8"/>
      <c r="AO721" s="8"/>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row>
    <row r="722" spans="31:104" ht="15.75" customHeight="1">
      <c r="AE722" s="8"/>
      <c r="AF722" s="8"/>
      <c r="AG722" s="8"/>
      <c r="AH722" s="8"/>
      <c r="AI722" s="8"/>
      <c r="AJ722" s="8"/>
      <c r="AK722" s="8"/>
      <c r="AL722" s="8"/>
      <c r="AM722" s="8"/>
      <c r="AN722" s="8"/>
      <c r="AO722" s="8"/>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row>
    <row r="723" spans="31:104" ht="15.75" customHeight="1">
      <c r="AE723" s="8"/>
      <c r="AF723" s="8"/>
      <c r="AG723" s="8"/>
      <c r="AH723" s="8"/>
      <c r="AI723" s="8"/>
      <c r="AJ723" s="8"/>
      <c r="AK723" s="8"/>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row>
    <row r="724" spans="31:104" ht="15.75" customHeight="1">
      <c r="AE724" s="8"/>
      <c r="AF724" s="8"/>
      <c r="AG724" s="8"/>
      <c r="AH724" s="8"/>
      <c r="AI724" s="8"/>
      <c r="AJ724" s="8"/>
      <c r="AK724" s="8"/>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row>
    <row r="725" spans="31:104" ht="15.75" customHeight="1">
      <c r="AE725" s="8"/>
      <c r="AF725" s="8"/>
      <c r="AG725" s="8"/>
      <c r="AH725" s="8"/>
      <c r="AI725" s="8"/>
      <c r="AJ725" s="8"/>
      <c r="AK725" s="8"/>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row>
    <row r="726" spans="31:104" ht="15.75" customHeight="1">
      <c r="AE726" s="8"/>
      <c r="AF726" s="8"/>
      <c r="AG726" s="8"/>
      <c r="AH726" s="8"/>
      <c r="AI726" s="8"/>
      <c r="AJ726" s="8"/>
      <c r="AK726" s="8"/>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row>
    <row r="727" spans="31:104" ht="15.75" customHeight="1">
      <c r="AE727" s="8"/>
      <c r="AF727" s="8"/>
      <c r="AG727" s="8"/>
      <c r="AH727" s="8"/>
      <c r="AI727" s="8"/>
      <c r="AJ727" s="8"/>
      <c r="AK727" s="8"/>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row>
    <row r="728" spans="31:104" ht="15.75" customHeight="1">
      <c r="AE728" s="8"/>
      <c r="AF728" s="8"/>
      <c r="AG728" s="8"/>
      <c r="AH728" s="8"/>
      <c r="AI728" s="8"/>
      <c r="AJ728" s="8"/>
      <c r="AK728" s="8"/>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row>
    <row r="729" spans="31:104" ht="15.75" customHeight="1">
      <c r="AE729" s="8"/>
      <c r="AF729" s="8"/>
      <c r="AG729" s="8"/>
      <c r="AH729" s="8"/>
      <c r="AI729" s="8"/>
      <c r="AJ729" s="8"/>
      <c r="AK729" s="8"/>
      <c r="AL729" s="8"/>
      <c r="AM729" s="8"/>
      <c r="AN729" s="8"/>
      <c r="AO729" s="8"/>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row>
    <row r="730" spans="31:104" ht="15.75" customHeight="1">
      <c r="AE730" s="8"/>
      <c r="AF730" s="8"/>
      <c r="AG730" s="8"/>
      <c r="AH730" s="8"/>
      <c r="AI730" s="8"/>
      <c r="AJ730" s="8"/>
      <c r="AK730" s="8"/>
      <c r="AL730" s="8"/>
      <c r="AM730" s="8"/>
      <c r="AN730" s="8"/>
      <c r="AO730" s="8"/>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row>
    <row r="731" spans="31:104" ht="15.75" customHeight="1">
      <c r="AE731" s="8"/>
      <c r="AF731" s="8"/>
      <c r="AG731" s="8"/>
      <c r="AH731" s="8"/>
      <c r="AI731" s="8"/>
      <c r="AJ731" s="8"/>
      <c r="AK731" s="8"/>
      <c r="AL731" s="8"/>
      <c r="AM731" s="8"/>
      <c r="AN731" s="8"/>
      <c r="AO731" s="8"/>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row>
    <row r="732" spans="31:104" ht="15.75" customHeight="1">
      <c r="AE732" s="8"/>
      <c r="AF732" s="8"/>
      <c r="AG732" s="8"/>
      <c r="AH732" s="8"/>
      <c r="AI732" s="8"/>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row>
    <row r="733" spans="31:104" ht="15.75" customHeight="1">
      <c r="AE733" s="8"/>
      <c r="AF733" s="8"/>
      <c r="AG733" s="8"/>
      <c r="AH733" s="8"/>
      <c r="AI733" s="8"/>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row>
    <row r="734" spans="31:104" ht="15.75" customHeight="1">
      <c r="AE734" s="8"/>
      <c r="AF734" s="8"/>
      <c r="AG734" s="8"/>
      <c r="AH734" s="8"/>
      <c r="AI734" s="8"/>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row>
    <row r="735" spans="31:104" ht="15.75" customHeight="1">
      <c r="AE735" s="8"/>
      <c r="AF735" s="8"/>
      <c r="AG735" s="8"/>
      <c r="AH735" s="8"/>
      <c r="AI735" s="8"/>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row>
    <row r="736" spans="31:104" ht="15.75" customHeight="1">
      <c r="AE736" s="8"/>
      <c r="AF736" s="8"/>
      <c r="AG736" s="8"/>
      <c r="AH736" s="8"/>
      <c r="AI736" s="8"/>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row>
    <row r="737" spans="31:104" ht="15.75" customHeight="1">
      <c r="AE737" s="8"/>
      <c r="AF737" s="8"/>
      <c r="AG737" s="8"/>
      <c r="AH737" s="8"/>
      <c r="AI737" s="8"/>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row>
    <row r="738" spans="31:104" ht="15.75" customHeight="1">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row>
    <row r="739" spans="31:104" ht="15.75" customHeight="1">
      <c r="AE739" s="8"/>
      <c r="AF739" s="8"/>
      <c r="AG739" s="8"/>
      <c r="AH739" s="8"/>
      <c r="AI739" s="8"/>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row>
    <row r="740" spans="31:104" ht="15.75" customHeight="1">
      <c r="AE740" s="8"/>
      <c r="AF740" s="8"/>
      <c r="AG740" s="8"/>
      <c r="AH740" s="8"/>
      <c r="AI740" s="8"/>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row>
    <row r="741" spans="31:104" ht="15.75" customHeight="1">
      <c r="AE741" s="8"/>
      <c r="AF741" s="8"/>
      <c r="AG741" s="8"/>
      <c r="AH741" s="8"/>
      <c r="AI741" s="8"/>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row>
    <row r="742" spans="31:104" ht="15.75" customHeight="1">
      <c r="AE742" s="8"/>
      <c r="AF742" s="8"/>
      <c r="AG742" s="8"/>
      <c r="AH742" s="8"/>
      <c r="AI742" s="8"/>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row>
    <row r="743" spans="31:104" ht="15.75" customHeight="1">
      <c r="AE743" s="8"/>
      <c r="AF743" s="8"/>
      <c r="AG743" s="8"/>
      <c r="AH743" s="8"/>
      <c r="AI743" s="8"/>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row>
    <row r="744" spans="31:104" ht="15.75" customHeight="1">
      <c r="AE744" s="8"/>
      <c r="AF744" s="8"/>
      <c r="AG744" s="8"/>
      <c r="AH744" s="8"/>
      <c r="AI744" s="8"/>
      <c r="AJ744" s="8"/>
      <c r="AK744" s="8"/>
      <c r="AL744" s="8"/>
      <c r="AM744" s="8"/>
      <c r="AN744" s="8"/>
      <c r="AO744" s="8"/>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c r="CS744" s="8"/>
      <c r="CT744" s="8"/>
      <c r="CU744" s="8"/>
      <c r="CV744" s="8"/>
      <c r="CW744" s="8"/>
      <c r="CX744" s="8"/>
      <c r="CY744" s="8"/>
      <c r="CZ744" s="8"/>
    </row>
    <row r="745" spans="31:104" ht="15.75" customHeight="1">
      <c r="AE745" s="8"/>
      <c r="AF745" s="8"/>
      <c r="AG745" s="8"/>
      <c r="AH745" s="8"/>
      <c r="AI745" s="8"/>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row>
    <row r="746" spans="31:104" ht="15.75" customHeight="1">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row>
    <row r="747" spans="31:104" ht="15.75" customHeight="1">
      <c r="AE747" s="8"/>
      <c r="AF747" s="8"/>
      <c r="AG747" s="8"/>
      <c r="AH747" s="8"/>
      <c r="AI747" s="8"/>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row>
    <row r="748" spans="31:104" ht="15.75" customHeight="1">
      <c r="AE748" s="8"/>
      <c r="AF748" s="8"/>
      <c r="AG748" s="8"/>
      <c r="AH748" s="8"/>
      <c r="AI748" s="8"/>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row>
    <row r="749" spans="31:104" ht="15.75" customHeight="1">
      <c r="AE749" s="8"/>
      <c r="AF749" s="8"/>
      <c r="AG749" s="8"/>
      <c r="AH749" s="8"/>
      <c r="AI749" s="8"/>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row>
    <row r="750" spans="31:104" ht="15.75" customHeight="1">
      <c r="AE750" s="8"/>
      <c r="AF750" s="8"/>
      <c r="AG750" s="8"/>
      <c r="AH750" s="8"/>
      <c r="AI750" s="8"/>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row>
    <row r="751" spans="31:104" ht="15.75" customHeight="1">
      <c r="AE751" s="8"/>
      <c r="AF751" s="8"/>
      <c r="AG751" s="8"/>
      <c r="AH751" s="8"/>
      <c r="AI751" s="8"/>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row>
    <row r="752" spans="31:104" ht="15.75" customHeight="1">
      <c r="AE752" s="8"/>
      <c r="AF752" s="8"/>
      <c r="AG752" s="8"/>
      <c r="AH752" s="8"/>
      <c r="AI752" s="8"/>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row>
    <row r="753" spans="31:104" ht="15.75" customHeight="1">
      <c r="AE753" s="8"/>
      <c r="AF753" s="8"/>
      <c r="AG753" s="8"/>
      <c r="AH753" s="8"/>
      <c r="AI753" s="8"/>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c r="CS753" s="8"/>
      <c r="CT753" s="8"/>
      <c r="CU753" s="8"/>
      <c r="CV753" s="8"/>
      <c r="CW753" s="8"/>
      <c r="CX753" s="8"/>
      <c r="CY753" s="8"/>
      <c r="CZ753" s="8"/>
    </row>
    <row r="754" spans="31:104" ht="15.75" customHeight="1">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row>
    <row r="755" spans="31:104" ht="15.75" customHeight="1">
      <c r="AE755" s="8"/>
      <c r="AF755" s="8"/>
      <c r="AG755" s="8"/>
      <c r="AH755" s="8"/>
      <c r="AI755" s="8"/>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row>
    <row r="756" spans="31:104" ht="15.75" customHeight="1">
      <c r="AE756" s="8"/>
      <c r="AF756" s="8"/>
      <c r="AG756" s="8"/>
      <c r="AH756" s="8"/>
      <c r="AI756" s="8"/>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row>
    <row r="757" spans="31:104" ht="15.75" customHeight="1">
      <c r="AE757" s="8"/>
      <c r="AF757" s="8"/>
      <c r="AG757" s="8"/>
      <c r="AH757" s="8"/>
      <c r="AI757" s="8"/>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row>
    <row r="758" spans="31:104" ht="15.75" customHeight="1">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row>
    <row r="759" spans="31:104" ht="15.75" customHeight="1">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row>
    <row r="760" spans="31:104" ht="15.75" customHeight="1">
      <c r="AE760" s="8"/>
      <c r="AF760" s="8"/>
      <c r="AG760" s="8"/>
      <c r="AH760" s="8"/>
      <c r="AI760" s="8"/>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row>
    <row r="761" spans="31:104" ht="15.75" customHeight="1">
      <c r="AE761" s="8"/>
      <c r="AF761" s="8"/>
      <c r="AG761" s="8"/>
      <c r="AH761" s="8"/>
      <c r="AI761" s="8"/>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row>
    <row r="762" spans="31:104" ht="15.75" customHeight="1">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row>
    <row r="763" spans="31:104" ht="15.75" customHeight="1">
      <c r="AE763" s="8"/>
      <c r="AF763" s="8"/>
      <c r="AG763" s="8"/>
      <c r="AH763" s="8"/>
      <c r="AI763" s="8"/>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row>
    <row r="764" spans="31:104" ht="15.75" customHeight="1">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row>
    <row r="765" spans="31:104" ht="15.75" customHeight="1">
      <c r="AE765" s="8"/>
      <c r="AF765" s="8"/>
      <c r="AG765" s="8"/>
      <c r="AH765" s="8"/>
      <c r="AI765" s="8"/>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row>
    <row r="766" spans="31:104" ht="15.75" customHeight="1">
      <c r="AE766" s="8"/>
      <c r="AF766" s="8"/>
      <c r="AG766" s="8"/>
      <c r="AH766" s="8"/>
      <c r="AI766" s="8"/>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row>
    <row r="767" spans="31:104" ht="15.75" customHeight="1">
      <c r="AE767" s="8"/>
      <c r="AF767" s="8"/>
      <c r="AG767" s="8"/>
      <c r="AH767" s="8"/>
      <c r="AI767" s="8"/>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row>
    <row r="768" spans="31:104" ht="15.75" customHeight="1">
      <c r="AE768" s="8"/>
      <c r="AF768" s="8"/>
      <c r="AG768" s="8"/>
      <c r="AH768" s="8"/>
      <c r="AI768" s="8"/>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row>
    <row r="769" spans="31:104" ht="15.75" customHeight="1">
      <c r="AE769" s="8"/>
      <c r="AF769" s="8"/>
      <c r="AG769" s="8"/>
      <c r="AH769" s="8"/>
      <c r="AI769" s="8"/>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row>
    <row r="770" spans="31:104" ht="15.75" customHeight="1">
      <c r="AE770" s="8"/>
      <c r="AF770" s="8"/>
      <c r="AG770" s="8"/>
      <c r="AH770" s="8"/>
      <c r="AI770" s="8"/>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c r="CS770" s="8"/>
      <c r="CT770" s="8"/>
      <c r="CU770" s="8"/>
      <c r="CV770" s="8"/>
      <c r="CW770" s="8"/>
      <c r="CX770" s="8"/>
      <c r="CY770" s="8"/>
      <c r="CZ770" s="8"/>
    </row>
    <row r="771" spans="31:104" ht="15.75" customHeight="1">
      <c r="AE771" s="8"/>
      <c r="AF771" s="8"/>
      <c r="AG771" s="8"/>
      <c r="AH771" s="8"/>
      <c r="AI771" s="8"/>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row>
    <row r="772" spans="31:104" ht="15.75" customHeight="1">
      <c r="AE772" s="8"/>
      <c r="AF772" s="8"/>
      <c r="AG772" s="8"/>
      <c r="AH772" s="8"/>
      <c r="AI772" s="8"/>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row>
    <row r="773" spans="31:104" ht="15.75" customHeight="1">
      <c r="AE773" s="8"/>
      <c r="AF773" s="8"/>
      <c r="AG773" s="8"/>
      <c r="AH773" s="8"/>
      <c r="AI773" s="8"/>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row>
    <row r="774" spans="31:104" ht="15.75" customHeight="1">
      <c r="AE774" s="8"/>
      <c r="AF774" s="8"/>
      <c r="AG774" s="8"/>
      <c r="AH774" s="8"/>
      <c r="AI774" s="8"/>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c r="CS774" s="8"/>
      <c r="CT774" s="8"/>
      <c r="CU774" s="8"/>
      <c r="CV774" s="8"/>
      <c r="CW774" s="8"/>
      <c r="CX774" s="8"/>
      <c r="CY774" s="8"/>
      <c r="CZ774" s="8"/>
    </row>
    <row r="775" spans="31:104" ht="15.75" customHeight="1">
      <c r="AE775" s="8"/>
      <c r="AF775" s="8"/>
      <c r="AG775" s="8"/>
      <c r="AH775" s="8"/>
      <c r="AI775" s="8"/>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c r="CS775" s="8"/>
      <c r="CT775" s="8"/>
      <c r="CU775" s="8"/>
      <c r="CV775" s="8"/>
      <c r="CW775" s="8"/>
      <c r="CX775" s="8"/>
      <c r="CY775" s="8"/>
      <c r="CZ775" s="8"/>
    </row>
    <row r="776" spans="31:104" ht="15.75" customHeight="1">
      <c r="AE776" s="8"/>
      <c r="AF776" s="8"/>
      <c r="AG776" s="8"/>
      <c r="AH776" s="8"/>
      <c r="AI776" s="8"/>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c r="CS776" s="8"/>
      <c r="CT776" s="8"/>
      <c r="CU776" s="8"/>
      <c r="CV776" s="8"/>
      <c r="CW776" s="8"/>
      <c r="CX776" s="8"/>
      <c r="CY776" s="8"/>
      <c r="CZ776" s="8"/>
    </row>
    <row r="777" spans="31:104" ht="15.75" customHeight="1">
      <c r="AE777" s="8"/>
      <c r="AF777" s="8"/>
      <c r="AG777" s="8"/>
      <c r="AH777" s="8"/>
      <c r="AI777" s="8"/>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c r="CS777" s="8"/>
      <c r="CT777" s="8"/>
      <c r="CU777" s="8"/>
      <c r="CV777" s="8"/>
      <c r="CW777" s="8"/>
      <c r="CX777" s="8"/>
      <c r="CY777" s="8"/>
      <c r="CZ777" s="8"/>
    </row>
    <row r="778" spans="31:104" ht="15.75" customHeight="1">
      <c r="AE778" s="8"/>
      <c r="AF778" s="8"/>
      <c r="AG778" s="8"/>
      <c r="AH778" s="8"/>
      <c r="AI778" s="8"/>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c r="CS778" s="8"/>
      <c r="CT778" s="8"/>
      <c r="CU778" s="8"/>
      <c r="CV778" s="8"/>
      <c r="CW778" s="8"/>
      <c r="CX778" s="8"/>
      <c r="CY778" s="8"/>
      <c r="CZ778" s="8"/>
    </row>
    <row r="779" spans="31:104" ht="15.75" customHeight="1">
      <c r="AE779" s="8"/>
      <c r="AF779" s="8"/>
      <c r="AG779" s="8"/>
      <c r="AH779" s="8"/>
      <c r="AI779" s="8"/>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c r="CS779" s="8"/>
      <c r="CT779" s="8"/>
      <c r="CU779" s="8"/>
      <c r="CV779" s="8"/>
      <c r="CW779" s="8"/>
      <c r="CX779" s="8"/>
      <c r="CY779" s="8"/>
      <c r="CZ779" s="8"/>
    </row>
    <row r="780" spans="31:104" ht="15.75" customHeight="1">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c r="CS780" s="8"/>
      <c r="CT780" s="8"/>
      <c r="CU780" s="8"/>
      <c r="CV780" s="8"/>
      <c r="CW780" s="8"/>
      <c r="CX780" s="8"/>
      <c r="CY780" s="8"/>
      <c r="CZ780" s="8"/>
    </row>
    <row r="781" spans="31:104" ht="15.75" customHeight="1">
      <c r="AE781" s="8"/>
      <c r="AF781" s="8"/>
      <c r="AG781" s="8"/>
      <c r="AH781" s="8"/>
      <c r="AI781" s="8"/>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c r="CS781" s="8"/>
      <c r="CT781" s="8"/>
      <c r="CU781" s="8"/>
      <c r="CV781" s="8"/>
      <c r="CW781" s="8"/>
      <c r="CX781" s="8"/>
      <c r="CY781" s="8"/>
      <c r="CZ781" s="8"/>
    </row>
    <row r="782" spans="31:104" ht="15.75" customHeight="1">
      <c r="AE782" s="8"/>
      <c r="AF782" s="8"/>
      <c r="AG782" s="8"/>
      <c r="AH782" s="8"/>
      <c r="AI782" s="8"/>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c r="CS782" s="8"/>
      <c r="CT782" s="8"/>
      <c r="CU782" s="8"/>
      <c r="CV782" s="8"/>
      <c r="CW782" s="8"/>
      <c r="CX782" s="8"/>
      <c r="CY782" s="8"/>
      <c r="CZ782" s="8"/>
    </row>
    <row r="783" spans="31:104" ht="15.75" customHeight="1">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c r="CS783" s="8"/>
      <c r="CT783" s="8"/>
      <c r="CU783" s="8"/>
      <c r="CV783" s="8"/>
      <c r="CW783" s="8"/>
      <c r="CX783" s="8"/>
      <c r="CY783" s="8"/>
      <c r="CZ783" s="8"/>
    </row>
    <row r="784" spans="31:104" ht="15.75" customHeight="1">
      <c r="AE784" s="8"/>
      <c r="AF784" s="8"/>
      <c r="AG784" s="8"/>
      <c r="AH784" s="8"/>
      <c r="AI784" s="8"/>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c r="CS784" s="8"/>
      <c r="CT784" s="8"/>
      <c r="CU784" s="8"/>
      <c r="CV784" s="8"/>
      <c r="CW784" s="8"/>
      <c r="CX784" s="8"/>
      <c r="CY784" s="8"/>
      <c r="CZ784" s="8"/>
    </row>
    <row r="785" spans="31:104" ht="15.75" customHeight="1">
      <c r="AE785" s="8"/>
      <c r="AF785" s="8"/>
      <c r="AG785" s="8"/>
      <c r="AH785" s="8"/>
      <c r="AI785" s="8"/>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c r="CS785" s="8"/>
      <c r="CT785" s="8"/>
      <c r="CU785" s="8"/>
      <c r="CV785" s="8"/>
      <c r="CW785" s="8"/>
      <c r="CX785" s="8"/>
      <c r="CY785" s="8"/>
      <c r="CZ785" s="8"/>
    </row>
    <row r="786" spans="31:104" ht="15.75" customHeight="1">
      <c r="AE786" s="8"/>
      <c r="AF786" s="8"/>
      <c r="AG786" s="8"/>
      <c r="AH786" s="8"/>
      <c r="AI786" s="8"/>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c r="CS786" s="8"/>
      <c r="CT786" s="8"/>
      <c r="CU786" s="8"/>
      <c r="CV786" s="8"/>
      <c r="CW786" s="8"/>
      <c r="CX786" s="8"/>
      <c r="CY786" s="8"/>
      <c r="CZ786" s="8"/>
    </row>
    <row r="787" spans="31:104" ht="15.75" customHeight="1">
      <c r="AE787" s="8"/>
      <c r="AF787" s="8"/>
      <c r="AG787" s="8"/>
      <c r="AH787" s="8"/>
      <c r="AI787" s="8"/>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c r="CS787" s="8"/>
      <c r="CT787" s="8"/>
      <c r="CU787" s="8"/>
      <c r="CV787" s="8"/>
      <c r="CW787" s="8"/>
      <c r="CX787" s="8"/>
      <c r="CY787" s="8"/>
      <c r="CZ787" s="8"/>
    </row>
    <row r="788" spans="31:104" ht="15.75" customHeight="1">
      <c r="AE788" s="8"/>
      <c r="AF788" s="8"/>
      <c r="AG788" s="8"/>
      <c r="AH788" s="8"/>
      <c r="AI788" s="8"/>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c r="CS788" s="8"/>
      <c r="CT788" s="8"/>
      <c r="CU788" s="8"/>
      <c r="CV788" s="8"/>
      <c r="CW788" s="8"/>
      <c r="CX788" s="8"/>
      <c r="CY788" s="8"/>
      <c r="CZ788" s="8"/>
    </row>
    <row r="789" spans="31:104" ht="15.75" customHeight="1">
      <c r="AE789" s="8"/>
      <c r="AF789" s="8"/>
      <c r="AG789" s="8"/>
      <c r="AH789" s="8"/>
      <c r="AI789" s="8"/>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c r="CS789" s="8"/>
      <c r="CT789" s="8"/>
      <c r="CU789" s="8"/>
      <c r="CV789" s="8"/>
      <c r="CW789" s="8"/>
      <c r="CX789" s="8"/>
      <c r="CY789" s="8"/>
      <c r="CZ789" s="8"/>
    </row>
    <row r="790" spans="31:104" ht="15.75" customHeight="1">
      <c r="AE790" s="8"/>
      <c r="AF790" s="8"/>
      <c r="AG790" s="8"/>
      <c r="AH790" s="8"/>
      <c r="AI790" s="8"/>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c r="CS790" s="8"/>
      <c r="CT790" s="8"/>
      <c r="CU790" s="8"/>
      <c r="CV790" s="8"/>
      <c r="CW790" s="8"/>
      <c r="CX790" s="8"/>
      <c r="CY790" s="8"/>
      <c r="CZ790" s="8"/>
    </row>
    <row r="791" spans="31:104" ht="15.75" customHeight="1">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row>
    <row r="792" spans="31:104" ht="15.75" customHeight="1">
      <c r="AE792" s="8"/>
      <c r="AF792" s="8"/>
      <c r="AG792" s="8"/>
      <c r="AH792" s="8"/>
      <c r="AI792" s="8"/>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c r="CS792" s="8"/>
      <c r="CT792" s="8"/>
      <c r="CU792" s="8"/>
      <c r="CV792" s="8"/>
      <c r="CW792" s="8"/>
      <c r="CX792" s="8"/>
      <c r="CY792" s="8"/>
      <c r="CZ792" s="8"/>
    </row>
    <row r="793" spans="31:104" ht="15.75" customHeight="1">
      <c r="AE793" s="8"/>
      <c r="AF793" s="8"/>
      <c r="AG793" s="8"/>
      <c r="AH793" s="8"/>
      <c r="AI793" s="8"/>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c r="CS793" s="8"/>
      <c r="CT793" s="8"/>
      <c r="CU793" s="8"/>
      <c r="CV793" s="8"/>
      <c r="CW793" s="8"/>
      <c r="CX793" s="8"/>
      <c r="CY793" s="8"/>
      <c r="CZ793" s="8"/>
    </row>
    <row r="794" spans="31:104" ht="15.75" customHeight="1">
      <c r="AE794" s="8"/>
      <c r="AF794" s="8"/>
      <c r="AG794" s="8"/>
      <c r="AH794" s="8"/>
      <c r="AI794" s="8"/>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c r="CS794" s="8"/>
      <c r="CT794" s="8"/>
      <c r="CU794" s="8"/>
      <c r="CV794" s="8"/>
      <c r="CW794" s="8"/>
      <c r="CX794" s="8"/>
      <c r="CY794" s="8"/>
      <c r="CZ794" s="8"/>
    </row>
    <row r="795" spans="31:104" ht="15.75" customHeight="1">
      <c r="AE795" s="8"/>
      <c r="AF795" s="8"/>
      <c r="AG795" s="8"/>
      <c r="AH795" s="8"/>
      <c r="AI795" s="8"/>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c r="CS795" s="8"/>
      <c r="CT795" s="8"/>
      <c r="CU795" s="8"/>
      <c r="CV795" s="8"/>
      <c r="CW795" s="8"/>
      <c r="CX795" s="8"/>
      <c r="CY795" s="8"/>
      <c r="CZ795" s="8"/>
    </row>
    <row r="796" spans="31:104" ht="15.75" customHeight="1">
      <c r="AE796" s="8"/>
      <c r="AF796" s="8"/>
      <c r="AG796" s="8"/>
      <c r="AH796" s="8"/>
      <c r="AI796" s="8"/>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c r="CS796" s="8"/>
      <c r="CT796" s="8"/>
      <c r="CU796" s="8"/>
      <c r="CV796" s="8"/>
      <c r="CW796" s="8"/>
      <c r="CX796" s="8"/>
      <c r="CY796" s="8"/>
      <c r="CZ796" s="8"/>
    </row>
    <row r="797" spans="31:104" ht="15.75" customHeight="1">
      <c r="AE797" s="8"/>
      <c r="AF797" s="8"/>
      <c r="AG797" s="8"/>
      <c r="AH797" s="8"/>
      <c r="AI797" s="8"/>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c r="CS797" s="8"/>
      <c r="CT797" s="8"/>
      <c r="CU797" s="8"/>
      <c r="CV797" s="8"/>
      <c r="CW797" s="8"/>
      <c r="CX797" s="8"/>
      <c r="CY797" s="8"/>
      <c r="CZ797" s="8"/>
    </row>
    <row r="798" spans="31:104" ht="15.75" customHeight="1">
      <c r="AE798" s="8"/>
      <c r="AF798" s="8"/>
      <c r="AG798" s="8"/>
      <c r="AH798" s="8"/>
      <c r="AI798" s="8"/>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c r="CS798" s="8"/>
      <c r="CT798" s="8"/>
      <c r="CU798" s="8"/>
      <c r="CV798" s="8"/>
      <c r="CW798" s="8"/>
      <c r="CX798" s="8"/>
      <c r="CY798" s="8"/>
      <c r="CZ798" s="8"/>
    </row>
    <row r="799" spans="31:104" ht="15.75" customHeight="1">
      <c r="AE799" s="8"/>
      <c r="AF799" s="8"/>
      <c r="AG799" s="8"/>
      <c r="AH799" s="8"/>
      <c r="AI799" s="8"/>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c r="CS799" s="8"/>
      <c r="CT799" s="8"/>
      <c r="CU799" s="8"/>
      <c r="CV799" s="8"/>
      <c r="CW799" s="8"/>
      <c r="CX799" s="8"/>
      <c r="CY799" s="8"/>
      <c r="CZ799" s="8"/>
    </row>
    <row r="800" spans="31:104" ht="15.75" customHeight="1">
      <c r="AE800" s="8"/>
      <c r="AF800" s="8"/>
      <c r="AG800" s="8"/>
      <c r="AH800" s="8"/>
      <c r="AI800" s="8"/>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c r="CS800" s="8"/>
      <c r="CT800" s="8"/>
      <c r="CU800" s="8"/>
      <c r="CV800" s="8"/>
      <c r="CW800" s="8"/>
      <c r="CX800" s="8"/>
      <c r="CY800" s="8"/>
      <c r="CZ800" s="8"/>
    </row>
    <row r="801" spans="31:104" ht="15.75" customHeight="1">
      <c r="AE801" s="8"/>
      <c r="AF801" s="8"/>
      <c r="AG801" s="8"/>
      <c r="AH801" s="8"/>
      <c r="AI801" s="8"/>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c r="CS801" s="8"/>
      <c r="CT801" s="8"/>
      <c r="CU801" s="8"/>
      <c r="CV801" s="8"/>
      <c r="CW801" s="8"/>
      <c r="CX801" s="8"/>
      <c r="CY801" s="8"/>
      <c r="CZ801" s="8"/>
    </row>
    <row r="802" spans="31:104" ht="15.75" customHeight="1">
      <c r="AE802" s="8"/>
      <c r="AF802" s="8"/>
      <c r="AG802" s="8"/>
      <c r="AH802" s="8"/>
      <c r="AI802" s="8"/>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c r="CS802" s="8"/>
      <c r="CT802" s="8"/>
      <c r="CU802" s="8"/>
      <c r="CV802" s="8"/>
      <c r="CW802" s="8"/>
      <c r="CX802" s="8"/>
      <c r="CY802" s="8"/>
      <c r="CZ802" s="8"/>
    </row>
    <row r="803" spans="31:104" ht="15.75" customHeight="1">
      <c r="AE803" s="8"/>
      <c r="AF803" s="8"/>
      <c r="AG803" s="8"/>
      <c r="AH803" s="8"/>
      <c r="AI803" s="8"/>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c r="CS803" s="8"/>
      <c r="CT803" s="8"/>
      <c r="CU803" s="8"/>
      <c r="CV803" s="8"/>
      <c r="CW803" s="8"/>
      <c r="CX803" s="8"/>
      <c r="CY803" s="8"/>
      <c r="CZ803" s="8"/>
    </row>
    <row r="804" spans="31:104" ht="15.75" customHeight="1">
      <c r="AE804" s="8"/>
      <c r="AF804" s="8"/>
      <c r="AG804" s="8"/>
      <c r="AH804" s="8"/>
      <c r="AI804" s="8"/>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c r="CS804" s="8"/>
      <c r="CT804" s="8"/>
      <c r="CU804" s="8"/>
      <c r="CV804" s="8"/>
      <c r="CW804" s="8"/>
      <c r="CX804" s="8"/>
      <c r="CY804" s="8"/>
      <c r="CZ804" s="8"/>
    </row>
    <row r="805" spans="31:104" ht="15.75" customHeight="1">
      <c r="AE805" s="8"/>
      <c r="AF805" s="8"/>
      <c r="AG805" s="8"/>
      <c r="AH805" s="8"/>
      <c r="AI805" s="8"/>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c r="CS805" s="8"/>
      <c r="CT805" s="8"/>
      <c r="CU805" s="8"/>
      <c r="CV805" s="8"/>
      <c r="CW805" s="8"/>
      <c r="CX805" s="8"/>
      <c r="CY805" s="8"/>
      <c r="CZ805" s="8"/>
    </row>
    <row r="806" spans="31:104" ht="15.75" customHeight="1">
      <c r="AE806" s="8"/>
      <c r="AF806" s="8"/>
      <c r="AG806" s="8"/>
      <c r="AH806" s="8"/>
      <c r="AI806" s="8"/>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c r="CS806" s="8"/>
      <c r="CT806" s="8"/>
      <c r="CU806" s="8"/>
      <c r="CV806" s="8"/>
      <c r="CW806" s="8"/>
      <c r="CX806" s="8"/>
      <c r="CY806" s="8"/>
      <c r="CZ806" s="8"/>
    </row>
    <row r="807" spans="31:104" ht="15.75" customHeight="1">
      <c r="AE807" s="8"/>
      <c r="AF807" s="8"/>
      <c r="AG807" s="8"/>
      <c r="AH807" s="8"/>
      <c r="AI807" s="8"/>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c r="CS807" s="8"/>
      <c r="CT807" s="8"/>
      <c r="CU807" s="8"/>
      <c r="CV807" s="8"/>
      <c r="CW807" s="8"/>
      <c r="CX807" s="8"/>
      <c r="CY807" s="8"/>
      <c r="CZ807" s="8"/>
    </row>
    <row r="808" spans="31:104" ht="15.75" customHeight="1">
      <c r="AE808" s="8"/>
      <c r="AF808" s="8"/>
      <c r="AG808" s="8"/>
      <c r="AH808" s="8"/>
      <c r="AI808" s="8"/>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c r="CS808" s="8"/>
      <c r="CT808" s="8"/>
      <c r="CU808" s="8"/>
      <c r="CV808" s="8"/>
      <c r="CW808" s="8"/>
      <c r="CX808" s="8"/>
      <c r="CY808" s="8"/>
      <c r="CZ808" s="8"/>
    </row>
    <row r="809" spans="31:104" ht="15.75" customHeight="1">
      <c r="AE809" s="8"/>
      <c r="AF809" s="8"/>
      <c r="AG809" s="8"/>
      <c r="AH809" s="8"/>
      <c r="AI809" s="8"/>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row>
    <row r="810" spans="31:104" ht="15.75" customHeight="1">
      <c r="AE810" s="8"/>
      <c r="AF810" s="8"/>
      <c r="AG810" s="8"/>
      <c r="AH810" s="8"/>
      <c r="AI810" s="8"/>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row>
    <row r="811" spans="31:104" ht="15.75" customHeight="1">
      <c r="AE811" s="8"/>
      <c r="AF811" s="8"/>
      <c r="AG811" s="8"/>
      <c r="AH811" s="8"/>
      <c r="AI811" s="8"/>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c r="CS811" s="8"/>
      <c r="CT811" s="8"/>
      <c r="CU811" s="8"/>
      <c r="CV811" s="8"/>
      <c r="CW811" s="8"/>
      <c r="CX811" s="8"/>
      <c r="CY811" s="8"/>
      <c r="CZ811" s="8"/>
    </row>
    <row r="812" spans="31:104" ht="15.75" customHeight="1">
      <c r="AE812" s="8"/>
      <c r="AF812" s="8"/>
      <c r="AG812" s="8"/>
      <c r="AH812" s="8"/>
      <c r="AI812" s="8"/>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c r="CS812" s="8"/>
      <c r="CT812" s="8"/>
      <c r="CU812" s="8"/>
      <c r="CV812" s="8"/>
      <c r="CW812" s="8"/>
      <c r="CX812" s="8"/>
      <c r="CY812" s="8"/>
      <c r="CZ812" s="8"/>
    </row>
    <row r="813" spans="31:104" ht="15.75" customHeight="1">
      <c r="AE813" s="8"/>
      <c r="AF813" s="8"/>
      <c r="AG813" s="8"/>
      <c r="AH813" s="8"/>
      <c r="AI813" s="8"/>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c r="CS813" s="8"/>
      <c r="CT813" s="8"/>
      <c r="CU813" s="8"/>
      <c r="CV813" s="8"/>
      <c r="CW813" s="8"/>
      <c r="CX813" s="8"/>
      <c r="CY813" s="8"/>
      <c r="CZ813" s="8"/>
    </row>
    <row r="814" spans="31:104" ht="15.75" customHeight="1">
      <c r="AE814" s="8"/>
      <c r="AF814" s="8"/>
      <c r="AG814" s="8"/>
      <c r="AH814" s="8"/>
      <c r="AI814" s="8"/>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c r="CS814" s="8"/>
      <c r="CT814" s="8"/>
      <c r="CU814" s="8"/>
      <c r="CV814" s="8"/>
      <c r="CW814" s="8"/>
      <c r="CX814" s="8"/>
      <c r="CY814" s="8"/>
      <c r="CZ814" s="8"/>
    </row>
    <row r="815" spans="31:104" ht="15.75" customHeight="1">
      <c r="AE815" s="8"/>
      <c r="AF815" s="8"/>
      <c r="AG815" s="8"/>
      <c r="AH815" s="8"/>
      <c r="AI815" s="8"/>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c r="CS815" s="8"/>
      <c r="CT815" s="8"/>
      <c r="CU815" s="8"/>
      <c r="CV815" s="8"/>
      <c r="CW815" s="8"/>
      <c r="CX815" s="8"/>
      <c r="CY815" s="8"/>
      <c r="CZ815" s="8"/>
    </row>
    <row r="816" spans="31:104" ht="15.75" customHeight="1">
      <c r="AE816" s="8"/>
      <c r="AF816" s="8"/>
      <c r="AG816" s="8"/>
      <c r="AH816" s="8"/>
      <c r="AI816" s="8"/>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c r="CS816" s="8"/>
      <c r="CT816" s="8"/>
      <c r="CU816" s="8"/>
      <c r="CV816" s="8"/>
      <c r="CW816" s="8"/>
      <c r="CX816" s="8"/>
      <c r="CY816" s="8"/>
      <c r="CZ816" s="8"/>
    </row>
    <row r="817" spans="31:104" ht="15.75" customHeight="1">
      <c r="AE817" s="8"/>
      <c r="AF817" s="8"/>
      <c r="AG817" s="8"/>
      <c r="AH817" s="8"/>
      <c r="AI817" s="8"/>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c r="CS817" s="8"/>
      <c r="CT817" s="8"/>
      <c r="CU817" s="8"/>
      <c r="CV817" s="8"/>
      <c r="CW817" s="8"/>
      <c r="CX817" s="8"/>
      <c r="CY817" s="8"/>
      <c r="CZ817" s="8"/>
    </row>
    <row r="818" spans="31:104" ht="15.75" customHeight="1">
      <c r="AE818" s="8"/>
      <c r="AF818" s="8"/>
      <c r="AG818" s="8"/>
      <c r="AH818" s="8"/>
      <c r="AI818" s="8"/>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c r="CS818" s="8"/>
      <c r="CT818" s="8"/>
      <c r="CU818" s="8"/>
      <c r="CV818" s="8"/>
      <c r="CW818" s="8"/>
      <c r="CX818" s="8"/>
      <c r="CY818" s="8"/>
      <c r="CZ818" s="8"/>
    </row>
    <row r="819" spans="31:104" ht="15.75" customHeight="1">
      <c r="AE819" s="8"/>
      <c r="AF819" s="8"/>
      <c r="AG819" s="8"/>
      <c r="AH819" s="8"/>
      <c r="AI819" s="8"/>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c r="CS819" s="8"/>
      <c r="CT819" s="8"/>
      <c r="CU819" s="8"/>
      <c r="CV819" s="8"/>
      <c r="CW819" s="8"/>
      <c r="CX819" s="8"/>
      <c r="CY819" s="8"/>
      <c r="CZ819" s="8"/>
    </row>
    <row r="820" spans="31:104" ht="15.75" customHeight="1">
      <c r="AE820" s="8"/>
      <c r="AF820" s="8"/>
      <c r="AG820" s="8"/>
      <c r="AH820" s="8"/>
      <c r="AI820" s="8"/>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c r="CS820" s="8"/>
      <c r="CT820" s="8"/>
      <c r="CU820" s="8"/>
      <c r="CV820" s="8"/>
      <c r="CW820" s="8"/>
      <c r="CX820" s="8"/>
      <c r="CY820" s="8"/>
      <c r="CZ820" s="8"/>
    </row>
    <row r="821" spans="31:104" ht="15.75" customHeight="1">
      <c r="AE821" s="8"/>
      <c r="AF821" s="8"/>
      <c r="AG821" s="8"/>
      <c r="AH821" s="8"/>
      <c r="AI821" s="8"/>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c r="CS821" s="8"/>
      <c r="CT821" s="8"/>
      <c r="CU821" s="8"/>
      <c r="CV821" s="8"/>
      <c r="CW821" s="8"/>
      <c r="CX821" s="8"/>
      <c r="CY821" s="8"/>
      <c r="CZ821" s="8"/>
    </row>
    <row r="822" spans="31:104" ht="15.75" customHeight="1">
      <c r="AE822" s="8"/>
      <c r="AF822" s="8"/>
      <c r="AG822" s="8"/>
      <c r="AH822" s="8"/>
      <c r="AI822" s="8"/>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c r="CS822" s="8"/>
      <c r="CT822" s="8"/>
      <c r="CU822" s="8"/>
      <c r="CV822" s="8"/>
      <c r="CW822" s="8"/>
      <c r="CX822" s="8"/>
      <c r="CY822" s="8"/>
      <c r="CZ822" s="8"/>
    </row>
    <row r="823" spans="31:104" ht="15.75" customHeight="1">
      <c r="AE823" s="8"/>
      <c r="AF823" s="8"/>
      <c r="AG823" s="8"/>
      <c r="AH823" s="8"/>
      <c r="AI823" s="8"/>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c r="CS823" s="8"/>
      <c r="CT823" s="8"/>
      <c r="CU823" s="8"/>
      <c r="CV823" s="8"/>
      <c r="CW823" s="8"/>
      <c r="CX823" s="8"/>
      <c r="CY823" s="8"/>
      <c r="CZ823" s="8"/>
    </row>
    <row r="824" spans="31:104" ht="15.75" customHeight="1">
      <c r="AE824" s="8"/>
      <c r="AF824" s="8"/>
      <c r="AG824" s="8"/>
      <c r="AH824" s="8"/>
      <c r="AI824" s="8"/>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c r="CS824" s="8"/>
      <c r="CT824" s="8"/>
      <c r="CU824" s="8"/>
      <c r="CV824" s="8"/>
      <c r="CW824" s="8"/>
      <c r="CX824" s="8"/>
      <c r="CY824" s="8"/>
      <c r="CZ824" s="8"/>
    </row>
    <row r="825" spans="31:104" ht="15.75" customHeight="1">
      <c r="AE825" s="8"/>
      <c r="AF825" s="8"/>
      <c r="AG825" s="8"/>
      <c r="AH825" s="8"/>
      <c r="AI825" s="8"/>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c r="CS825" s="8"/>
      <c r="CT825" s="8"/>
      <c r="CU825" s="8"/>
      <c r="CV825" s="8"/>
      <c r="CW825" s="8"/>
      <c r="CX825" s="8"/>
      <c r="CY825" s="8"/>
      <c r="CZ825" s="8"/>
    </row>
    <row r="826" spans="31:104" ht="15.75" customHeight="1">
      <c r="AE826" s="8"/>
      <c r="AF826" s="8"/>
      <c r="AG826" s="8"/>
      <c r="AH826" s="8"/>
      <c r="AI826" s="8"/>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c r="CS826" s="8"/>
      <c r="CT826" s="8"/>
      <c r="CU826" s="8"/>
      <c r="CV826" s="8"/>
      <c r="CW826" s="8"/>
      <c r="CX826" s="8"/>
      <c r="CY826" s="8"/>
      <c r="CZ826" s="8"/>
    </row>
    <row r="827" spans="31:104" ht="15.75" customHeight="1">
      <c r="AE827" s="8"/>
      <c r="AF827" s="8"/>
      <c r="AG827" s="8"/>
      <c r="AH827" s="8"/>
      <c r="AI827" s="8"/>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c r="CS827" s="8"/>
      <c r="CT827" s="8"/>
      <c r="CU827" s="8"/>
      <c r="CV827" s="8"/>
      <c r="CW827" s="8"/>
      <c r="CX827" s="8"/>
      <c r="CY827" s="8"/>
      <c r="CZ827" s="8"/>
    </row>
    <row r="828" spans="31:104" ht="15.75" customHeight="1">
      <c r="AE828" s="8"/>
      <c r="AF828" s="8"/>
      <c r="AG828" s="8"/>
      <c r="AH828" s="8"/>
      <c r="AI828" s="8"/>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c r="CS828" s="8"/>
      <c r="CT828" s="8"/>
      <c r="CU828" s="8"/>
      <c r="CV828" s="8"/>
      <c r="CW828" s="8"/>
      <c r="CX828" s="8"/>
      <c r="CY828" s="8"/>
      <c r="CZ828" s="8"/>
    </row>
    <row r="829" spans="31:104" ht="15.75" customHeight="1">
      <c r="AE829" s="8"/>
      <c r="AF829" s="8"/>
      <c r="AG829" s="8"/>
      <c r="AH829" s="8"/>
      <c r="AI829" s="8"/>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c r="CS829" s="8"/>
      <c r="CT829" s="8"/>
      <c r="CU829" s="8"/>
      <c r="CV829" s="8"/>
      <c r="CW829" s="8"/>
      <c r="CX829" s="8"/>
      <c r="CY829" s="8"/>
      <c r="CZ829" s="8"/>
    </row>
    <row r="830" spans="31:104" ht="15.75" customHeight="1">
      <c r="AE830" s="8"/>
      <c r="AF830" s="8"/>
      <c r="AG830" s="8"/>
      <c r="AH830" s="8"/>
      <c r="AI830" s="8"/>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c r="CS830" s="8"/>
      <c r="CT830" s="8"/>
      <c r="CU830" s="8"/>
      <c r="CV830" s="8"/>
      <c r="CW830" s="8"/>
      <c r="CX830" s="8"/>
      <c r="CY830" s="8"/>
      <c r="CZ830" s="8"/>
    </row>
    <row r="831" spans="31:104" ht="15.75" customHeight="1">
      <c r="AE831" s="8"/>
      <c r="AF831" s="8"/>
      <c r="AG831" s="8"/>
      <c r="AH831" s="8"/>
      <c r="AI831" s="8"/>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c r="CS831" s="8"/>
      <c r="CT831" s="8"/>
      <c r="CU831" s="8"/>
      <c r="CV831" s="8"/>
      <c r="CW831" s="8"/>
      <c r="CX831" s="8"/>
      <c r="CY831" s="8"/>
      <c r="CZ831" s="8"/>
    </row>
    <row r="832" spans="31:104" ht="15.75" customHeight="1">
      <c r="AE832" s="8"/>
      <c r="AF832" s="8"/>
      <c r="AG832" s="8"/>
      <c r="AH832" s="8"/>
      <c r="AI832" s="8"/>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c r="CS832" s="8"/>
      <c r="CT832" s="8"/>
      <c r="CU832" s="8"/>
      <c r="CV832" s="8"/>
      <c r="CW832" s="8"/>
      <c r="CX832" s="8"/>
      <c r="CY832" s="8"/>
      <c r="CZ832" s="8"/>
    </row>
    <row r="833" spans="31:104" ht="15.75" customHeight="1">
      <c r="AE833" s="8"/>
      <c r="AF833" s="8"/>
      <c r="AG833" s="8"/>
      <c r="AH833" s="8"/>
      <c r="AI833" s="8"/>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c r="CS833" s="8"/>
      <c r="CT833" s="8"/>
      <c r="CU833" s="8"/>
      <c r="CV833" s="8"/>
      <c r="CW833" s="8"/>
      <c r="CX833" s="8"/>
      <c r="CY833" s="8"/>
      <c r="CZ833" s="8"/>
    </row>
    <row r="834" spans="31:104" ht="15.75" customHeight="1">
      <c r="AE834" s="8"/>
      <c r="AF834" s="8"/>
      <c r="AG834" s="8"/>
      <c r="AH834" s="8"/>
      <c r="AI834" s="8"/>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c r="CS834" s="8"/>
      <c r="CT834" s="8"/>
      <c r="CU834" s="8"/>
      <c r="CV834" s="8"/>
      <c r="CW834" s="8"/>
      <c r="CX834" s="8"/>
      <c r="CY834" s="8"/>
      <c r="CZ834" s="8"/>
    </row>
    <row r="835" spans="31:104" ht="15.75" customHeight="1">
      <c r="AE835" s="8"/>
      <c r="AF835" s="8"/>
      <c r="AG835" s="8"/>
      <c r="AH835" s="8"/>
      <c r="AI835" s="8"/>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c r="CS835" s="8"/>
      <c r="CT835" s="8"/>
      <c r="CU835" s="8"/>
      <c r="CV835" s="8"/>
      <c r="CW835" s="8"/>
      <c r="CX835" s="8"/>
      <c r="CY835" s="8"/>
      <c r="CZ835" s="8"/>
    </row>
    <row r="836" spans="31:104" ht="15.75" customHeight="1">
      <c r="AE836" s="8"/>
      <c r="AF836" s="8"/>
      <c r="AG836" s="8"/>
      <c r="AH836" s="8"/>
      <c r="AI836" s="8"/>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c r="CS836" s="8"/>
      <c r="CT836" s="8"/>
      <c r="CU836" s="8"/>
      <c r="CV836" s="8"/>
      <c r="CW836" s="8"/>
      <c r="CX836" s="8"/>
      <c r="CY836" s="8"/>
      <c r="CZ836" s="8"/>
    </row>
    <row r="837" spans="31:104" ht="15.75" customHeight="1">
      <c r="AE837" s="8"/>
      <c r="AF837" s="8"/>
      <c r="AG837" s="8"/>
      <c r="AH837" s="8"/>
      <c r="AI837" s="8"/>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c r="CS837" s="8"/>
      <c r="CT837" s="8"/>
      <c r="CU837" s="8"/>
      <c r="CV837" s="8"/>
      <c r="CW837" s="8"/>
      <c r="CX837" s="8"/>
      <c r="CY837" s="8"/>
      <c r="CZ837" s="8"/>
    </row>
    <row r="838" spans="31:104" ht="15.75" customHeight="1">
      <c r="AE838" s="8"/>
      <c r="AF838" s="8"/>
      <c r="AG838" s="8"/>
      <c r="AH838" s="8"/>
      <c r="AI838" s="8"/>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c r="CS838" s="8"/>
      <c r="CT838" s="8"/>
      <c r="CU838" s="8"/>
      <c r="CV838" s="8"/>
      <c r="CW838" s="8"/>
      <c r="CX838" s="8"/>
      <c r="CY838" s="8"/>
      <c r="CZ838" s="8"/>
    </row>
    <row r="839" spans="31:104" ht="15.75" customHeight="1">
      <c r="AE839" s="8"/>
      <c r="AF839" s="8"/>
      <c r="AG839" s="8"/>
      <c r="AH839" s="8"/>
      <c r="AI839" s="8"/>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c r="CS839" s="8"/>
      <c r="CT839" s="8"/>
      <c r="CU839" s="8"/>
      <c r="CV839" s="8"/>
      <c r="CW839" s="8"/>
      <c r="CX839" s="8"/>
      <c r="CY839" s="8"/>
      <c r="CZ839" s="8"/>
    </row>
    <row r="840" spans="31:104" ht="15.75" customHeight="1">
      <c r="AE840" s="8"/>
      <c r="AF840" s="8"/>
      <c r="AG840" s="8"/>
      <c r="AH840" s="8"/>
      <c r="AI840" s="8"/>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c r="CS840" s="8"/>
      <c r="CT840" s="8"/>
      <c r="CU840" s="8"/>
      <c r="CV840" s="8"/>
      <c r="CW840" s="8"/>
      <c r="CX840" s="8"/>
      <c r="CY840" s="8"/>
      <c r="CZ840" s="8"/>
    </row>
    <row r="841" spans="31:104" ht="15.75" customHeight="1">
      <c r="AE841" s="8"/>
      <c r="AF841" s="8"/>
      <c r="AG841" s="8"/>
      <c r="AH841" s="8"/>
      <c r="AI841" s="8"/>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c r="CS841" s="8"/>
      <c r="CT841" s="8"/>
      <c r="CU841" s="8"/>
      <c r="CV841" s="8"/>
      <c r="CW841" s="8"/>
      <c r="CX841" s="8"/>
      <c r="CY841" s="8"/>
      <c r="CZ841" s="8"/>
    </row>
    <row r="842" spans="31:104" ht="15.75" customHeight="1">
      <c r="AE842" s="8"/>
      <c r="AF842" s="8"/>
      <c r="AG842" s="8"/>
      <c r="AH842" s="8"/>
      <c r="AI842" s="8"/>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c r="CS842" s="8"/>
      <c r="CT842" s="8"/>
      <c r="CU842" s="8"/>
      <c r="CV842" s="8"/>
      <c r="CW842" s="8"/>
      <c r="CX842" s="8"/>
      <c r="CY842" s="8"/>
      <c r="CZ842" s="8"/>
    </row>
    <row r="843" spans="31:104" ht="15.75" customHeight="1">
      <c r="AE843" s="8"/>
      <c r="AF843" s="8"/>
      <c r="AG843" s="8"/>
      <c r="AH843" s="8"/>
      <c r="AI843" s="8"/>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c r="CS843" s="8"/>
      <c r="CT843" s="8"/>
      <c r="CU843" s="8"/>
      <c r="CV843" s="8"/>
      <c r="CW843" s="8"/>
      <c r="CX843" s="8"/>
      <c r="CY843" s="8"/>
      <c r="CZ843" s="8"/>
    </row>
    <row r="844" spans="31:104" ht="15.75" customHeight="1">
      <c r="AE844" s="8"/>
      <c r="AF844" s="8"/>
      <c r="AG844" s="8"/>
      <c r="AH844" s="8"/>
      <c r="AI844" s="8"/>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c r="CS844" s="8"/>
      <c r="CT844" s="8"/>
      <c r="CU844" s="8"/>
      <c r="CV844" s="8"/>
      <c r="CW844" s="8"/>
      <c r="CX844" s="8"/>
      <c r="CY844" s="8"/>
      <c r="CZ844" s="8"/>
    </row>
    <row r="845" spans="31:104" ht="15.75" customHeight="1">
      <c r="AE845" s="8"/>
      <c r="AF845" s="8"/>
      <c r="AG845" s="8"/>
      <c r="AH845" s="8"/>
      <c r="AI845" s="8"/>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c r="CS845" s="8"/>
      <c r="CT845" s="8"/>
      <c r="CU845" s="8"/>
      <c r="CV845" s="8"/>
      <c r="CW845" s="8"/>
      <c r="CX845" s="8"/>
      <c r="CY845" s="8"/>
      <c r="CZ845" s="8"/>
    </row>
    <row r="846" spans="31:104" ht="15.75" customHeight="1">
      <c r="AE846" s="8"/>
      <c r="AF846" s="8"/>
      <c r="AG846" s="8"/>
      <c r="AH846" s="8"/>
      <c r="AI846" s="8"/>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c r="CS846" s="8"/>
      <c r="CT846" s="8"/>
      <c r="CU846" s="8"/>
      <c r="CV846" s="8"/>
      <c r="CW846" s="8"/>
      <c r="CX846" s="8"/>
      <c r="CY846" s="8"/>
      <c r="CZ846" s="8"/>
    </row>
    <row r="847" spans="31:104" ht="15.75" customHeight="1">
      <c r="AE847" s="8"/>
      <c r="AF847" s="8"/>
      <c r="AG847" s="8"/>
      <c r="AH847" s="8"/>
      <c r="AI847" s="8"/>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c r="CS847" s="8"/>
      <c r="CT847" s="8"/>
      <c r="CU847" s="8"/>
      <c r="CV847" s="8"/>
      <c r="CW847" s="8"/>
      <c r="CX847" s="8"/>
      <c r="CY847" s="8"/>
      <c r="CZ847" s="8"/>
    </row>
    <row r="848" spans="31:104" ht="15.75" customHeight="1">
      <c r="AE848" s="8"/>
      <c r="AF848" s="8"/>
      <c r="AG848" s="8"/>
      <c r="AH848" s="8"/>
      <c r="AI848" s="8"/>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c r="CS848" s="8"/>
      <c r="CT848" s="8"/>
      <c r="CU848" s="8"/>
      <c r="CV848" s="8"/>
      <c r="CW848" s="8"/>
      <c r="CX848" s="8"/>
      <c r="CY848" s="8"/>
      <c r="CZ848" s="8"/>
    </row>
    <row r="849" spans="31:104" ht="15.75" customHeight="1">
      <c r="AE849" s="8"/>
      <c r="AF849" s="8"/>
      <c r="AG849" s="8"/>
      <c r="AH849" s="8"/>
      <c r="AI849" s="8"/>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c r="CS849" s="8"/>
      <c r="CT849" s="8"/>
      <c r="CU849" s="8"/>
      <c r="CV849" s="8"/>
      <c r="CW849" s="8"/>
      <c r="CX849" s="8"/>
      <c r="CY849" s="8"/>
      <c r="CZ849" s="8"/>
    </row>
    <row r="850" spans="31:104" ht="15.75" customHeight="1">
      <c r="AE850" s="8"/>
      <c r="AF850" s="8"/>
      <c r="AG850" s="8"/>
      <c r="AH850" s="8"/>
      <c r="AI850" s="8"/>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c r="CS850" s="8"/>
      <c r="CT850" s="8"/>
      <c r="CU850" s="8"/>
      <c r="CV850" s="8"/>
      <c r="CW850" s="8"/>
      <c r="CX850" s="8"/>
      <c r="CY850" s="8"/>
      <c r="CZ850" s="8"/>
    </row>
    <row r="851" spans="31:104" ht="15.75" customHeight="1">
      <c r="AE851" s="8"/>
      <c r="AF851" s="8"/>
      <c r="AG851" s="8"/>
      <c r="AH851" s="8"/>
      <c r="AI851" s="8"/>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c r="CS851" s="8"/>
      <c r="CT851" s="8"/>
      <c r="CU851" s="8"/>
      <c r="CV851" s="8"/>
      <c r="CW851" s="8"/>
      <c r="CX851" s="8"/>
      <c r="CY851" s="8"/>
      <c r="CZ851" s="8"/>
    </row>
    <row r="852" spans="31:104" ht="15.75" customHeight="1">
      <c r="AE852" s="8"/>
      <c r="AF852" s="8"/>
      <c r="AG852" s="8"/>
      <c r="AH852" s="8"/>
      <c r="AI852" s="8"/>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c r="CS852" s="8"/>
      <c r="CT852" s="8"/>
      <c r="CU852" s="8"/>
      <c r="CV852" s="8"/>
      <c r="CW852" s="8"/>
      <c r="CX852" s="8"/>
      <c r="CY852" s="8"/>
      <c r="CZ852" s="8"/>
    </row>
    <row r="853" spans="31:104" ht="15.75" customHeight="1">
      <c r="AE853" s="8"/>
      <c r="AF853" s="8"/>
      <c r="AG853" s="8"/>
      <c r="AH853" s="8"/>
      <c r="AI853" s="8"/>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c r="CS853" s="8"/>
      <c r="CT853" s="8"/>
      <c r="CU853" s="8"/>
      <c r="CV853" s="8"/>
      <c r="CW853" s="8"/>
      <c r="CX853" s="8"/>
      <c r="CY853" s="8"/>
      <c r="CZ853" s="8"/>
    </row>
    <row r="854" spans="31:104" ht="15.75" customHeight="1">
      <c r="AE854" s="8"/>
      <c r="AF854" s="8"/>
      <c r="AG854" s="8"/>
      <c r="AH854" s="8"/>
      <c r="AI854" s="8"/>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c r="CS854" s="8"/>
      <c r="CT854" s="8"/>
      <c r="CU854" s="8"/>
      <c r="CV854" s="8"/>
      <c r="CW854" s="8"/>
      <c r="CX854" s="8"/>
      <c r="CY854" s="8"/>
      <c r="CZ854" s="8"/>
    </row>
    <row r="855" spans="31:104" ht="15.75" customHeight="1">
      <c r="AE855" s="8"/>
      <c r="AF855" s="8"/>
      <c r="AG855" s="8"/>
      <c r="AH855" s="8"/>
      <c r="AI855" s="8"/>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c r="CS855" s="8"/>
      <c r="CT855" s="8"/>
      <c r="CU855" s="8"/>
      <c r="CV855" s="8"/>
      <c r="CW855" s="8"/>
      <c r="CX855" s="8"/>
      <c r="CY855" s="8"/>
      <c r="CZ855" s="8"/>
    </row>
    <row r="856" spans="31:104" ht="15.75" customHeight="1">
      <c r="AE856" s="8"/>
      <c r="AF856" s="8"/>
      <c r="AG856" s="8"/>
      <c r="AH856" s="8"/>
      <c r="AI856" s="8"/>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c r="CS856" s="8"/>
      <c r="CT856" s="8"/>
      <c r="CU856" s="8"/>
      <c r="CV856" s="8"/>
      <c r="CW856" s="8"/>
      <c r="CX856" s="8"/>
      <c r="CY856" s="8"/>
      <c r="CZ856" s="8"/>
    </row>
    <row r="857" spans="31:104" ht="15.75" customHeight="1">
      <c r="AE857" s="8"/>
      <c r="AF857" s="8"/>
      <c r="AG857" s="8"/>
      <c r="AH857" s="8"/>
      <c r="AI857" s="8"/>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c r="CS857" s="8"/>
      <c r="CT857" s="8"/>
      <c r="CU857" s="8"/>
      <c r="CV857" s="8"/>
      <c r="CW857" s="8"/>
      <c r="CX857" s="8"/>
      <c r="CY857" s="8"/>
      <c r="CZ857" s="8"/>
    </row>
    <row r="858" spans="31:104" ht="15.75" customHeight="1">
      <c r="AE858" s="8"/>
      <c r="AF858" s="8"/>
      <c r="AG858" s="8"/>
      <c r="AH858" s="8"/>
      <c r="AI858" s="8"/>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c r="CS858" s="8"/>
      <c r="CT858" s="8"/>
      <c r="CU858" s="8"/>
      <c r="CV858" s="8"/>
      <c r="CW858" s="8"/>
      <c r="CX858" s="8"/>
      <c r="CY858" s="8"/>
      <c r="CZ858" s="8"/>
    </row>
    <row r="859" spans="31:104" ht="15.75" customHeight="1">
      <c r="AE859" s="8"/>
      <c r="AF859" s="8"/>
      <c r="AG859" s="8"/>
      <c r="AH859" s="8"/>
      <c r="AI859" s="8"/>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c r="CS859" s="8"/>
      <c r="CT859" s="8"/>
      <c r="CU859" s="8"/>
      <c r="CV859" s="8"/>
      <c r="CW859" s="8"/>
      <c r="CX859" s="8"/>
      <c r="CY859" s="8"/>
      <c r="CZ859" s="8"/>
    </row>
    <row r="860" spans="31:104" ht="15.75" customHeight="1">
      <c r="AE860" s="8"/>
      <c r="AF860" s="8"/>
      <c r="AG860" s="8"/>
      <c r="AH860" s="8"/>
      <c r="AI860" s="8"/>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c r="CS860" s="8"/>
      <c r="CT860" s="8"/>
      <c r="CU860" s="8"/>
      <c r="CV860" s="8"/>
      <c r="CW860" s="8"/>
      <c r="CX860" s="8"/>
      <c r="CY860" s="8"/>
      <c r="CZ860" s="8"/>
    </row>
    <row r="861" spans="31:104" ht="15.75" customHeight="1">
      <c r="AE861" s="8"/>
      <c r="AF861" s="8"/>
      <c r="AG861" s="8"/>
      <c r="AH861" s="8"/>
      <c r="AI861" s="8"/>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c r="CS861" s="8"/>
      <c r="CT861" s="8"/>
      <c r="CU861" s="8"/>
      <c r="CV861" s="8"/>
      <c r="CW861" s="8"/>
      <c r="CX861" s="8"/>
      <c r="CY861" s="8"/>
      <c r="CZ861" s="8"/>
    </row>
    <row r="862" spans="31:104" ht="15.75" customHeight="1">
      <c r="AE862" s="8"/>
      <c r="AF862" s="8"/>
      <c r="AG862" s="8"/>
      <c r="AH862" s="8"/>
      <c r="AI862" s="8"/>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c r="CS862" s="8"/>
      <c r="CT862" s="8"/>
      <c r="CU862" s="8"/>
      <c r="CV862" s="8"/>
      <c r="CW862" s="8"/>
      <c r="CX862" s="8"/>
      <c r="CY862" s="8"/>
      <c r="CZ862" s="8"/>
    </row>
    <row r="863" spans="31:104" ht="15.75" customHeight="1">
      <c r="AE863" s="8"/>
      <c r="AF863" s="8"/>
      <c r="AG863" s="8"/>
      <c r="AH863" s="8"/>
      <c r="AI863" s="8"/>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c r="CS863" s="8"/>
      <c r="CT863" s="8"/>
      <c r="CU863" s="8"/>
      <c r="CV863" s="8"/>
      <c r="CW863" s="8"/>
      <c r="CX863" s="8"/>
      <c r="CY863" s="8"/>
      <c r="CZ863" s="8"/>
    </row>
    <row r="864" spans="31:104" ht="15.75" customHeight="1">
      <c r="AE864" s="8"/>
      <c r="AF864" s="8"/>
      <c r="AG864" s="8"/>
      <c r="AH864" s="8"/>
      <c r="AI864" s="8"/>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c r="CS864" s="8"/>
      <c r="CT864" s="8"/>
      <c r="CU864" s="8"/>
      <c r="CV864" s="8"/>
      <c r="CW864" s="8"/>
      <c r="CX864" s="8"/>
      <c r="CY864" s="8"/>
      <c r="CZ864" s="8"/>
    </row>
    <row r="865" spans="31:104" ht="15.75" customHeight="1">
      <c r="AE865" s="8"/>
      <c r="AF865" s="8"/>
      <c r="AG865" s="8"/>
      <c r="AH865" s="8"/>
      <c r="AI865" s="8"/>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c r="CS865" s="8"/>
      <c r="CT865" s="8"/>
      <c r="CU865" s="8"/>
      <c r="CV865" s="8"/>
      <c r="CW865" s="8"/>
      <c r="CX865" s="8"/>
      <c r="CY865" s="8"/>
      <c r="CZ865" s="8"/>
    </row>
    <row r="866" spans="31:104" ht="15.75" customHeight="1">
      <c r="AE866" s="8"/>
      <c r="AF866" s="8"/>
      <c r="AG866" s="8"/>
      <c r="AH866" s="8"/>
      <c r="AI866" s="8"/>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c r="CS866" s="8"/>
      <c r="CT866" s="8"/>
      <c r="CU866" s="8"/>
      <c r="CV866" s="8"/>
      <c r="CW866" s="8"/>
      <c r="CX866" s="8"/>
      <c r="CY866" s="8"/>
      <c r="CZ866" s="8"/>
    </row>
    <row r="867" spans="31:104" ht="15.75" customHeight="1">
      <c r="AE867" s="8"/>
      <c r="AF867" s="8"/>
      <c r="AG867" s="8"/>
      <c r="AH867" s="8"/>
      <c r="AI867" s="8"/>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row>
    <row r="868" spans="31:104" ht="15.75" customHeight="1">
      <c r="AE868" s="8"/>
      <c r="AF868" s="8"/>
      <c r="AG868" s="8"/>
      <c r="AH868" s="8"/>
      <c r="AI868" s="8"/>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c r="CS868" s="8"/>
      <c r="CT868" s="8"/>
      <c r="CU868" s="8"/>
      <c r="CV868" s="8"/>
      <c r="CW868" s="8"/>
      <c r="CX868" s="8"/>
      <c r="CY868" s="8"/>
      <c r="CZ868" s="8"/>
    </row>
    <row r="869" spans="31:104" ht="15.75" customHeight="1">
      <c r="AE869" s="8"/>
      <c r="AF869" s="8"/>
      <c r="AG869" s="8"/>
      <c r="AH869" s="8"/>
      <c r="AI869" s="8"/>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c r="CS869" s="8"/>
      <c r="CT869" s="8"/>
      <c r="CU869" s="8"/>
      <c r="CV869" s="8"/>
      <c r="CW869" s="8"/>
      <c r="CX869" s="8"/>
      <c r="CY869" s="8"/>
      <c r="CZ869" s="8"/>
    </row>
    <row r="870" spans="31:104" ht="15.75" customHeight="1">
      <c r="AE870" s="8"/>
      <c r="AF870" s="8"/>
      <c r="AG870" s="8"/>
      <c r="AH870" s="8"/>
      <c r="AI870" s="8"/>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c r="CS870" s="8"/>
      <c r="CT870" s="8"/>
      <c r="CU870" s="8"/>
      <c r="CV870" s="8"/>
      <c r="CW870" s="8"/>
      <c r="CX870" s="8"/>
      <c r="CY870" s="8"/>
      <c r="CZ870" s="8"/>
    </row>
    <row r="871" spans="31:104" ht="15.75" customHeight="1">
      <c r="AE871" s="8"/>
      <c r="AF871" s="8"/>
      <c r="AG871" s="8"/>
      <c r="AH871" s="8"/>
      <c r="AI871" s="8"/>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c r="CS871" s="8"/>
      <c r="CT871" s="8"/>
      <c r="CU871" s="8"/>
      <c r="CV871" s="8"/>
      <c r="CW871" s="8"/>
      <c r="CX871" s="8"/>
      <c r="CY871" s="8"/>
      <c r="CZ871" s="8"/>
    </row>
    <row r="872" spans="31:104" ht="15.75" customHeight="1">
      <c r="AE872" s="8"/>
      <c r="AF872" s="8"/>
      <c r="AG872" s="8"/>
      <c r="AH872" s="8"/>
      <c r="AI872" s="8"/>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c r="CS872" s="8"/>
      <c r="CT872" s="8"/>
      <c r="CU872" s="8"/>
      <c r="CV872" s="8"/>
      <c r="CW872" s="8"/>
      <c r="CX872" s="8"/>
      <c r="CY872" s="8"/>
      <c r="CZ872" s="8"/>
    </row>
    <row r="873" spans="31:104" ht="15.75" customHeight="1">
      <c r="AE873" s="8"/>
      <c r="AF873" s="8"/>
      <c r="AG873" s="8"/>
      <c r="AH873" s="8"/>
      <c r="AI873" s="8"/>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c r="CS873" s="8"/>
      <c r="CT873" s="8"/>
      <c r="CU873" s="8"/>
      <c r="CV873" s="8"/>
      <c r="CW873" s="8"/>
      <c r="CX873" s="8"/>
      <c r="CY873" s="8"/>
      <c r="CZ873" s="8"/>
    </row>
    <row r="874" spans="31:104" ht="15.75" customHeight="1">
      <c r="AE874" s="8"/>
      <c r="AF874" s="8"/>
      <c r="AG874" s="8"/>
      <c r="AH874" s="8"/>
      <c r="AI874" s="8"/>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c r="CS874" s="8"/>
      <c r="CT874" s="8"/>
      <c r="CU874" s="8"/>
      <c r="CV874" s="8"/>
      <c r="CW874" s="8"/>
      <c r="CX874" s="8"/>
      <c r="CY874" s="8"/>
      <c r="CZ874" s="8"/>
    </row>
    <row r="875" spans="31:104" ht="15.75" customHeight="1">
      <c r="AE875" s="8"/>
      <c r="AF875" s="8"/>
      <c r="AG875" s="8"/>
      <c r="AH875" s="8"/>
      <c r="AI875" s="8"/>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c r="CS875" s="8"/>
      <c r="CT875" s="8"/>
      <c r="CU875" s="8"/>
      <c r="CV875" s="8"/>
      <c r="CW875" s="8"/>
      <c r="CX875" s="8"/>
      <c r="CY875" s="8"/>
      <c r="CZ875" s="8"/>
    </row>
    <row r="876" spans="31:104" ht="15.75" customHeight="1">
      <c r="AE876" s="8"/>
      <c r="AF876" s="8"/>
      <c r="AG876" s="8"/>
      <c r="AH876" s="8"/>
      <c r="AI876" s="8"/>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c r="CS876" s="8"/>
      <c r="CT876" s="8"/>
      <c r="CU876" s="8"/>
      <c r="CV876" s="8"/>
      <c r="CW876" s="8"/>
      <c r="CX876" s="8"/>
      <c r="CY876" s="8"/>
      <c r="CZ876" s="8"/>
    </row>
    <row r="877" spans="31:104" ht="15.75" customHeight="1">
      <c r="AE877" s="8"/>
      <c r="AF877" s="8"/>
      <c r="AG877" s="8"/>
      <c r="AH877" s="8"/>
      <c r="AI877" s="8"/>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c r="CS877" s="8"/>
      <c r="CT877" s="8"/>
      <c r="CU877" s="8"/>
      <c r="CV877" s="8"/>
      <c r="CW877" s="8"/>
      <c r="CX877" s="8"/>
      <c r="CY877" s="8"/>
      <c r="CZ877" s="8"/>
    </row>
    <row r="878" spans="31:104" ht="15.75" customHeight="1">
      <c r="AE878" s="8"/>
      <c r="AF878" s="8"/>
      <c r="AG878" s="8"/>
      <c r="AH878" s="8"/>
      <c r="AI878" s="8"/>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c r="CS878" s="8"/>
      <c r="CT878" s="8"/>
      <c r="CU878" s="8"/>
      <c r="CV878" s="8"/>
      <c r="CW878" s="8"/>
      <c r="CX878" s="8"/>
      <c r="CY878" s="8"/>
      <c r="CZ878" s="8"/>
    </row>
    <row r="879" spans="31:104" ht="15.75" customHeight="1">
      <c r="AE879" s="8"/>
      <c r="AF879" s="8"/>
      <c r="AG879" s="8"/>
      <c r="AH879" s="8"/>
      <c r="AI879" s="8"/>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c r="CS879" s="8"/>
      <c r="CT879" s="8"/>
      <c r="CU879" s="8"/>
      <c r="CV879" s="8"/>
      <c r="CW879" s="8"/>
      <c r="CX879" s="8"/>
      <c r="CY879" s="8"/>
      <c r="CZ879" s="8"/>
    </row>
    <row r="880" spans="31:104" ht="15.75" customHeight="1">
      <c r="AE880" s="8"/>
      <c r="AF880" s="8"/>
      <c r="AG880" s="8"/>
      <c r="AH880" s="8"/>
      <c r="AI880" s="8"/>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c r="CS880" s="8"/>
      <c r="CT880" s="8"/>
      <c r="CU880" s="8"/>
      <c r="CV880" s="8"/>
      <c r="CW880" s="8"/>
      <c r="CX880" s="8"/>
      <c r="CY880" s="8"/>
      <c r="CZ880" s="8"/>
    </row>
    <row r="881" spans="31:104" ht="15.75" customHeight="1">
      <c r="AE881" s="8"/>
      <c r="AF881" s="8"/>
      <c r="AG881" s="8"/>
      <c r="AH881" s="8"/>
      <c r="AI881" s="8"/>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c r="CS881" s="8"/>
      <c r="CT881" s="8"/>
      <c r="CU881" s="8"/>
      <c r="CV881" s="8"/>
      <c r="CW881" s="8"/>
      <c r="CX881" s="8"/>
      <c r="CY881" s="8"/>
      <c r="CZ881" s="8"/>
    </row>
    <row r="882" spans="31:104" ht="15.75" customHeight="1">
      <c r="AE882" s="8"/>
      <c r="AF882" s="8"/>
      <c r="AG882" s="8"/>
      <c r="AH882" s="8"/>
      <c r="AI882" s="8"/>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c r="CS882" s="8"/>
      <c r="CT882" s="8"/>
      <c r="CU882" s="8"/>
      <c r="CV882" s="8"/>
      <c r="CW882" s="8"/>
      <c r="CX882" s="8"/>
      <c r="CY882" s="8"/>
      <c r="CZ882" s="8"/>
    </row>
    <row r="883" spans="31:104" ht="15.75" customHeight="1">
      <c r="AE883" s="8"/>
      <c r="AF883" s="8"/>
      <c r="AG883" s="8"/>
      <c r="AH883" s="8"/>
      <c r="AI883" s="8"/>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c r="CS883" s="8"/>
      <c r="CT883" s="8"/>
      <c r="CU883" s="8"/>
      <c r="CV883" s="8"/>
      <c r="CW883" s="8"/>
      <c r="CX883" s="8"/>
      <c r="CY883" s="8"/>
      <c r="CZ883" s="8"/>
    </row>
    <row r="884" spans="31:104" ht="15.75" customHeight="1">
      <c r="AE884" s="8"/>
      <c r="AF884" s="8"/>
      <c r="AG884" s="8"/>
      <c r="AH884" s="8"/>
      <c r="AI884" s="8"/>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c r="CS884" s="8"/>
      <c r="CT884" s="8"/>
      <c r="CU884" s="8"/>
      <c r="CV884" s="8"/>
      <c r="CW884" s="8"/>
      <c r="CX884" s="8"/>
      <c r="CY884" s="8"/>
      <c r="CZ884" s="8"/>
    </row>
    <row r="885" spans="31:104" ht="15.75" customHeight="1">
      <c r="AE885" s="8"/>
      <c r="AF885" s="8"/>
      <c r="AG885" s="8"/>
      <c r="AH885" s="8"/>
      <c r="AI885" s="8"/>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c r="CS885" s="8"/>
      <c r="CT885" s="8"/>
      <c r="CU885" s="8"/>
      <c r="CV885" s="8"/>
      <c r="CW885" s="8"/>
      <c r="CX885" s="8"/>
      <c r="CY885" s="8"/>
      <c r="CZ885" s="8"/>
    </row>
    <row r="886" spans="31:104" ht="15.75" customHeight="1">
      <c r="AE886" s="8"/>
      <c r="AF886" s="8"/>
      <c r="AG886" s="8"/>
      <c r="AH886" s="8"/>
      <c r="AI886" s="8"/>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c r="CS886" s="8"/>
      <c r="CT886" s="8"/>
      <c r="CU886" s="8"/>
      <c r="CV886" s="8"/>
      <c r="CW886" s="8"/>
      <c r="CX886" s="8"/>
      <c r="CY886" s="8"/>
      <c r="CZ886" s="8"/>
    </row>
    <row r="887" spans="31:104" ht="15.75" customHeight="1">
      <c r="AE887" s="8"/>
      <c r="AF887" s="8"/>
      <c r="AG887" s="8"/>
      <c r="AH887" s="8"/>
      <c r="AI887" s="8"/>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c r="CS887" s="8"/>
      <c r="CT887" s="8"/>
      <c r="CU887" s="8"/>
      <c r="CV887" s="8"/>
      <c r="CW887" s="8"/>
      <c r="CX887" s="8"/>
      <c r="CY887" s="8"/>
      <c r="CZ887" s="8"/>
    </row>
    <row r="888" spans="31:104" ht="15.75" customHeight="1">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row>
    <row r="889" spans="31:104" ht="15.75" customHeight="1">
      <c r="AE889" s="8"/>
      <c r="AF889" s="8"/>
      <c r="AG889" s="8"/>
      <c r="AH889" s="8"/>
      <c r="AI889" s="8"/>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c r="CS889" s="8"/>
      <c r="CT889" s="8"/>
      <c r="CU889" s="8"/>
      <c r="CV889" s="8"/>
      <c r="CW889" s="8"/>
      <c r="CX889" s="8"/>
      <c r="CY889" s="8"/>
      <c r="CZ889" s="8"/>
    </row>
    <row r="890" spans="31:104" ht="15.75" customHeight="1">
      <c r="AE890" s="8"/>
      <c r="AF890" s="8"/>
      <c r="AG890" s="8"/>
      <c r="AH890" s="8"/>
      <c r="AI890" s="8"/>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c r="CS890" s="8"/>
      <c r="CT890" s="8"/>
      <c r="CU890" s="8"/>
      <c r="CV890" s="8"/>
      <c r="CW890" s="8"/>
      <c r="CX890" s="8"/>
      <c r="CY890" s="8"/>
      <c r="CZ890" s="8"/>
    </row>
    <row r="891" spans="31:104" ht="15.75" customHeight="1">
      <c r="AE891" s="8"/>
      <c r="AF891" s="8"/>
      <c r="AG891" s="8"/>
      <c r="AH891" s="8"/>
      <c r="AI891" s="8"/>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c r="CS891" s="8"/>
      <c r="CT891" s="8"/>
      <c r="CU891" s="8"/>
      <c r="CV891" s="8"/>
      <c r="CW891" s="8"/>
      <c r="CX891" s="8"/>
      <c r="CY891" s="8"/>
      <c r="CZ891" s="8"/>
    </row>
    <row r="892" spans="31:104" ht="15.75" customHeight="1">
      <c r="AE892" s="8"/>
      <c r="AF892" s="8"/>
      <c r="AG892" s="8"/>
      <c r="AH892" s="8"/>
      <c r="AI892" s="8"/>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c r="CS892" s="8"/>
      <c r="CT892" s="8"/>
      <c r="CU892" s="8"/>
      <c r="CV892" s="8"/>
      <c r="CW892" s="8"/>
      <c r="CX892" s="8"/>
      <c r="CY892" s="8"/>
      <c r="CZ892" s="8"/>
    </row>
    <row r="893" spans="31:104" ht="15.75" customHeight="1">
      <c r="AE893" s="8"/>
      <c r="AF893" s="8"/>
      <c r="AG893" s="8"/>
      <c r="AH893" s="8"/>
      <c r="AI893" s="8"/>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c r="CS893" s="8"/>
      <c r="CT893" s="8"/>
      <c r="CU893" s="8"/>
      <c r="CV893" s="8"/>
      <c r="CW893" s="8"/>
      <c r="CX893" s="8"/>
      <c r="CY893" s="8"/>
      <c r="CZ893" s="8"/>
    </row>
    <row r="894" spans="31:104" ht="15.75" customHeight="1">
      <c r="AE894" s="8"/>
      <c r="AF894" s="8"/>
      <c r="AG894" s="8"/>
      <c r="AH894" s="8"/>
      <c r="AI894" s="8"/>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c r="CS894" s="8"/>
      <c r="CT894" s="8"/>
      <c r="CU894" s="8"/>
      <c r="CV894" s="8"/>
      <c r="CW894" s="8"/>
      <c r="CX894" s="8"/>
      <c r="CY894" s="8"/>
      <c r="CZ894" s="8"/>
    </row>
    <row r="895" spans="31:104" ht="15.75" customHeight="1">
      <c r="AE895" s="8"/>
      <c r="AF895" s="8"/>
      <c r="AG895" s="8"/>
      <c r="AH895" s="8"/>
      <c r="AI895" s="8"/>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c r="CS895" s="8"/>
      <c r="CT895" s="8"/>
      <c r="CU895" s="8"/>
      <c r="CV895" s="8"/>
      <c r="CW895" s="8"/>
      <c r="CX895" s="8"/>
      <c r="CY895" s="8"/>
      <c r="CZ895" s="8"/>
    </row>
    <row r="896" spans="31:104" ht="15.75" customHeight="1">
      <c r="AE896" s="8"/>
      <c r="AF896" s="8"/>
      <c r="AG896" s="8"/>
      <c r="AH896" s="8"/>
      <c r="AI896" s="8"/>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c r="CS896" s="8"/>
      <c r="CT896" s="8"/>
      <c r="CU896" s="8"/>
      <c r="CV896" s="8"/>
      <c r="CW896" s="8"/>
      <c r="CX896" s="8"/>
      <c r="CY896" s="8"/>
      <c r="CZ896" s="8"/>
    </row>
    <row r="897" spans="31:104" ht="15.75" customHeight="1">
      <c r="AE897" s="8"/>
      <c r="AF897" s="8"/>
      <c r="AG897" s="8"/>
      <c r="AH897" s="8"/>
      <c r="AI897" s="8"/>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c r="CS897" s="8"/>
      <c r="CT897" s="8"/>
      <c r="CU897" s="8"/>
      <c r="CV897" s="8"/>
      <c r="CW897" s="8"/>
      <c r="CX897" s="8"/>
      <c r="CY897" s="8"/>
      <c r="CZ897" s="8"/>
    </row>
    <row r="898" spans="31:104" ht="15.75" customHeight="1">
      <c r="AE898" s="8"/>
      <c r="AF898" s="8"/>
      <c r="AG898" s="8"/>
      <c r="AH898" s="8"/>
      <c r="AI898" s="8"/>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c r="CS898" s="8"/>
      <c r="CT898" s="8"/>
      <c r="CU898" s="8"/>
      <c r="CV898" s="8"/>
      <c r="CW898" s="8"/>
      <c r="CX898" s="8"/>
      <c r="CY898" s="8"/>
      <c r="CZ898" s="8"/>
    </row>
    <row r="899" spans="31:104" ht="15.75" customHeight="1">
      <c r="AE899" s="8"/>
      <c r="AF899" s="8"/>
      <c r="AG899" s="8"/>
      <c r="AH899" s="8"/>
      <c r="AI899" s="8"/>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c r="CS899" s="8"/>
      <c r="CT899" s="8"/>
      <c r="CU899" s="8"/>
      <c r="CV899" s="8"/>
      <c r="CW899" s="8"/>
      <c r="CX899" s="8"/>
      <c r="CY899" s="8"/>
      <c r="CZ899" s="8"/>
    </row>
    <row r="900" spans="31:104" ht="15.75" customHeight="1">
      <c r="AE900" s="8"/>
      <c r="AF900" s="8"/>
      <c r="AG900" s="8"/>
      <c r="AH900" s="8"/>
      <c r="AI900" s="8"/>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c r="CS900" s="8"/>
      <c r="CT900" s="8"/>
      <c r="CU900" s="8"/>
      <c r="CV900" s="8"/>
      <c r="CW900" s="8"/>
      <c r="CX900" s="8"/>
      <c r="CY900" s="8"/>
      <c r="CZ900" s="8"/>
    </row>
    <row r="901" spans="31:104" ht="15.75" customHeight="1">
      <c r="AE901" s="8"/>
      <c r="AF901" s="8"/>
      <c r="AG901" s="8"/>
      <c r="AH901" s="8"/>
      <c r="AI901" s="8"/>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c r="CS901" s="8"/>
      <c r="CT901" s="8"/>
      <c r="CU901" s="8"/>
      <c r="CV901" s="8"/>
      <c r="CW901" s="8"/>
      <c r="CX901" s="8"/>
      <c r="CY901" s="8"/>
      <c r="CZ901" s="8"/>
    </row>
    <row r="902" spans="31:104" ht="15.75" customHeight="1">
      <c r="AE902" s="8"/>
      <c r="AF902" s="8"/>
      <c r="AG902" s="8"/>
      <c r="AH902" s="8"/>
      <c r="AI902" s="8"/>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c r="CS902" s="8"/>
      <c r="CT902" s="8"/>
      <c r="CU902" s="8"/>
      <c r="CV902" s="8"/>
      <c r="CW902" s="8"/>
      <c r="CX902" s="8"/>
      <c r="CY902" s="8"/>
      <c r="CZ902" s="8"/>
    </row>
    <row r="903" spans="31:104" ht="15.75" customHeight="1">
      <c r="AE903" s="8"/>
      <c r="AF903" s="8"/>
      <c r="AG903" s="8"/>
      <c r="AH903" s="8"/>
      <c r="AI903" s="8"/>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c r="CS903" s="8"/>
      <c r="CT903" s="8"/>
      <c r="CU903" s="8"/>
      <c r="CV903" s="8"/>
      <c r="CW903" s="8"/>
      <c r="CX903" s="8"/>
      <c r="CY903" s="8"/>
      <c r="CZ903" s="8"/>
    </row>
    <row r="904" spans="31:104" ht="15.75" customHeight="1">
      <c r="AE904" s="8"/>
      <c r="AF904" s="8"/>
      <c r="AG904" s="8"/>
      <c r="AH904" s="8"/>
      <c r="AI904" s="8"/>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c r="CS904" s="8"/>
      <c r="CT904" s="8"/>
      <c r="CU904" s="8"/>
      <c r="CV904" s="8"/>
      <c r="CW904" s="8"/>
      <c r="CX904" s="8"/>
      <c r="CY904" s="8"/>
      <c r="CZ904" s="8"/>
    </row>
    <row r="905" spans="31:104" ht="15.75" customHeight="1">
      <c r="AE905" s="8"/>
      <c r="AF905" s="8"/>
      <c r="AG905" s="8"/>
      <c r="AH905" s="8"/>
      <c r="AI905" s="8"/>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c r="CS905" s="8"/>
      <c r="CT905" s="8"/>
      <c r="CU905" s="8"/>
      <c r="CV905" s="8"/>
      <c r="CW905" s="8"/>
      <c r="CX905" s="8"/>
      <c r="CY905" s="8"/>
      <c r="CZ905" s="8"/>
    </row>
    <row r="906" spans="31:104" ht="15.75" customHeight="1">
      <c r="AE906" s="8"/>
      <c r="AF906" s="8"/>
      <c r="AG906" s="8"/>
      <c r="AH906" s="8"/>
      <c r="AI906" s="8"/>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c r="CS906" s="8"/>
      <c r="CT906" s="8"/>
      <c r="CU906" s="8"/>
      <c r="CV906" s="8"/>
      <c r="CW906" s="8"/>
      <c r="CX906" s="8"/>
      <c r="CY906" s="8"/>
      <c r="CZ906" s="8"/>
    </row>
    <row r="907" spans="31:104" ht="15.75" customHeight="1">
      <c r="AE907" s="8"/>
      <c r="AF907" s="8"/>
      <c r="AG907" s="8"/>
      <c r="AH907" s="8"/>
      <c r="AI907" s="8"/>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c r="CS907" s="8"/>
      <c r="CT907" s="8"/>
      <c r="CU907" s="8"/>
      <c r="CV907" s="8"/>
      <c r="CW907" s="8"/>
      <c r="CX907" s="8"/>
      <c r="CY907" s="8"/>
      <c r="CZ907" s="8"/>
    </row>
    <row r="908" spans="31:104" ht="15.75" customHeight="1">
      <c r="AE908" s="8"/>
      <c r="AF908" s="8"/>
      <c r="AG908" s="8"/>
      <c r="AH908" s="8"/>
      <c r="AI908" s="8"/>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c r="CS908" s="8"/>
      <c r="CT908" s="8"/>
      <c r="CU908" s="8"/>
      <c r="CV908" s="8"/>
      <c r="CW908" s="8"/>
      <c r="CX908" s="8"/>
      <c r="CY908" s="8"/>
      <c r="CZ908" s="8"/>
    </row>
    <row r="909" spans="31:104" ht="15.75" customHeight="1">
      <c r="AE909" s="8"/>
      <c r="AF909" s="8"/>
      <c r="AG909" s="8"/>
      <c r="AH909" s="8"/>
      <c r="AI909" s="8"/>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c r="CS909" s="8"/>
      <c r="CT909" s="8"/>
      <c r="CU909" s="8"/>
      <c r="CV909" s="8"/>
      <c r="CW909" s="8"/>
      <c r="CX909" s="8"/>
      <c r="CY909" s="8"/>
      <c r="CZ909" s="8"/>
    </row>
    <row r="910" spans="31:104" ht="15.75" customHeight="1">
      <c r="AE910" s="8"/>
      <c r="AF910" s="8"/>
      <c r="AG910" s="8"/>
      <c r="AH910" s="8"/>
      <c r="AI910" s="8"/>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c r="CS910" s="8"/>
      <c r="CT910" s="8"/>
      <c r="CU910" s="8"/>
      <c r="CV910" s="8"/>
      <c r="CW910" s="8"/>
      <c r="CX910" s="8"/>
      <c r="CY910" s="8"/>
      <c r="CZ910" s="8"/>
    </row>
    <row r="911" spans="31:104" ht="15.75" customHeight="1">
      <c r="AE911" s="8"/>
      <c r="AF911" s="8"/>
      <c r="AG911" s="8"/>
      <c r="AH911" s="8"/>
      <c r="AI911" s="8"/>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c r="CS911" s="8"/>
      <c r="CT911" s="8"/>
      <c r="CU911" s="8"/>
      <c r="CV911" s="8"/>
      <c r="CW911" s="8"/>
      <c r="CX911" s="8"/>
      <c r="CY911" s="8"/>
      <c r="CZ911" s="8"/>
    </row>
    <row r="912" spans="31:104" ht="15.75" customHeight="1">
      <c r="AE912" s="8"/>
      <c r="AF912" s="8"/>
      <c r="AG912" s="8"/>
      <c r="AH912" s="8"/>
      <c r="AI912" s="8"/>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c r="CS912" s="8"/>
      <c r="CT912" s="8"/>
      <c r="CU912" s="8"/>
      <c r="CV912" s="8"/>
      <c r="CW912" s="8"/>
      <c r="CX912" s="8"/>
      <c r="CY912" s="8"/>
      <c r="CZ912" s="8"/>
    </row>
    <row r="913" spans="31:104" ht="15.75" customHeight="1">
      <c r="AE913" s="8"/>
      <c r="AF913" s="8"/>
      <c r="AG913" s="8"/>
      <c r="AH913" s="8"/>
      <c r="AI913" s="8"/>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c r="CS913" s="8"/>
      <c r="CT913" s="8"/>
      <c r="CU913" s="8"/>
      <c r="CV913" s="8"/>
      <c r="CW913" s="8"/>
      <c r="CX913" s="8"/>
      <c r="CY913" s="8"/>
      <c r="CZ913" s="8"/>
    </row>
    <row r="914" spans="31:104" ht="15.75" customHeight="1">
      <c r="AE914" s="8"/>
      <c r="AF914" s="8"/>
      <c r="AG914" s="8"/>
      <c r="AH914" s="8"/>
      <c r="AI914" s="8"/>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c r="CS914" s="8"/>
      <c r="CT914" s="8"/>
      <c r="CU914" s="8"/>
      <c r="CV914" s="8"/>
      <c r="CW914" s="8"/>
      <c r="CX914" s="8"/>
      <c r="CY914" s="8"/>
      <c r="CZ914" s="8"/>
    </row>
    <row r="915" spans="31:104" ht="15.75" customHeight="1">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row>
    <row r="916" spans="31:104" ht="15.75" customHeight="1">
      <c r="AE916" s="8"/>
      <c r="AF916" s="8"/>
      <c r="AG916" s="8"/>
      <c r="AH916" s="8"/>
      <c r="AI916" s="8"/>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c r="CS916" s="8"/>
      <c r="CT916" s="8"/>
      <c r="CU916" s="8"/>
      <c r="CV916" s="8"/>
      <c r="CW916" s="8"/>
      <c r="CX916" s="8"/>
      <c r="CY916" s="8"/>
      <c r="CZ916" s="8"/>
    </row>
    <row r="917" spans="31:104" ht="15.75" customHeight="1">
      <c r="AE917" s="8"/>
      <c r="AF917" s="8"/>
      <c r="AG917" s="8"/>
      <c r="AH917" s="8"/>
      <c r="AI917" s="8"/>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c r="CS917" s="8"/>
      <c r="CT917" s="8"/>
      <c r="CU917" s="8"/>
      <c r="CV917" s="8"/>
      <c r="CW917" s="8"/>
      <c r="CX917" s="8"/>
      <c r="CY917" s="8"/>
      <c r="CZ917" s="8"/>
    </row>
    <row r="918" spans="31:104" ht="15.75" customHeight="1">
      <c r="AE918" s="8"/>
      <c r="AF918" s="8"/>
      <c r="AG918" s="8"/>
      <c r="AH918" s="8"/>
      <c r="AI918" s="8"/>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c r="CS918" s="8"/>
      <c r="CT918" s="8"/>
      <c r="CU918" s="8"/>
      <c r="CV918" s="8"/>
      <c r="CW918" s="8"/>
      <c r="CX918" s="8"/>
      <c r="CY918" s="8"/>
      <c r="CZ918" s="8"/>
    </row>
    <row r="919" spans="31:104" ht="15.75" customHeight="1">
      <c r="AE919" s="8"/>
      <c r="AF919" s="8"/>
      <c r="AG919" s="8"/>
      <c r="AH919" s="8"/>
      <c r="AI919" s="8"/>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c r="CS919" s="8"/>
      <c r="CT919" s="8"/>
      <c r="CU919" s="8"/>
      <c r="CV919" s="8"/>
      <c r="CW919" s="8"/>
      <c r="CX919" s="8"/>
      <c r="CY919" s="8"/>
      <c r="CZ919" s="8"/>
    </row>
    <row r="920" spans="31:104" ht="15.75" customHeight="1">
      <c r="AE920" s="8"/>
      <c r="AF920" s="8"/>
      <c r="AG920" s="8"/>
      <c r="AH920" s="8"/>
      <c r="AI920" s="8"/>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c r="CS920" s="8"/>
      <c r="CT920" s="8"/>
      <c r="CU920" s="8"/>
      <c r="CV920" s="8"/>
      <c r="CW920" s="8"/>
      <c r="CX920" s="8"/>
      <c r="CY920" s="8"/>
      <c r="CZ920" s="8"/>
    </row>
    <row r="921" spans="31:104" ht="15.75" customHeight="1">
      <c r="AE921" s="8"/>
      <c r="AF921" s="8"/>
      <c r="AG921" s="8"/>
      <c r="AH921" s="8"/>
      <c r="AI921" s="8"/>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c r="CS921" s="8"/>
      <c r="CT921" s="8"/>
      <c r="CU921" s="8"/>
      <c r="CV921" s="8"/>
      <c r="CW921" s="8"/>
      <c r="CX921" s="8"/>
      <c r="CY921" s="8"/>
      <c r="CZ921" s="8"/>
    </row>
    <row r="922" spans="31:104" ht="15.75" customHeight="1">
      <c r="AE922" s="8"/>
      <c r="AF922" s="8"/>
      <c r="AG922" s="8"/>
      <c r="AH922" s="8"/>
      <c r="AI922" s="8"/>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c r="CS922" s="8"/>
      <c r="CT922" s="8"/>
      <c r="CU922" s="8"/>
      <c r="CV922" s="8"/>
      <c r="CW922" s="8"/>
      <c r="CX922" s="8"/>
      <c r="CY922" s="8"/>
      <c r="CZ922" s="8"/>
    </row>
    <row r="923" spans="31:104" ht="15.75" customHeight="1">
      <c r="AE923" s="8"/>
      <c r="AF923" s="8"/>
      <c r="AG923" s="8"/>
      <c r="AH923" s="8"/>
      <c r="AI923" s="8"/>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c r="CS923" s="8"/>
      <c r="CT923" s="8"/>
      <c r="CU923" s="8"/>
      <c r="CV923" s="8"/>
      <c r="CW923" s="8"/>
      <c r="CX923" s="8"/>
      <c r="CY923" s="8"/>
      <c r="CZ923" s="8"/>
    </row>
    <row r="924" spans="31:104" ht="15.75" customHeight="1">
      <c r="AE924" s="8"/>
      <c r="AF924" s="8"/>
      <c r="AG924" s="8"/>
      <c r="AH924" s="8"/>
      <c r="AI924" s="8"/>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c r="CS924" s="8"/>
      <c r="CT924" s="8"/>
      <c r="CU924" s="8"/>
      <c r="CV924" s="8"/>
      <c r="CW924" s="8"/>
      <c r="CX924" s="8"/>
      <c r="CY924" s="8"/>
      <c r="CZ924" s="8"/>
    </row>
    <row r="925" spans="31:104" ht="15.75" customHeight="1">
      <c r="AE925" s="8"/>
      <c r="AF925" s="8"/>
      <c r="AG925" s="8"/>
      <c r="AH925" s="8"/>
      <c r="AI925" s="8"/>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c r="CS925" s="8"/>
      <c r="CT925" s="8"/>
      <c r="CU925" s="8"/>
      <c r="CV925" s="8"/>
      <c r="CW925" s="8"/>
      <c r="CX925" s="8"/>
      <c r="CY925" s="8"/>
      <c r="CZ925" s="8"/>
    </row>
    <row r="926" spans="31:104" ht="15.75" customHeight="1">
      <c r="AE926" s="8"/>
      <c r="AF926" s="8"/>
      <c r="AG926" s="8"/>
      <c r="AH926" s="8"/>
      <c r="AI926" s="8"/>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c r="CS926" s="8"/>
      <c r="CT926" s="8"/>
      <c r="CU926" s="8"/>
      <c r="CV926" s="8"/>
      <c r="CW926" s="8"/>
      <c r="CX926" s="8"/>
      <c r="CY926" s="8"/>
      <c r="CZ926" s="8"/>
    </row>
    <row r="927" spans="31:104" ht="15.75" customHeight="1">
      <c r="AE927" s="8"/>
      <c r="AF927" s="8"/>
      <c r="AG927" s="8"/>
      <c r="AH927" s="8"/>
      <c r="AI927" s="8"/>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c r="CS927" s="8"/>
      <c r="CT927" s="8"/>
      <c r="CU927" s="8"/>
      <c r="CV927" s="8"/>
      <c r="CW927" s="8"/>
      <c r="CX927" s="8"/>
      <c r="CY927" s="8"/>
      <c r="CZ927" s="8"/>
    </row>
    <row r="928" spans="31:104" ht="15.75" customHeight="1">
      <c r="AE928" s="8"/>
      <c r="AF928" s="8"/>
      <c r="AG928" s="8"/>
      <c r="AH928" s="8"/>
      <c r="AI928" s="8"/>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c r="CS928" s="8"/>
      <c r="CT928" s="8"/>
      <c r="CU928" s="8"/>
      <c r="CV928" s="8"/>
      <c r="CW928" s="8"/>
      <c r="CX928" s="8"/>
      <c r="CY928" s="8"/>
      <c r="CZ928" s="8"/>
    </row>
    <row r="929" spans="31:104" ht="15.75" customHeight="1">
      <c r="AE929" s="8"/>
      <c r="AF929" s="8"/>
      <c r="AG929" s="8"/>
      <c r="AH929" s="8"/>
      <c r="AI929" s="8"/>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c r="CS929" s="8"/>
      <c r="CT929" s="8"/>
      <c r="CU929" s="8"/>
      <c r="CV929" s="8"/>
      <c r="CW929" s="8"/>
      <c r="CX929" s="8"/>
      <c r="CY929" s="8"/>
      <c r="CZ929" s="8"/>
    </row>
    <row r="930" spans="31:104" ht="15.75" customHeight="1">
      <c r="AE930" s="8"/>
      <c r="AF930" s="8"/>
      <c r="AG930" s="8"/>
      <c r="AH930" s="8"/>
      <c r="AI930" s="8"/>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c r="CS930" s="8"/>
      <c r="CT930" s="8"/>
      <c r="CU930" s="8"/>
      <c r="CV930" s="8"/>
      <c r="CW930" s="8"/>
      <c r="CX930" s="8"/>
      <c r="CY930" s="8"/>
      <c r="CZ930" s="8"/>
    </row>
    <row r="931" spans="31:104" ht="15.75" customHeight="1">
      <c r="AE931" s="8"/>
      <c r="AF931" s="8"/>
      <c r="AG931" s="8"/>
      <c r="AH931" s="8"/>
      <c r="AI931" s="8"/>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c r="CS931" s="8"/>
      <c r="CT931" s="8"/>
      <c r="CU931" s="8"/>
      <c r="CV931" s="8"/>
      <c r="CW931" s="8"/>
      <c r="CX931" s="8"/>
      <c r="CY931" s="8"/>
      <c r="CZ931" s="8"/>
    </row>
    <row r="932" spans="31:104" ht="15.75" customHeight="1">
      <c r="AE932" s="8"/>
      <c r="AF932" s="8"/>
      <c r="AG932" s="8"/>
      <c r="AH932" s="8"/>
      <c r="AI932" s="8"/>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c r="CS932" s="8"/>
      <c r="CT932" s="8"/>
      <c r="CU932" s="8"/>
      <c r="CV932" s="8"/>
      <c r="CW932" s="8"/>
      <c r="CX932" s="8"/>
      <c r="CY932" s="8"/>
      <c r="CZ932" s="8"/>
    </row>
    <row r="933" spans="31:104" ht="15.75" customHeight="1">
      <c r="AE933" s="8"/>
      <c r="AF933" s="8"/>
      <c r="AG933" s="8"/>
      <c r="AH933" s="8"/>
      <c r="AI933" s="8"/>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c r="CS933" s="8"/>
      <c r="CT933" s="8"/>
      <c r="CU933" s="8"/>
      <c r="CV933" s="8"/>
      <c r="CW933" s="8"/>
      <c r="CX933" s="8"/>
      <c r="CY933" s="8"/>
      <c r="CZ933" s="8"/>
    </row>
    <row r="934" spans="31:104" ht="15.75" customHeight="1">
      <c r="AE934" s="8"/>
      <c r="AF934" s="8"/>
      <c r="AG934" s="8"/>
      <c r="AH934" s="8"/>
      <c r="AI934" s="8"/>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c r="CS934" s="8"/>
      <c r="CT934" s="8"/>
      <c r="CU934" s="8"/>
      <c r="CV934" s="8"/>
      <c r="CW934" s="8"/>
      <c r="CX934" s="8"/>
      <c r="CY934" s="8"/>
      <c r="CZ934" s="8"/>
    </row>
    <row r="935" spans="31:104" ht="15.75" customHeight="1">
      <c r="AE935" s="8"/>
      <c r="AF935" s="8"/>
      <c r="AG935" s="8"/>
      <c r="AH935" s="8"/>
      <c r="AI935" s="8"/>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c r="CS935" s="8"/>
      <c r="CT935" s="8"/>
      <c r="CU935" s="8"/>
      <c r="CV935" s="8"/>
      <c r="CW935" s="8"/>
      <c r="CX935" s="8"/>
      <c r="CY935" s="8"/>
      <c r="CZ935" s="8"/>
    </row>
    <row r="936" spans="31:104" ht="15.75" customHeight="1">
      <c r="AE936" s="8"/>
      <c r="AF936" s="8"/>
      <c r="AG936" s="8"/>
      <c r="AH936" s="8"/>
      <c r="AI936" s="8"/>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c r="CS936" s="8"/>
      <c r="CT936" s="8"/>
      <c r="CU936" s="8"/>
      <c r="CV936" s="8"/>
      <c r="CW936" s="8"/>
      <c r="CX936" s="8"/>
      <c r="CY936" s="8"/>
      <c r="CZ936" s="8"/>
    </row>
    <row r="937" spans="31:104" ht="15.75" customHeight="1">
      <c r="AE937" s="8"/>
      <c r="AF937" s="8"/>
      <c r="AG937" s="8"/>
      <c r="AH937" s="8"/>
      <c r="AI937" s="8"/>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c r="CS937" s="8"/>
      <c r="CT937" s="8"/>
      <c r="CU937" s="8"/>
      <c r="CV937" s="8"/>
      <c r="CW937" s="8"/>
      <c r="CX937" s="8"/>
      <c r="CY937" s="8"/>
      <c r="CZ937" s="8"/>
    </row>
    <row r="938" spans="31:104" ht="15.75" customHeight="1">
      <c r="AE938" s="8"/>
      <c r="AF938" s="8"/>
      <c r="AG938" s="8"/>
      <c r="AH938" s="8"/>
      <c r="AI938" s="8"/>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c r="CS938" s="8"/>
      <c r="CT938" s="8"/>
      <c r="CU938" s="8"/>
      <c r="CV938" s="8"/>
      <c r="CW938" s="8"/>
      <c r="CX938" s="8"/>
      <c r="CY938" s="8"/>
      <c r="CZ938" s="8"/>
    </row>
    <row r="939" spans="31:104" ht="15.75" customHeight="1">
      <c r="AE939" s="8"/>
      <c r="AF939" s="8"/>
      <c r="AG939" s="8"/>
      <c r="AH939" s="8"/>
      <c r="AI939" s="8"/>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c r="CS939" s="8"/>
      <c r="CT939" s="8"/>
      <c r="CU939" s="8"/>
      <c r="CV939" s="8"/>
      <c r="CW939" s="8"/>
      <c r="CX939" s="8"/>
      <c r="CY939" s="8"/>
      <c r="CZ939" s="8"/>
    </row>
    <row r="940" spans="31:104" ht="15.75" customHeight="1">
      <c r="AE940" s="8"/>
      <c r="AF940" s="8"/>
      <c r="AG940" s="8"/>
      <c r="AH940" s="8"/>
      <c r="AI940" s="8"/>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c r="CS940" s="8"/>
      <c r="CT940" s="8"/>
      <c r="CU940" s="8"/>
      <c r="CV940" s="8"/>
      <c r="CW940" s="8"/>
      <c r="CX940" s="8"/>
      <c r="CY940" s="8"/>
      <c r="CZ940" s="8"/>
    </row>
    <row r="941" spans="31:104" ht="15.75" customHeight="1">
      <c r="AE941" s="8"/>
      <c r="AF941" s="8"/>
      <c r="AG941" s="8"/>
      <c r="AH941" s="8"/>
      <c r="AI941" s="8"/>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c r="CS941" s="8"/>
      <c r="CT941" s="8"/>
      <c r="CU941" s="8"/>
      <c r="CV941" s="8"/>
      <c r="CW941" s="8"/>
      <c r="CX941" s="8"/>
      <c r="CY941" s="8"/>
      <c r="CZ941" s="8"/>
    </row>
    <row r="942" spans="31:104" ht="15.75" customHeight="1">
      <c r="AE942" s="8"/>
      <c r="AF942" s="8"/>
      <c r="AG942" s="8"/>
      <c r="AH942" s="8"/>
      <c r="AI942" s="8"/>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c r="CS942" s="8"/>
      <c r="CT942" s="8"/>
      <c r="CU942" s="8"/>
      <c r="CV942" s="8"/>
      <c r="CW942" s="8"/>
      <c r="CX942" s="8"/>
      <c r="CY942" s="8"/>
      <c r="CZ942" s="8"/>
    </row>
    <row r="943" spans="31:104" ht="15.75" customHeight="1">
      <c r="AE943" s="8"/>
      <c r="AF943" s="8"/>
      <c r="AG943" s="8"/>
      <c r="AH943" s="8"/>
      <c r="AI943" s="8"/>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c r="CS943" s="8"/>
      <c r="CT943" s="8"/>
      <c r="CU943" s="8"/>
      <c r="CV943" s="8"/>
      <c r="CW943" s="8"/>
      <c r="CX943" s="8"/>
      <c r="CY943" s="8"/>
      <c r="CZ943" s="8"/>
    </row>
    <row r="944" spans="31:104" ht="15.75" customHeight="1">
      <c r="AE944" s="8"/>
      <c r="AF944" s="8"/>
      <c r="AG944" s="8"/>
      <c r="AH944" s="8"/>
      <c r="AI944" s="8"/>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c r="CS944" s="8"/>
      <c r="CT944" s="8"/>
      <c r="CU944" s="8"/>
      <c r="CV944" s="8"/>
      <c r="CW944" s="8"/>
      <c r="CX944" s="8"/>
      <c r="CY944" s="8"/>
      <c r="CZ944" s="8"/>
    </row>
    <row r="945" spans="31:104" ht="15.75" customHeight="1">
      <c r="AE945" s="8"/>
      <c r="AF945" s="8"/>
      <c r="AG945" s="8"/>
      <c r="AH945" s="8"/>
      <c r="AI945" s="8"/>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c r="CS945" s="8"/>
      <c r="CT945" s="8"/>
      <c r="CU945" s="8"/>
      <c r="CV945" s="8"/>
      <c r="CW945" s="8"/>
      <c r="CX945" s="8"/>
      <c r="CY945" s="8"/>
      <c r="CZ945" s="8"/>
    </row>
    <row r="946" spans="31:104" ht="15.75" customHeight="1">
      <c r="AE946" s="8"/>
      <c r="AF946" s="8"/>
      <c r="AG946" s="8"/>
      <c r="AH946" s="8"/>
      <c r="AI946" s="8"/>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c r="CS946" s="8"/>
      <c r="CT946" s="8"/>
      <c r="CU946" s="8"/>
      <c r="CV946" s="8"/>
      <c r="CW946" s="8"/>
      <c r="CX946" s="8"/>
      <c r="CY946" s="8"/>
      <c r="CZ946" s="8"/>
    </row>
    <row r="947" spans="31:104" ht="15.75" customHeight="1">
      <c r="AE947" s="8"/>
      <c r="AF947" s="8"/>
      <c r="AG947" s="8"/>
      <c r="AH947" s="8"/>
      <c r="AI947" s="8"/>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c r="CS947" s="8"/>
      <c r="CT947" s="8"/>
      <c r="CU947" s="8"/>
      <c r="CV947" s="8"/>
      <c r="CW947" s="8"/>
      <c r="CX947" s="8"/>
      <c r="CY947" s="8"/>
      <c r="CZ947" s="8"/>
    </row>
    <row r="948" spans="31:104" ht="15.75" customHeight="1">
      <c r="AE948" s="8"/>
      <c r="AF948" s="8"/>
      <c r="AG948" s="8"/>
      <c r="AH948" s="8"/>
      <c r="AI948" s="8"/>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c r="CS948" s="8"/>
      <c r="CT948" s="8"/>
      <c r="CU948" s="8"/>
      <c r="CV948" s="8"/>
      <c r="CW948" s="8"/>
      <c r="CX948" s="8"/>
      <c r="CY948" s="8"/>
      <c r="CZ948" s="8"/>
    </row>
    <row r="949" spans="31:104" ht="15.75" customHeight="1">
      <c r="AE949" s="8"/>
      <c r="AF949" s="8"/>
      <c r="AG949" s="8"/>
      <c r="AH949" s="8"/>
      <c r="AI949" s="8"/>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c r="CS949" s="8"/>
      <c r="CT949" s="8"/>
      <c r="CU949" s="8"/>
      <c r="CV949" s="8"/>
      <c r="CW949" s="8"/>
      <c r="CX949" s="8"/>
      <c r="CY949" s="8"/>
      <c r="CZ949" s="8"/>
    </row>
    <row r="950" spans="31:104" ht="15.75" customHeight="1">
      <c r="AE950" s="8"/>
      <c r="AF950" s="8"/>
      <c r="AG950" s="8"/>
      <c r="AH950" s="8"/>
      <c r="AI950" s="8"/>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c r="CS950" s="8"/>
      <c r="CT950" s="8"/>
      <c r="CU950" s="8"/>
      <c r="CV950" s="8"/>
      <c r="CW950" s="8"/>
      <c r="CX950" s="8"/>
      <c r="CY950" s="8"/>
      <c r="CZ950" s="8"/>
    </row>
    <row r="951" spans="31:104" ht="15.75" customHeight="1">
      <c r="AE951" s="8"/>
      <c r="AF951" s="8"/>
      <c r="AG951" s="8"/>
      <c r="AH951" s="8"/>
      <c r="AI951" s="8"/>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c r="CS951" s="8"/>
      <c r="CT951" s="8"/>
      <c r="CU951" s="8"/>
      <c r="CV951" s="8"/>
      <c r="CW951" s="8"/>
      <c r="CX951" s="8"/>
      <c r="CY951" s="8"/>
      <c r="CZ951" s="8"/>
    </row>
    <row r="952" spans="31:104" ht="15.75" customHeight="1">
      <c r="AE952" s="8"/>
      <c r="AF952" s="8"/>
      <c r="AG952" s="8"/>
      <c r="AH952" s="8"/>
      <c r="AI952" s="8"/>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c r="CS952" s="8"/>
      <c r="CT952" s="8"/>
      <c r="CU952" s="8"/>
      <c r="CV952" s="8"/>
      <c r="CW952" s="8"/>
      <c r="CX952" s="8"/>
      <c r="CY952" s="8"/>
      <c r="CZ952" s="8"/>
    </row>
    <row r="953" spans="31:104" ht="15.75" customHeight="1">
      <c r="AE953" s="8"/>
      <c r="AF953" s="8"/>
      <c r="AG953" s="8"/>
      <c r="AH953" s="8"/>
      <c r="AI953" s="8"/>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8"/>
      <c r="BY953" s="8"/>
      <c r="BZ953" s="8"/>
      <c r="CA953" s="8"/>
      <c r="CB953" s="8"/>
      <c r="CC953" s="8"/>
      <c r="CD953" s="8"/>
      <c r="CE953" s="8"/>
      <c r="CF953" s="8"/>
      <c r="CG953" s="8"/>
      <c r="CH953" s="8"/>
      <c r="CI953" s="8"/>
      <c r="CJ953" s="8"/>
      <c r="CK953" s="8"/>
      <c r="CL953" s="8"/>
      <c r="CM953" s="8"/>
      <c r="CN953" s="8"/>
      <c r="CO953" s="8"/>
      <c r="CP953" s="8"/>
      <c r="CQ953" s="8"/>
      <c r="CR953" s="8"/>
      <c r="CS953" s="8"/>
      <c r="CT953" s="8"/>
      <c r="CU953" s="8"/>
      <c r="CV953" s="8"/>
      <c r="CW953" s="8"/>
      <c r="CX953" s="8"/>
      <c r="CY953" s="8"/>
      <c r="CZ953" s="8"/>
    </row>
    <row r="954" spans="31:104" ht="15.75" customHeight="1">
      <c r="AE954" s="8"/>
      <c r="AF954" s="8"/>
      <c r="AG954" s="8"/>
      <c r="AH954" s="8"/>
      <c r="AI954" s="8"/>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c r="CS954" s="8"/>
      <c r="CT954" s="8"/>
      <c r="CU954" s="8"/>
      <c r="CV954" s="8"/>
      <c r="CW954" s="8"/>
      <c r="CX954" s="8"/>
      <c r="CY954" s="8"/>
      <c r="CZ954" s="8"/>
    </row>
    <row r="955" spans="31:104" ht="15.75" customHeight="1">
      <c r="AE955" s="8"/>
      <c r="AF955" s="8"/>
      <c r="AG955" s="8"/>
      <c r="AH955" s="8"/>
      <c r="AI955" s="8"/>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c r="CS955" s="8"/>
      <c r="CT955" s="8"/>
      <c r="CU955" s="8"/>
      <c r="CV955" s="8"/>
      <c r="CW955" s="8"/>
      <c r="CX955" s="8"/>
      <c r="CY955" s="8"/>
      <c r="CZ955" s="8"/>
    </row>
    <row r="956" spans="31:104" ht="15.75" customHeight="1">
      <c r="AE956" s="8"/>
      <c r="AF956" s="8"/>
      <c r="AG956" s="8"/>
      <c r="AH956" s="8"/>
      <c r="AI956" s="8"/>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c r="CS956" s="8"/>
      <c r="CT956" s="8"/>
      <c r="CU956" s="8"/>
      <c r="CV956" s="8"/>
      <c r="CW956" s="8"/>
      <c r="CX956" s="8"/>
      <c r="CY956" s="8"/>
      <c r="CZ956" s="8"/>
    </row>
    <row r="957" spans="31:104" ht="15.75" customHeight="1">
      <c r="AE957" s="8"/>
      <c r="AF957" s="8"/>
      <c r="AG957" s="8"/>
      <c r="AH957" s="8"/>
      <c r="AI957" s="8"/>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c r="CS957" s="8"/>
      <c r="CT957" s="8"/>
      <c r="CU957" s="8"/>
      <c r="CV957" s="8"/>
      <c r="CW957" s="8"/>
      <c r="CX957" s="8"/>
      <c r="CY957" s="8"/>
      <c r="CZ957" s="8"/>
    </row>
    <row r="958" spans="31:104" ht="15.75" customHeight="1">
      <c r="AE958" s="8"/>
      <c r="AF958" s="8"/>
      <c r="AG958" s="8"/>
      <c r="AH958" s="8"/>
      <c r="AI958" s="8"/>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c r="CS958" s="8"/>
      <c r="CT958" s="8"/>
      <c r="CU958" s="8"/>
      <c r="CV958" s="8"/>
      <c r="CW958" s="8"/>
      <c r="CX958" s="8"/>
      <c r="CY958" s="8"/>
      <c r="CZ958" s="8"/>
    </row>
    <row r="959" spans="31:104" ht="15.75" customHeight="1">
      <c r="AE959" s="8"/>
      <c r="AF959" s="8"/>
      <c r="AG959" s="8"/>
      <c r="AH959" s="8"/>
      <c r="AI959" s="8"/>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c r="CS959" s="8"/>
      <c r="CT959" s="8"/>
      <c r="CU959" s="8"/>
      <c r="CV959" s="8"/>
      <c r="CW959" s="8"/>
      <c r="CX959" s="8"/>
      <c r="CY959" s="8"/>
      <c r="CZ959" s="8"/>
    </row>
    <row r="960" spans="31:104" ht="15.75" customHeight="1">
      <c r="AE960" s="8"/>
      <c r="AF960" s="8"/>
      <c r="AG960" s="8"/>
      <c r="AH960" s="8"/>
      <c r="AI960" s="8"/>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c r="CS960" s="8"/>
      <c r="CT960" s="8"/>
      <c r="CU960" s="8"/>
      <c r="CV960" s="8"/>
      <c r="CW960" s="8"/>
      <c r="CX960" s="8"/>
      <c r="CY960" s="8"/>
      <c r="CZ960" s="8"/>
    </row>
    <row r="961" spans="31:104" ht="15.75" customHeight="1">
      <c r="AE961" s="8"/>
      <c r="AF961" s="8"/>
      <c r="AG961" s="8"/>
      <c r="AH961" s="8"/>
      <c r="AI961" s="8"/>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c r="CS961" s="8"/>
      <c r="CT961" s="8"/>
      <c r="CU961" s="8"/>
      <c r="CV961" s="8"/>
      <c r="CW961" s="8"/>
      <c r="CX961" s="8"/>
      <c r="CY961" s="8"/>
      <c r="CZ961" s="8"/>
    </row>
    <row r="962" spans="31:104" ht="15.75" customHeight="1">
      <c r="AE962" s="8"/>
      <c r="AF962" s="8"/>
      <c r="AG962" s="8"/>
      <c r="AH962" s="8"/>
      <c r="AI962" s="8"/>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c r="CS962" s="8"/>
      <c r="CT962" s="8"/>
      <c r="CU962" s="8"/>
      <c r="CV962" s="8"/>
      <c r="CW962" s="8"/>
      <c r="CX962" s="8"/>
      <c r="CY962" s="8"/>
      <c r="CZ962" s="8"/>
    </row>
    <row r="963" spans="31:104" ht="15.75" customHeight="1">
      <c r="AE963" s="8"/>
      <c r="AF963" s="8"/>
      <c r="AG963" s="8"/>
      <c r="AH963" s="8"/>
      <c r="AI963" s="8"/>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c r="CS963" s="8"/>
      <c r="CT963" s="8"/>
      <c r="CU963" s="8"/>
      <c r="CV963" s="8"/>
      <c r="CW963" s="8"/>
      <c r="CX963" s="8"/>
      <c r="CY963" s="8"/>
      <c r="CZ963" s="8"/>
    </row>
    <row r="964" spans="31:104" ht="15.75" customHeight="1">
      <c r="AE964" s="8"/>
      <c r="AF964" s="8"/>
      <c r="AG964" s="8"/>
      <c r="AH964" s="8"/>
      <c r="AI964" s="8"/>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c r="CS964" s="8"/>
      <c r="CT964" s="8"/>
      <c r="CU964" s="8"/>
      <c r="CV964" s="8"/>
      <c r="CW964" s="8"/>
      <c r="CX964" s="8"/>
      <c r="CY964" s="8"/>
      <c r="CZ964" s="8"/>
    </row>
    <row r="965" spans="31:104" ht="15.75" customHeight="1">
      <c r="AE965" s="8"/>
      <c r="AF965" s="8"/>
      <c r="AG965" s="8"/>
      <c r="AH965" s="8"/>
      <c r="AI965" s="8"/>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c r="CS965" s="8"/>
      <c r="CT965" s="8"/>
      <c r="CU965" s="8"/>
      <c r="CV965" s="8"/>
      <c r="CW965" s="8"/>
      <c r="CX965" s="8"/>
      <c r="CY965" s="8"/>
      <c r="CZ965" s="8"/>
    </row>
    <row r="966" spans="31:104" ht="15.75" customHeight="1">
      <c r="AE966" s="8"/>
      <c r="AF966" s="8"/>
      <c r="AG966" s="8"/>
      <c r="AH966" s="8"/>
      <c r="AI966" s="8"/>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c r="CS966" s="8"/>
      <c r="CT966" s="8"/>
      <c r="CU966" s="8"/>
      <c r="CV966" s="8"/>
      <c r="CW966" s="8"/>
      <c r="CX966" s="8"/>
      <c r="CY966" s="8"/>
      <c r="CZ966" s="8"/>
    </row>
    <row r="967" spans="31:104" ht="15.75" customHeight="1">
      <c r="AE967" s="8"/>
      <c r="AF967" s="8"/>
      <c r="AG967" s="8"/>
      <c r="AH967" s="8"/>
      <c r="AI967" s="8"/>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c r="CS967" s="8"/>
      <c r="CT967" s="8"/>
      <c r="CU967" s="8"/>
      <c r="CV967" s="8"/>
      <c r="CW967" s="8"/>
      <c r="CX967" s="8"/>
      <c r="CY967" s="8"/>
      <c r="CZ967" s="8"/>
    </row>
    <row r="968" spans="31:104" ht="15.75" customHeight="1">
      <c r="AE968" s="8"/>
      <c r="AF968" s="8"/>
      <c r="AG968" s="8"/>
      <c r="AH968" s="8"/>
      <c r="AI968" s="8"/>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c r="CS968" s="8"/>
      <c r="CT968" s="8"/>
      <c r="CU968" s="8"/>
      <c r="CV968" s="8"/>
      <c r="CW968" s="8"/>
      <c r="CX968" s="8"/>
      <c r="CY968" s="8"/>
      <c r="CZ968" s="8"/>
    </row>
    <row r="969" spans="31:104" ht="15.75" customHeight="1">
      <c r="AE969" s="8"/>
      <c r="AF969" s="8"/>
      <c r="AG969" s="8"/>
      <c r="AH969" s="8"/>
      <c r="AI969" s="8"/>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c r="CS969" s="8"/>
      <c r="CT969" s="8"/>
      <c r="CU969" s="8"/>
      <c r="CV969" s="8"/>
      <c r="CW969" s="8"/>
      <c r="CX969" s="8"/>
      <c r="CY969" s="8"/>
      <c r="CZ969" s="8"/>
    </row>
    <row r="970" spans="31:104" ht="15.75" customHeight="1">
      <c r="AE970" s="8"/>
      <c r="AF970" s="8"/>
      <c r="AG970" s="8"/>
      <c r="AH970" s="8"/>
      <c r="AI970" s="8"/>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c r="CS970" s="8"/>
      <c r="CT970" s="8"/>
      <c r="CU970" s="8"/>
      <c r="CV970" s="8"/>
      <c r="CW970" s="8"/>
      <c r="CX970" s="8"/>
      <c r="CY970" s="8"/>
      <c r="CZ970" s="8"/>
    </row>
    <row r="971" spans="31:104" ht="15.75" customHeight="1">
      <c r="AE971" s="8"/>
      <c r="AF971" s="8"/>
      <c r="AG971" s="8"/>
      <c r="AH971" s="8"/>
      <c r="AI971" s="8"/>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c r="BW971" s="8"/>
      <c r="BX971" s="8"/>
      <c r="BY971" s="8"/>
      <c r="BZ971" s="8"/>
      <c r="CA971" s="8"/>
      <c r="CB971" s="8"/>
      <c r="CC971" s="8"/>
      <c r="CD971" s="8"/>
      <c r="CE971" s="8"/>
      <c r="CF971" s="8"/>
      <c r="CG971" s="8"/>
      <c r="CH971" s="8"/>
      <c r="CI971" s="8"/>
      <c r="CJ971" s="8"/>
      <c r="CK971" s="8"/>
      <c r="CL971" s="8"/>
      <c r="CM971" s="8"/>
      <c r="CN971" s="8"/>
      <c r="CO971" s="8"/>
      <c r="CP971" s="8"/>
      <c r="CQ971" s="8"/>
      <c r="CR971" s="8"/>
      <c r="CS971" s="8"/>
      <c r="CT971" s="8"/>
      <c r="CU971" s="8"/>
      <c r="CV971" s="8"/>
      <c r="CW971" s="8"/>
      <c r="CX971" s="8"/>
      <c r="CY971" s="8"/>
      <c r="CZ971" s="8"/>
    </row>
    <row r="972" spans="31:104" ht="15.75" customHeight="1">
      <c r="AE972" s="8"/>
      <c r="AF972" s="8"/>
      <c r="AG972" s="8"/>
      <c r="AH972" s="8"/>
      <c r="AI972" s="8"/>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c r="CS972" s="8"/>
      <c r="CT972" s="8"/>
      <c r="CU972" s="8"/>
      <c r="CV972" s="8"/>
      <c r="CW972" s="8"/>
      <c r="CX972" s="8"/>
      <c r="CY972" s="8"/>
      <c r="CZ972" s="8"/>
    </row>
    <row r="973" spans="31:104" ht="15.75" customHeight="1">
      <c r="AE973" s="8"/>
      <c r="AF973" s="8"/>
      <c r="AG973" s="8"/>
      <c r="AH973" s="8"/>
      <c r="AI973" s="8"/>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c r="BW973" s="8"/>
      <c r="BX973" s="8"/>
      <c r="BY973" s="8"/>
      <c r="BZ973" s="8"/>
      <c r="CA973" s="8"/>
      <c r="CB973" s="8"/>
      <c r="CC973" s="8"/>
      <c r="CD973" s="8"/>
      <c r="CE973" s="8"/>
      <c r="CF973" s="8"/>
      <c r="CG973" s="8"/>
      <c r="CH973" s="8"/>
      <c r="CI973" s="8"/>
      <c r="CJ973" s="8"/>
      <c r="CK973" s="8"/>
      <c r="CL973" s="8"/>
      <c r="CM973" s="8"/>
      <c r="CN973" s="8"/>
      <c r="CO973" s="8"/>
      <c r="CP973" s="8"/>
      <c r="CQ973" s="8"/>
      <c r="CR973" s="8"/>
      <c r="CS973" s="8"/>
      <c r="CT973" s="8"/>
      <c r="CU973" s="8"/>
      <c r="CV973" s="8"/>
      <c r="CW973" s="8"/>
      <c r="CX973" s="8"/>
      <c r="CY973" s="8"/>
      <c r="CZ973" s="8"/>
    </row>
    <row r="974" spans="31:104" ht="15.75" customHeight="1">
      <c r="AE974" s="8"/>
      <c r="AF974" s="8"/>
      <c r="AG974" s="8"/>
      <c r="AH974" s="8"/>
      <c r="AI974" s="8"/>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c r="CS974" s="8"/>
      <c r="CT974" s="8"/>
      <c r="CU974" s="8"/>
      <c r="CV974" s="8"/>
      <c r="CW974" s="8"/>
      <c r="CX974" s="8"/>
      <c r="CY974" s="8"/>
      <c r="CZ974" s="8"/>
    </row>
    <row r="975" spans="31:104" ht="15.75" customHeight="1">
      <c r="AE975" s="8"/>
      <c r="AF975" s="8"/>
      <c r="AG975" s="8"/>
      <c r="AH975" s="8"/>
      <c r="AI975" s="8"/>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c r="CS975" s="8"/>
      <c r="CT975" s="8"/>
      <c r="CU975" s="8"/>
      <c r="CV975" s="8"/>
      <c r="CW975" s="8"/>
      <c r="CX975" s="8"/>
      <c r="CY975" s="8"/>
      <c r="CZ975" s="8"/>
    </row>
    <row r="976" spans="31:104" ht="15.75" customHeight="1">
      <c r="AE976" s="8"/>
      <c r="AF976" s="8"/>
      <c r="AG976" s="8"/>
      <c r="AH976" s="8"/>
      <c r="AI976" s="8"/>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c r="CS976" s="8"/>
      <c r="CT976" s="8"/>
      <c r="CU976" s="8"/>
      <c r="CV976" s="8"/>
      <c r="CW976" s="8"/>
      <c r="CX976" s="8"/>
      <c r="CY976" s="8"/>
      <c r="CZ976" s="8"/>
    </row>
    <row r="977" spans="31:104" ht="15.75" customHeight="1">
      <c r="AE977" s="8"/>
      <c r="AF977" s="8"/>
      <c r="AG977" s="8"/>
      <c r="AH977" s="8"/>
      <c r="AI977" s="8"/>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c r="CS977" s="8"/>
      <c r="CT977" s="8"/>
      <c r="CU977" s="8"/>
      <c r="CV977" s="8"/>
      <c r="CW977" s="8"/>
      <c r="CX977" s="8"/>
      <c r="CY977" s="8"/>
      <c r="CZ977" s="8"/>
    </row>
    <row r="978" spans="31:104" ht="15.75" customHeight="1">
      <c r="AE978" s="8"/>
      <c r="AF978" s="8"/>
      <c r="AG978" s="8"/>
      <c r="AH978" s="8"/>
      <c r="AI978" s="8"/>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c r="CS978" s="8"/>
      <c r="CT978" s="8"/>
      <c r="CU978" s="8"/>
      <c r="CV978" s="8"/>
      <c r="CW978" s="8"/>
      <c r="CX978" s="8"/>
      <c r="CY978" s="8"/>
      <c r="CZ978" s="8"/>
    </row>
    <row r="979" spans="31:104" ht="15.75" customHeight="1">
      <c r="AE979" s="8"/>
      <c r="AF979" s="8"/>
      <c r="AG979" s="8"/>
      <c r="AH979" s="8"/>
      <c r="AI979" s="8"/>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c r="CS979" s="8"/>
      <c r="CT979" s="8"/>
      <c r="CU979" s="8"/>
      <c r="CV979" s="8"/>
      <c r="CW979" s="8"/>
      <c r="CX979" s="8"/>
      <c r="CY979" s="8"/>
      <c r="CZ979" s="8"/>
    </row>
    <row r="980" spans="31:104" ht="15.75" customHeight="1">
      <c r="AE980" s="8"/>
      <c r="AF980" s="8"/>
      <c r="AG980" s="8"/>
      <c r="AH980" s="8"/>
      <c r="AI980" s="8"/>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c r="CS980" s="8"/>
      <c r="CT980" s="8"/>
      <c r="CU980" s="8"/>
      <c r="CV980" s="8"/>
      <c r="CW980" s="8"/>
      <c r="CX980" s="8"/>
      <c r="CY980" s="8"/>
      <c r="CZ980" s="8"/>
    </row>
    <row r="981" spans="31:104" ht="15.75" customHeight="1">
      <c r="AE981" s="8"/>
      <c r="AF981" s="8"/>
      <c r="AG981" s="8"/>
      <c r="AH981" s="8"/>
      <c r="AI981" s="8"/>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c r="CS981" s="8"/>
      <c r="CT981" s="8"/>
      <c r="CU981" s="8"/>
      <c r="CV981" s="8"/>
      <c r="CW981" s="8"/>
      <c r="CX981" s="8"/>
      <c r="CY981" s="8"/>
      <c r="CZ981" s="8"/>
    </row>
    <row r="982" spans="31:104" ht="15.75" customHeight="1">
      <c r="AE982" s="8"/>
      <c r="AF982" s="8"/>
      <c r="AG982" s="8"/>
      <c r="AH982" s="8"/>
      <c r="AI982" s="8"/>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c r="CS982" s="8"/>
      <c r="CT982" s="8"/>
      <c r="CU982" s="8"/>
      <c r="CV982" s="8"/>
      <c r="CW982" s="8"/>
      <c r="CX982" s="8"/>
      <c r="CY982" s="8"/>
      <c r="CZ982" s="8"/>
    </row>
    <row r="983" spans="31:104" ht="15.75" customHeight="1">
      <c r="AE983" s="8"/>
      <c r="AF983" s="8"/>
      <c r="AG983" s="8"/>
      <c r="AH983" s="8"/>
      <c r="AI983" s="8"/>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c r="CS983" s="8"/>
      <c r="CT983" s="8"/>
      <c r="CU983" s="8"/>
      <c r="CV983" s="8"/>
      <c r="CW983" s="8"/>
      <c r="CX983" s="8"/>
      <c r="CY983" s="8"/>
      <c r="CZ983" s="8"/>
    </row>
    <row r="984" spans="31:104" ht="15.75" customHeight="1">
      <c r="AE984" s="8"/>
      <c r="AF984" s="8"/>
      <c r="AG984" s="8"/>
      <c r="AH984" s="8"/>
      <c r="AI984" s="8"/>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c r="CS984" s="8"/>
      <c r="CT984" s="8"/>
      <c r="CU984" s="8"/>
      <c r="CV984" s="8"/>
      <c r="CW984" s="8"/>
      <c r="CX984" s="8"/>
      <c r="CY984" s="8"/>
      <c r="CZ984" s="8"/>
    </row>
    <row r="985" spans="31:104" ht="15.75" customHeight="1">
      <c r="AE985" s="8"/>
      <c r="AF985" s="8"/>
      <c r="AG985" s="8"/>
      <c r="AH985" s="8"/>
      <c r="AI985" s="8"/>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c r="CS985" s="8"/>
      <c r="CT985" s="8"/>
      <c r="CU985" s="8"/>
      <c r="CV985" s="8"/>
      <c r="CW985" s="8"/>
      <c r="CX985" s="8"/>
      <c r="CY985" s="8"/>
      <c r="CZ985" s="8"/>
    </row>
    <row r="986" spans="31:104" ht="15.75" customHeight="1">
      <c r="AE986" s="8"/>
      <c r="AF986" s="8"/>
      <c r="AG986" s="8"/>
      <c r="AH986" s="8"/>
      <c r="AI986" s="8"/>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c r="CS986" s="8"/>
      <c r="CT986" s="8"/>
      <c r="CU986" s="8"/>
      <c r="CV986" s="8"/>
      <c r="CW986" s="8"/>
      <c r="CX986" s="8"/>
      <c r="CY986" s="8"/>
      <c r="CZ986" s="8"/>
    </row>
    <row r="987" spans="31:104" ht="15.75" customHeight="1">
      <c r="AE987" s="8"/>
      <c r="AF987" s="8"/>
      <c r="AG987" s="8"/>
      <c r="AH987" s="8"/>
      <c r="AI987" s="8"/>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c r="CS987" s="8"/>
      <c r="CT987" s="8"/>
      <c r="CU987" s="8"/>
      <c r="CV987" s="8"/>
      <c r="CW987" s="8"/>
      <c r="CX987" s="8"/>
      <c r="CY987" s="8"/>
      <c r="CZ987" s="8"/>
    </row>
    <row r="988" spans="31:104" ht="15.75" customHeight="1">
      <c r="AE988" s="8"/>
      <c r="AF988" s="8"/>
      <c r="AG988" s="8"/>
      <c r="AH988" s="8"/>
      <c r="AI988" s="8"/>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c r="CS988" s="8"/>
      <c r="CT988" s="8"/>
      <c r="CU988" s="8"/>
      <c r="CV988" s="8"/>
      <c r="CW988" s="8"/>
      <c r="CX988" s="8"/>
      <c r="CY988" s="8"/>
      <c r="CZ988" s="8"/>
    </row>
    <row r="989" spans="31:104" ht="15.75" customHeight="1">
      <c r="AE989" s="8"/>
      <c r="AF989" s="8"/>
      <c r="AG989" s="8"/>
      <c r="AH989" s="8"/>
      <c r="AI989" s="8"/>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c r="CS989" s="8"/>
      <c r="CT989" s="8"/>
      <c r="CU989" s="8"/>
      <c r="CV989" s="8"/>
      <c r="CW989" s="8"/>
      <c r="CX989" s="8"/>
      <c r="CY989" s="8"/>
      <c r="CZ989" s="8"/>
    </row>
    <row r="990" spans="31:104" ht="15.75" customHeight="1">
      <c r="AE990" s="8"/>
      <c r="AF990" s="8"/>
      <c r="AG990" s="8"/>
      <c r="AH990" s="8"/>
      <c r="AI990" s="8"/>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c r="CS990" s="8"/>
      <c r="CT990" s="8"/>
      <c r="CU990" s="8"/>
      <c r="CV990" s="8"/>
      <c r="CW990" s="8"/>
      <c r="CX990" s="8"/>
      <c r="CY990" s="8"/>
      <c r="CZ990" s="8"/>
    </row>
    <row r="991" spans="31:104" ht="15.75" customHeight="1">
      <c r="AE991" s="8"/>
      <c r="AF991" s="8"/>
      <c r="AG991" s="8"/>
      <c r="AH991" s="8"/>
      <c r="AI991" s="8"/>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c r="CS991" s="8"/>
      <c r="CT991" s="8"/>
      <c r="CU991" s="8"/>
      <c r="CV991" s="8"/>
      <c r="CW991" s="8"/>
      <c r="CX991" s="8"/>
      <c r="CY991" s="8"/>
      <c r="CZ991" s="8"/>
    </row>
    <row r="992" spans="31:104" ht="15.75" customHeight="1">
      <c r="AE992" s="8"/>
      <c r="AF992" s="8"/>
      <c r="AG992" s="8"/>
      <c r="AH992" s="8"/>
      <c r="AI992" s="8"/>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c r="CS992" s="8"/>
      <c r="CT992" s="8"/>
      <c r="CU992" s="8"/>
      <c r="CV992" s="8"/>
      <c r="CW992" s="8"/>
      <c r="CX992" s="8"/>
      <c r="CY992" s="8"/>
      <c r="CZ992" s="8"/>
    </row>
    <row r="993" spans="31:104" ht="15.75" customHeight="1">
      <c r="AE993" s="8"/>
      <c r="AF993" s="8"/>
      <c r="AG993" s="8"/>
      <c r="AH993" s="8"/>
      <c r="AI993" s="8"/>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c r="CS993" s="8"/>
      <c r="CT993" s="8"/>
      <c r="CU993" s="8"/>
      <c r="CV993" s="8"/>
      <c r="CW993" s="8"/>
      <c r="CX993" s="8"/>
      <c r="CY993" s="8"/>
      <c r="CZ993" s="8"/>
    </row>
    <row r="994" spans="31:104" ht="15.75" customHeight="1">
      <c r="AE994" s="8"/>
      <c r="AF994" s="8"/>
      <c r="AG994" s="8"/>
      <c r="AH994" s="8"/>
      <c r="AI994" s="8"/>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c r="CS994" s="8"/>
      <c r="CT994" s="8"/>
      <c r="CU994" s="8"/>
      <c r="CV994" s="8"/>
      <c r="CW994" s="8"/>
      <c r="CX994" s="8"/>
      <c r="CY994" s="8"/>
      <c r="CZ994" s="8"/>
    </row>
    <row r="995" spans="31:104" ht="15.75" customHeight="1">
      <c r="AE995" s="8"/>
      <c r="AF995" s="8"/>
      <c r="AG995" s="8"/>
      <c r="AH995" s="8"/>
      <c r="AI995" s="8"/>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c r="CS995" s="8"/>
      <c r="CT995" s="8"/>
      <c r="CU995" s="8"/>
      <c r="CV995" s="8"/>
      <c r="CW995" s="8"/>
      <c r="CX995" s="8"/>
      <c r="CY995" s="8"/>
      <c r="CZ995" s="8"/>
    </row>
    <row r="996" spans="31:104" ht="15.75" customHeight="1">
      <c r="AE996" s="8"/>
      <c r="AF996" s="8"/>
      <c r="AG996" s="8"/>
      <c r="AH996" s="8"/>
      <c r="AI996" s="8"/>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c r="CS996" s="8"/>
      <c r="CT996" s="8"/>
      <c r="CU996" s="8"/>
      <c r="CV996" s="8"/>
      <c r="CW996" s="8"/>
      <c r="CX996" s="8"/>
      <c r="CY996" s="8"/>
      <c r="CZ996" s="8"/>
    </row>
    <row r="997" spans="31:104" ht="15.75" customHeight="1">
      <c r="AE997" s="8"/>
      <c r="AF997" s="8"/>
      <c r="AG997" s="8"/>
      <c r="AH997" s="8"/>
      <c r="AI997" s="8"/>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c r="CS997" s="8"/>
      <c r="CT997" s="8"/>
      <c r="CU997" s="8"/>
      <c r="CV997" s="8"/>
      <c r="CW997" s="8"/>
      <c r="CX997" s="8"/>
      <c r="CY997" s="8"/>
      <c r="CZ997" s="8"/>
    </row>
    <row r="998" spans="31:104" ht="15.75" customHeight="1">
      <c r="AE998" s="8"/>
      <c r="AF998" s="8"/>
      <c r="AG998" s="8"/>
      <c r="AH998" s="8"/>
      <c r="AI998" s="8"/>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c r="CS998" s="8"/>
      <c r="CT998" s="8"/>
      <c r="CU998" s="8"/>
      <c r="CV998" s="8"/>
      <c r="CW998" s="8"/>
      <c r="CX998" s="8"/>
      <c r="CY998" s="8"/>
      <c r="CZ998" s="8"/>
    </row>
    <row r="999" spans="31:104" ht="15.75" customHeight="1">
      <c r="AE999" s="8"/>
      <c r="AF999" s="8"/>
      <c r="AG999" s="8"/>
      <c r="AH999" s="8"/>
      <c r="AI999" s="8"/>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c r="CS999" s="8"/>
      <c r="CT999" s="8"/>
      <c r="CU999" s="8"/>
      <c r="CV999" s="8"/>
      <c r="CW999" s="8"/>
      <c r="CX999" s="8"/>
      <c r="CY999" s="8"/>
      <c r="CZ999" s="8"/>
    </row>
    <row r="1000" spans="31:104" ht="15.75" customHeight="1">
      <c r="AE1000" s="8"/>
      <c r="AF1000" s="8"/>
      <c r="AG1000" s="8"/>
      <c r="AH1000" s="8"/>
      <c r="AI1000" s="8"/>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c r="CS1000" s="8"/>
      <c r="CT1000" s="8"/>
      <c r="CU1000" s="8"/>
      <c r="CV1000" s="8"/>
      <c r="CW1000" s="8"/>
      <c r="CX1000" s="8"/>
      <c r="CY1000" s="8"/>
      <c r="CZ1000" s="8"/>
    </row>
    <row r="1001" spans="31:104" ht="15.75" customHeight="1">
      <c r="AE1001" s="8"/>
      <c r="AF1001" s="8"/>
      <c r="AG1001" s="8"/>
      <c r="AH1001" s="8"/>
      <c r="AI1001" s="8"/>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c r="CS1001" s="8"/>
      <c r="CT1001" s="8"/>
      <c r="CU1001" s="8"/>
      <c r="CV1001" s="8"/>
      <c r="CW1001" s="8"/>
      <c r="CX1001" s="8"/>
      <c r="CY1001" s="8"/>
      <c r="CZ1001" s="8"/>
    </row>
    <row r="1002" spans="31:104" ht="15.75" customHeight="1">
      <c r="AE1002" s="8"/>
      <c r="AF1002" s="8"/>
      <c r="AG1002" s="8"/>
      <c r="AH1002" s="8"/>
      <c r="AI1002" s="8"/>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c r="CS1002" s="8"/>
      <c r="CT1002" s="8"/>
      <c r="CU1002" s="8"/>
      <c r="CV1002" s="8"/>
      <c r="CW1002" s="8"/>
      <c r="CX1002" s="8"/>
      <c r="CY1002" s="8"/>
      <c r="CZ1002" s="8"/>
    </row>
  </sheetData>
  <mergeCells count="27">
    <mergeCell ref="CS4:CU4"/>
    <mergeCell ref="CV4:CX4"/>
    <mergeCell ref="CY4:CY5"/>
    <mergeCell ref="CZ4:CZ5"/>
    <mergeCell ref="BG4:BK4"/>
    <mergeCell ref="BL4:BO4"/>
    <mergeCell ref="BP4:BU4"/>
    <mergeCell ref="BV4:CA4"/>
    <mergeCell ref="CB4:CF4"/>
    <mergeCell ref="CG4:CL4"/>
    <mergeCell ref="CM4:CO4"/>
    <mergeCell ref="AM4:AQ4"/>
    <mergeCell ref="AR4:AV4"/>
    <mergeCell ref="AW4:BA4"/>
    <mergeCell ref="BB4:BF4"/>
    <mergeCell ref="CP4:CR4"/>
    <mergeCell ref="Q4:U4"/>
    <mergeCell ref="V4:W4"/>
    <mergeCell ref="X4:AB4"/>
    <mergeCell ref="AC4:AG4"/>
    <mergeCell ref="AH4:AL4"/>
    <mergeCell ref="M4:P4"/>
    <mergeCell ref="A1:B1"/>
    <mergeCell ref="A4:A5"/>
    <mergeCell ref="B4:B5"/>
    <mergeCell ref="C4:E4"/>
    <mergeCell ref="F4:L4"/>
  </mergeCells>
  <pageMargins left="0.7" right="0.7" top="0.75" bottom="0.75"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CC7A-B3F4-433A-B841-CD34448E83A5}">
  <dimension ref="A2:AX57"/>
  <sheetViews>
    <sheetView tabSelected="1" workbookViewId="0">
      <selection activeCell="H17" sqref="H17"/>
    </sheetView>
  </sheetViews>
  <sheetFormatPr defaultRowHeight="15"/>
  <cols>
    <col min="1" max="1" width="41.85546875" customWidth="1"/>
  </cols>
  <sheetData>
    <row r="2" spans="1:50" ht="39" customHeight="1">
      <c r="B2" s="1241" t="s">
        <v>1093</v>
      </c>
      <c r="C2" s="1241"/>
      <c r="D2" s="1241"/>
      <c r="E2" s="1241"/>
      <c r="F2" s="1241"/>
      <c r="G2" s="1241"/>
      <c r="H2" s="1241"/>
      <c r="I2" s="1241"/>
      <c r="J2" s="1241"/>
      <c r="K2" s="1241"/>
      <c r="L2" s="1241"/>
      <c r="M2" s="1241"/>
      <c r="N2" s="1241"/>
      <c r="O2" s="1241"/>
    </row>
    <row r="3" spans="1:50" ht="15.75">
      <c r="A3" s="1144"/>
      <c r="B3" s="1144"/>
      <c r="C3" s="1145"/>
      <c r="D3" s="1158"/>
      <c r="E3" s="1158"/>
      <c r="F3" s="1146" t="s">
        <v>1092</v>
      </c>
      <c r="G3" s="1146"/>
      <c r="H3" s="1147" t="s">
        <v>1037</v>
      </c>
      <c r="I3" s="1147"/>
      <c r="J3" s="1145"/>
      <c r="K3" s="1145"/>
      <c r="L3" s="1148"/>
      <c r="M3" s="1149" t="s">
        <v>1038</v>
      </c>
      <c r="N3" s="1149"/>
      <c r="O3" s="1148"/>
      <c r="P3" s="1145"/>
      <c r="Q3" s="1148"/>
      <c r="R3" s="1149" t="s">
        <v>1039</v>
      </c>
      <c r="S3" s="1149"/>
      <c r="T3" s="1148"/>
      <c r="U3" s="1145"/>
      <c r="V3" s="1145"/>
      <c r="W3" s="1147" t="s">
        <v>1040</v>
      </c>
      <c r="X3" s="1147"/>
      <c r="Y3" s="1145"/>
      <c r="Z3" s="1145"/>
      <c r="AA3" s="1145"/>
      <c r="AB3" s="1147" t="s">
        <v>1041</v>
      </c>
      <c r="AC3" s="1147"/>
      <c r="AD3" s="1145"/>
      <c r="AE3" s="1145"/>
      <c r="AF3" s="1145"/>
      <c r="AG3" s="1147" t="s">
        <v>1042</v>
      </c>
      <c r="AH3" s="1147"/>
      <c r="AI3" s="1145"/>
      <c r="AJ3" s="1145"/>
      <c r="AK3" s="1145"/>
      <c r="AL3" s="1147" t="s">
        <v>1043</v>
      </c>
      <c r="AM3" s="1147"/>
      <c r="AN3" s="1145"/>
      <c r="AO3" s="1145"/>
      <c r="AP3" s="1145"/>
      <c r="AQ3" s="1147" t="s">
        <v>1044</v>
      </c>
      <c r="AR3" s="1147"/>
      <c r="AS3" s="1145"/>
      <c r="AT3" s="1145"/>
      <c r="AU3" s="1145"/>
      <c r="AV3" s="1147" t="s">
        <v>1045</v>
      </c>
      <c r="AW3" s="1147"/>
      <c r="AX3" s="1145"/>
    </row>
    <row r="4" spans="1:50">
      <c r="A4" s="1240" t="s">
        <v>1046</v>
      </c>
      <c r="B4" s="1240" t="s">
        <v>19</v>
      </c>
      <c r="C4" s="1240" t="s">
        <v>1047</v>
      </c>
      <c r="D4" s="1240"/>
      <c r="E4" s="1240"/>
      <c r="F4" s="1150"/>
      <c r="G4" s="1240" t="s">
        <v>19</v>
      </c>
      <c r="H4" s="1240" t="s">
        <v>1047</v>
      </c>
      <c r="I4" s="1240"/>
      <c r="J4" s="1240"/>
      <c r="K4" s="1145"/>
      <c r="L4" s="1240" t="s">
        <v>19</v>
      </c>
      <c r="M4" s="1240" t="s">
        <v>1047</v>
      </c>
      <c r="N4" s="1240"/>
      <c r="O4" s="1240"/>
      <c r="P4" s="1145"/>
      <c r="Q4" s="1240" t="s">
        <v>19</v>
      </c>
      <c r="R4" s="1240" t="s">
        <v>1047</v>
      </c>
      <c r="S4" s="1240"/>
      <c r="T4" s="1240"/>
      <c r="U4" s="1145"/>
      <c r="V4" s="1240" t="s">
        <v>19</v>
      </c>
      <c r="W4" s="1240" t="s">
        <v>1047</v>
      </c>
      <c r="X4" s="1240"/>
      <c r="Y4" s="1240"/>
      <c r="Z4" s="1145"/>
      <c r="AA4" s="1240" t="s">
        <v>19</v>
      </c>
      <c r="AB4" s="1240" t="s">
        <v>1047</v>
      </c>
      <c r="AC4" s="1240"/>
      <c r="AD4" s="1240"/>
      <c r="AE4" s="1145"/>
      <c r="AF4" s="1240" t="s">
        <v>19</v>
      </c>
      <c r="AG4" s="1240" t="s">
        <v>1047</v>
      </c>
      <c r="AH4" s="1240"/>
      <c r="AI4" s="1240"/>
      <c r="AJ4" s="1145"/>
      <c r="AK4" s="1240" t="s">
        <v>19</v>
      </c>
      <c r="AL4" s="1240" t="s">
        <v>1047</v>
      </c>
      <c r="AM4" s="1240"/>
      <c r="AN4" s="1240"/>
      <c r="AO4" s="1145"/>
      <c r="AP4" s="1240" t="s">
        <v>19</v>
      </c>
      <c r="AQ4" s="1240" t="s">
        <v>1047</v>
      </c>
      <c r="AR4" s="1240"/>
      <c r="AS4" s="1240"/>
      <c r="AT4" s="1145"/>
      <c r="AU4" s="1240" t="s">
        <v>19</v>
      </c>
      <c r="AV4" s="1240" t="s">
        <v>1047</v>
      </c>
      <c r="AW4" s="1240"/>
      <c r="AX4" s="1240"/>
    </row>
    <row r="5" spans="1:50">
      <c r="A5" s="1240"/>
      <c r="B5" s="1240"/>
      <c r="C5" s="1151" t="s">
        <v>1048</v>
      </c>
      <c r="D5" s="1151" t="s">
        <v>1049</v>
      </c>
      <c r="E5" s="1152" t="s">
        <v>1050</v>
      </c>
      <c r="F5" s="1153"/>
      <c r="G5" s="1240"/>
      <c r="H5" s="1151" t="s">
        <v>1048</v>
      </c>
      <c r="I5" s="1151" t="s">
        <v>1049</v>
      </c>
      <c r="J5" s="1152" t="s">
        <v>1050</v>
      </c>
      <c r="K5" s="1145"/>
      <c r="L5" s="1240"/>
      <c r="M5" s="1151" t="s">
        <v>1048</v>
      </c>
      <c r="N5" s="1151" t="s">
        <v>1049</v>
      </c>
      <c r="O5" s="1152" t="s">
        <v>1050</v>
      </c>
      <c r="P5" s="1145"/>
      <c r="Q5" s="1240"/>
      <c r="R5" s="1151" t="s">
        <v>1048</v>
      </c>
      <c r="S5" s="1151" t="s">
        <v>1049</v>
      </c>
      <c r="T5" s="1152" t="s">
        <v>1050</v>
      </c>
      <c r="U5" s="1145"/>
      <c r="V5" s="1240"/>
      <c r="W5" s="1151" t="s">
        <v>1048</v>
      </c>
      <c r="X5" s="1151" t="s">
        <v>1049</v>
      </c>
      <c r="Y5" s="1152" t="s">
        <v>1050</v>
      </c>
      <c r="Z5" s="1145"/>
      <c r="AA5" s="1240"/>
      <c r="AB5" s="1151" t="s">
        <v>1048</v>
      </c>
      <c r="AC5" s="1151" t="s">
        <v>1049</v>
      </c>
      <c r="AD5" s="1152" t="s">
        <v>1050</v>
      </c>
      <c r="AE5" s="1145"/>
      <c r="AF5" s="1240"/>
      <c r="AG5" s="1151" t="s">
        <v>1048</v>
      </c>
      <c r="AH5" s="1151" t="s">
        <v>1049</v>
      </c>
      <c r="AI5" s="1152" t="s">
        <v>1050</v>
      </c>
      <c r="AJ5" s="1145"/>
      <c r="AK5" s="1240"/>
      <c r="AL5" s="1151" t="s">
        <v>1048</v>
      </c>
      <c r="AM5" s="1151" t="s">
        <v>1049</v>
      </c>
      <c r="AN5" s="1152" t="s">
        <v>1050</v>
      </c>
      <c r="AO5" s="1145"/>
      <c r="AP5" s="1240"/>
      <c r="AQ5" s="1151" t="s">
        <v>1048</v>
      </c>
      <c r="AR5" s="1151" t="s">
        <v>1049</v>
      </c>
      <c r="AS5" s="1152" t="s">
        <v>1050</v>
      </c>
      <c r="AT5" s="1145"/>
      <c r="AU5" s="1240"/>
      <c r="AV5" s="1151" t="s">
        <v>1048</v>
      </c>
      <c r="AW5" s="1151" t="s">
        <v>1049</v>
      </c>
      <c r="AX5" s="1152" t="s">
        <v>1050</v>
      </c>
    </row>
    <row r="6" spans="1:50" s="1163" customFormat="1" ht="20.100000000000001" customHeight="1">
      <c r="A6" s="1159" t="s">
        <v>1051</v>
      </c>
      <c r="B6" s="1160"/>
      <c r="C6" s="1161"/>
      <c r="D6" s="1161"/>
      <c r="E6" s="1161"/>
      <c r="F6" s="1162"/>
      <c r="G6" s="1160"/>
      <c r="H6" s="1161"/>
      <c r="I6" s="1161"/>
      <c r="J6" s="1161"/>
      <c r="K6" s="1154"/>
      <c r="L6" s="1160"/>
      <c r="M6" s="1161"/>
      <c r="N6" s="1161"/>
      <c r="O6" s="1161"/>
      <c r="P6" s="1155"/>
      <c r="Q6" s="1160"/>
      <c r="R6" s="1161"/>
      <c r="S6" s="1161"/>
      <c r="T6" s="1161"/>
      <c r="U6" s="1154"/>
      <c r="V6" s="1160"/>
      <c r="W6" s="1161"/>
      <c r="X6" s="1161"/>
      <c r="Y6" s="1161"/>
      <c r="Z6" s="1154"/>
      <c r="AA6" s="1160"/>
      <c r="AB6" s="1161"/>
      <c r="AC6" s="1161"/>
      <c r="AD6" s="1161"/>
      <c r="AE6" s="1154"/>
      <c r="AF6" s="1160"/>
      <c r="AG6" s="1161"/>
      <c r="AH6" s="1161"/>
      <c r="AI6" s="1161"/>
      <c r="AJ6" s="1154"/>
      <c r="AK6" s="1160"/>
      <c r="AL6" s="1161"/>
      <c r="AM6" s="1161"/>
      <c r="AN6" s="1161"/>
      <c r="AO6" s="1154"/>
      <c r="AP6" s="1160"/>
      <c r="AQ6" s="1161"/>
      <c r="AR6" s="1161"/>
      <c r="AS6" s="1161"/>
      <c r="AT6" s="1154"/>
      <c r="AU6" s="1160"/>
      <c r="AV6" s="1161"/>
      <c r="AW6" s="1161"/>
      <c r="AX6" s="1161"/>
    </row>
    <row r="7" spans="1:50" s="1163" customFormat="1" ht="20.100000000000001" customHeight="1">
      <c r="A7" s="1164" t="s">
        <v>1052</v>
      </c>
      <c r="B7" s="1160"/>
      <c r="C7" s="1165"/>
      <c r="D7" s="1165"/>
      <c r="E7" s="1165"/>
      <c r="F7" s="1166"/>
      <c r="G7" s="1160"/>
      <c r="H7" s="1165"/>
      <c r="I7" s="1165"/>
      <c r="J7" s="1165"/>
      <c r="K7" s="1154"/>
      <c r="L7" s="1160"/>
      <c r="M7" s="1165"/>
      <c r="N7" s="1165"/>
      <c r="O7" s="1165"/>
      <c r="P7" s="1155"/>
      <c r="Q7" s="1160"/>
      <c r="R7" s="1165"/>
      <c r="S7" s="1165"/>
      <c r="T7" s="1165"/>
      <c r="U7" s="1154"/>
      <c r="V7" s="1160"/>
      <c r="W7" s="1165"/>
      <c r="X7" s="1165"/>
      <c r="Y7" s="1165"/>
      <c r="Z7" s="1154"/>
      <c r="AA7" s="1160"/>
      <c r="AB7" s="1165"/>
      <c r="AC7" s="1165"/>
      <c r="AD7" s="1165"/>
      <c r="AE7" s="1154"/>
      <c r="AF7" s="1160"/>
      <c r="AG7" s="1165"/>
      <c r="AH7" s="1165"/>
      <c r="AI7" s="1165"/>
      <c r="AJ7" s="1154"/>
      <c r="AK7" s="1160"/>
      <c r="AL7" s="1165"/>
      <c r="AM7" s="1165"/>
      <c r="AN7" s="1165"/>
      <c r="AO7" s="1154"/>
      <c r="AP7" s="1160"/>
      <c r="AQ7" s="1165"/>
      <c r="AR7" s="1165"/>
      <c r="AS7" s="1165"/>
      <c r="AT7" s="1154"/>
      <c r="AU7" s="1160"/>
      <c r="AV7" s="1165"/>
      <c r="AW7" s="1165"/>
      <c r="AX7" s="1165"/>
    </row>
    <row r="8" spans="1:50" s="1163" customFormat="1" ht="20.100000000000001" customHeight="1">
      <c r="A8" s="1167" t="s">
        <v>1053</v>
      </c>
      <c r="B8" s="1160"/>
      <c r="C8" s="1165"/>
      <c r="D8" s="1165"/>
      <c r="E8" s="1165"/>
      <c r="F8" s="1166"/>
      <c r="G8" s="1160"/>
      <c r="H8" s="1165"/>
      <c r="I8" s="1165"/>
      <c r="J8" s="1165"/>
      <c r="K8" s="1154"/>
      <c r="L8" s="1160"/>
      <c r="M8" s="1165"/>
      <c r="N8" s="1165"/>
      <c r="O8" s="1165"/>
      <c r="P8" s="1155"/>
      <c r="Q8" s="1160"/>
      <c r="R8" s="1165"/>
      <c r="S8" s="1165"/>
      <c r="T8" s="1165"/>
      <c r="U8" s="1154"/>
      <c r="V8" s="1160"/>
      <c r="W8" s="1165"/>
      <c r="X8" s="1165"/>
      <c r="Y8" s="1165"/>
      <c r="Z8" s="1154"/>
      <c r="AA8" s="1160"/>
      <c r="AB8" s="1165"/>
      <c r="AC8" s="1165"/>
      <c r="AD8" s="1165"/>
      <c r="AE8" s="1154"/>
      <c r="AF8" s="1160"/>
      <c r="AG8" s="1165"/>
      <c r="AH8" s="1165"/>
      <c r="AI8" s="1165"/>
      <c r="AJ8" s="1154"/>
      <c r="AK8" s="1160"/>
      <c r="AL8" s="1165"/>
      <c r="AM8" s="1165"/>
      <c r="AN8" s="1165"/>
      <c r="AO8" s="1154"/>
      <c r="AP8" s="1160"/>
      <c r="AQ8" s="1165"/>
      <c r="AR8" s="1165"/>
      <c r="AS8" s="1165"/>
      <c r="AT8" s="1154"/>
      <c r="AU8" s="1160"/>
      <c r="AV8" s="1165"/>
      <c r="AW8" s="1165"/>
      <c r="AX8" s="1165"/>
    </row>
    <row r="9" spans="1:50" s="1163" customFormat="1" ht="20.100000000000001" customHeight="1">
      <c r="A9" s="1168" t="s">
        <v>1054</v>
      </c>
      <c r="B9" s="1160"/>
      <c r="C9" s="1165"/>
      <c r="D9" s="1165"/>
      <c r="E9" s="1165"/>
      <c r="F9" s="1166"/>
      <c r="G9" s="1160"/>
      <c r="H9" s="1165"/>
      <c r="I9" s="1165"/>
      <c r="J9" s="1165"/>
      <c r="K9" s="1154"/>
      <c r="L9" s="1160"/>
      <c r="M9" s="1165"/>
      <c r="N9" s="1165"/>
      <c r="O9" s="1165"/>
      <c r="P9" s="1155"/>
      <c r="Q9" s="1160"/>
      <c r="R9" s="1165"/>
      <c r="S9" s="1165"/>
      <c r="T9" s="1165"/>
      <c r="U9" s="1154"/>
      <c r="V9" s="1160"/>
      <c r="W9" s="1165"/>
      <c r="X9" s="1165"/>
      <c r="Y9" s="1165"/>
      <c r="Z9" s="1154"/>
      <c r="AA9" s="1160"/>
      <c r="AB9" s="1165"/>
      <c r="AC9" s="1165"/>
      <c r="AD9" s="1165"/>
      <c r="AE9" s="1154"/>
      <c r="AF9" s="1160"/>
      <c r="AG9" s="1165"/>
      <c r="AH9" s="1165"/>
      <c r="AI9" s="1165"/>
      <c r="AJ9" s="1154"/>
      <c r="AK9" s="1160"/>
      <c r="AL9" s="1165"/>
      <c r="AM9" s="1165"/>
      <c r="AN9" s="1165"/>
      <c r="AO9" s="1154"/>
      <c r="AP9" s="1160"/>
      <c r="AQ9" s="1165"/>
      <c r="AR9" s="1165"/>
      <c r="AS9" s="1165"/>
      <c r="AT9" s="1154"/>
      <c r="AU9" s="1160"/>
      <c r="AV9" s="1165"/>
      <c r="AW9" s="1165"/>
      <c r="AX9" s="1165"/>
    </row>
    <row r="10" spans="1:50" s="1163" customFormat="1" ht="20.100000000000001" customHeight="1">
      <c r="A10" s="1168" t="s">
        <v>1055</v>
      </c>
      <c r="B10" s="1160"/>
      <c r="C10" s="1165"/>
      <c r="D10" s="1165"/>
      <c r="E10" s="1165"/>
      <c r="F10" s="1166"/>
      <c r="G10" s="1160"/>
      <c r="H10" s="1165"/>
      <c r="I10" s="1165"/>
      <c r="J10" s="1165"/>
      <c r="K10" s="1154"/>
      <c r="L10" s="1160"/>
      <c r="M10" s="1165"/>
      <c r="N10" s="1165"/>
      <c r="O10" s="1165"/>
      <c r="P10" s="1155"/>
      <c r="Q10" s="1160"/>
      <c r="R10" s="1165"/>
      <c r="S10" s="1165"/>
      <c r="T10" s="1165"/>
      <c r="U10" s="1154"/>
      <c r="V10" s="1160"/>
      <c r="W10" s="1165"/>
      <c r="X10" s="1165"/>
      <c r="Y10" s="1165"/>
      <c r="Z10" s="1154"/>
      <c r="AA10" s="1160"/>
      <c r="AB10" s="1165"/>
      <c r="AC10" s="1165"/>
      <c r="AD10" s="1165"/>
      <c r="AE10" s="1154"/>
      <c r="AF10" s="1160"/>
      <c r="AG10" s="1165"/>
      <c r="AH10" s="1165"/>
      <c r="AI10" s="1165"/>
      <c r="AJ10" s="1154"/>
      <c r="AK10" s="1160"/>
      <c r="AL10" s="1165"/>
      <c r="AM10" s="1165"/>
      <c r="AN10" s="1165"/>
      <c r="AO10" s="1154"/>
      <c r="AP10" s="1160"/>
      <c r="AQ10" s="1165"/>
      <c r="AR10" s="1165"/>
      <c r="AS10" s="1165"/>
      <c r="AT10" s="1154"/>
      <c r="AU10" s="1160"/>
      <c r="AV10" s="1165"/>
      <c r="AW10" s="1165"/>
      <c r="AX10" s="1165"/>
    </row>
    <row r="11" spans="1:50" s="1163" customFormat="1" ht="20.100000000000001" customHeight="1">
      <c r="A11" s="1168" t="s">
        <v>1056</v>
      </c>
      <c r="B11" s="1160"/>
      <c r="C11" s="1165"/>
      <c r="D11" s="1165"/>
      <c r="E11" s="1165"/>
      <c r="F11" s="1166"/>
      <c r="G11" s="1160"/>
      <c r="H11" s="1165"/>
      <c r="I11" s="1165"/>
      <c r="J11" s="1165"/>
      <c r="K11" s="1154"/>
      <c r="L11" s="1160"/>
      <c r="M11" s="1165"/>
      <c r="N11" s="1165"/>
      <c r="O11" s="1165"/>
      <c r="P11" s="1155"/>
      <c r="Q11" s="1160"/>
      <c r="R11" s="1165"/>
      <c r="S11" s="1165"/>
      <c r="T11" s="1165"/>
      <c r="U11" s="1154"/>
      <c r="V11" s="1160"/>
      <c r="W11" s="1165"/>
      <c r="X11" s="1165"/>
      <c r="Y11" s="1165"/>
      <c r="Z11" s="1154"/>
      <c r="AA11" s="1160"/>
      <c r="AB11" s="1165"/>
      <c r="AC11" s="1165"/>
      <c r="AD11" s="1165"/>
      <c r="AE11" s="1154"/>
      <c r="AF11" s="1160"/>
      <c r="AG11" s="1165"/>
      <c r="AH11" s="1165"/>
      <c r="AI11" s="1165"/>
      <c r="AJ11" s="1154"/>
      <c r="AK11" s="1160"/>
      <c r="AL11" s="1165"/>
      <c r="AM11" s="1165"/>
      <c r="AN11" s="1165"/>
      <c r="AO11" s="1154"/>
      <c r="AP11" s="1160"/>
      <c r="AQ11" s="1165"/>
      <c r="AR11" s="1165"/>
      <c r="AS11" s="1165"/>
      <c r="AT11" s="1154"/>
      <c r="AU11" s="1160"/>
      <c r="AV11" s="1165"/>
      <c r="AW11" s="1165"/>
      <c r="AX11" s="1165"/>
    </row>
    <row r="12" spans="1:50" s="1163" customFormat="1" ht="20.100000000000001" customHeight="1">
      <c r="A12" s="1164" t="s">
        <v>1057</v>
      </c>
      <c r="B12" s="1160"/>
      <c r="C12" s="1165"/>
      <c r="D12" s="1165"/>
      <c r="E12" s="1165"/>
      <c r="F12" s="1166"/>
      <c r="G12" s="1160"/>
      <c r="H12" s="1165"/>
      <c r="I12" s="1165"/>
      <c r="J12" s="1165"/>
      <c r="K12" s="1154"/>
      <c r="L12" s="1160"/>
      <c r="M12" s="1165"/>
      <c r="N12" s="1165"/>
      <c r="O12" s="1165"/>
      <c r="P12" s="1155"/>
      <c r="Q12" s="1160"/>
      <c r="R12" s="1165"/>
      <c r="S12" s="1165"/>
      <c r="T12" s="1165"/>
      <c r="U12" s="1154"/>
      <c r="V12" s="1160"/>
      <c r="W12" s="1165"/>
      <c r="X12" s="1165"/>
      <c r="Y12" s="1165"/>
      <c r="Z12" s="1154"/>
      <c r="AA12" s="1160"/>
      <c r="AB12" s="1165"/>
      <c r="AC12" s="1165"/>
      <c r="AD12" s="1165"/>
      <c r="AE12" s="1154"/>
      <c r="AF12" s="1160"/>
      <c r="AG12" s="1165"/>
      <c r="AH12" s="1165"/>
      <c r="AI12" s="1165"/>
      <c r="AJ12" s="1154"/>
      <c r="AK12" s="1160"/>
      <c r="AL12" s="1165"/>
      <c r="AM12" s="1165"/>
      <c r="AN12" s="1165"/>
      <c r="AO12" s="1154"/>
      <c r="AP12" s="1160"/>
      <c r="AQ12" s="1165"/>
      <c r="AR12" s="1165"/>
      <c r="AS12" s="1165"/>
      <c r="AT12" s="1154"/>
      <c r="AU12" s="1160"/>
      <c r="AV12" s="1165"/>
      <c r="AW12" s="1165"/>
      <c r="AX12" s="1165"/>
    </row>
    <row r="13" spans="1:50" s="1163" customFormat="1" ht="20.100000000000001" customHeight="1">
      <c r="A13" s="1167" t="s">
        <v>1058</v>
      </c>
      <c r="B13" s="1160"/>
      <c r="C13" s="1165"/>
      <c r="D13" s="1165"/>
      <c r="E13" s="1165"/>
      <c r="F13" s="1166"/>
      <c r="G13" s="1160"/>
      <c r="H13" s="1165"/>
      <c r="I13" s="1165"/>
      <c r="J13" s="1165"/>
      <c r="K13" s="1154"/>
      <c r="L13" s="1160"/>
      <c r="M13" s="1165"/>
      <c r="N13" s="1165"/>
      <c r="O13" s="1165"/>
      <c r="P13" s="1155"/>
      <c r="Q13" s="1160"/>
      <c r="R13" s="1165"/>
      <c r="S13" s="1165"/>
      <c r="T13" s="1165"/>
      <c r="U13" s="1154"/>
      <c r="V13" s="1160"/>
      <c r="W13" s="1165"/>
      <c r="X13" s="1165"/>
      <c r="Y13" s="1165"/>
      <c r="Z13" s="1154"/>
      <c r="AA13" s="1160"/>
      <c r="AB13" s="1165"/>
      <c r="AC13" s="1165"/>
      <c r="AD13" s="1165"/>
      <c r="AE13" s="1154"/>
      <c r="AF13" s="1160"/>
      <c r="AG13" s="1165"/>
      <c r="AH13" s="1165"/>
      <c r="AI13" s="1165"/>
      <c r="AJ13" s="1154"/>
      <c r="AK13" s="1160"/>
      <c r="AL13" s="1165"/>
      <c r="AM13" s="1165"/>
      <c r="AN13" s="1165"/>
      <c r="AO13" s="1154"/>
      <c r="AP13" s="1160"/>
      <c r="AQ13" s="1165"/>
      <c r="AR13" s="1165"/>
      <c r="AS13" s="1165"/>
      <c r="AT13" s="1154"/>
      <c r="AU13" s="1160"/>
      <c r="AV13" s="1165"/>
      <c r="AW13" s="1165"/>
      <c r="AX13" s="1165"/>
    </row>
    <row r="14" spans="1:50" s="1163" customFormat="1" ht="20.100000000000001" customHeight="1">
      <c r="A14" s="1168" t="s">
        <v>1059</v>
      </c>
      <c r="B14" s="1160"/>
      <c r="C14" s="1165"/>
      <c r="D14" s="1165"/>
      <c r="E14" s="1165"/>
      <c r="F14" s="1166"/>
      <c r="G14" s="1160"/>
      <c r="H14" s="1165"/>
      <c r="I14" s="1165"/>
      <c r="J14" s="1165"/>
      <c r="K14" s="1154"/>
      <c r="L14" s="1160"/>
      <c r="M14" s="1165"/>
      <c r="N14" s="1165"/>
      <c r="O14" s="1165"/>
      <c r="P14" s="1155"/>
      <c r="Q14" s="1160"/>
      <c r="R14" s="1165"/>
      <c r="S14" s="1165"/>
      <c r="T14" s="1165"/>
      <c r="U14" s="1154"/>
      <c r="V14" s="1160"/>
      <c r="W14" s="1165"/>
      <c r="X14" s="1165"/>
      <c r="Y14" s="1165"/>
      <c r="Z14" s="1154"/>
      <c r="AA14" s="1160"/>
      <c r="AB14" s="1165"/>
      <c r="AC14" s="1165"/>
      <c r="AD14" s="1165"/>
      <c r="AE14" s="1154"/>
      <c r="AF14" s="1160"/>
      <c r="AG14" s="1165"/>
      <c r="AH14" s="1165"/>
      <c r="AI14" s="1165"/>
      <c r="AJ14" s="1154"/>
      <c r="AK14" s="1160"/>
      <c r="AL14" s="1165"/>
      <c r="AM14" s="1165"/>
      <c r="AN14" s="1165"/>
      <c r="AO14" s="1154"/>
      <c r="AP14" s="1160"/>
      <c r="AQ14" s="1165"/>
      <c r="AR14" s="1165"/>
      <c r="AS14" s="1165"/>
      <c r="AT14" s="1154"/>
      <c r="AU14" s="1160"/>
      <c r="AV14" s="1165"/>
      <c r="AW14" s="1165"/>
      <c r="AX14" s="1165"/>
    </row>
    <row r="15" spans="1:50" s="1163" customFormat="1" ht="20.100000000000001" customHeight="1">
      <c r="A15" s="1168" t="s">
        <v>1060</v>
      </c>
      <c r="B15" s="1160"/>
      <c r="C15" s="1165"/>
      <c r="D15" s="1165"/>
      <c r="E15" s="1165"/>
      <c r="F15" s="1166"/>
      <c r="G15" s="1160"/>
      <c r="H15" s="1165"/>
      <c r="I15" s="1165"/>
      <c r="J15" s="1165"/>
      <c r="K15" s="1154"/>
      <c r="L15" s="1160"/>
      <c r="M15" s="1165"/>
      <c r="N15" s="1165"/>
      <c r="O15" s="1165"/>
      <c r="P15" s="1155"/>
      <c r="Q15" s="1160"/>
      <c r="R15" s="1165"/>
      <c r="S15" s="1165"/>
      <c r="T15" s="1165"/>
      <c r="U15" s="1154"/>
      <c r="V15" s="1160"/>
      <c r="W15" s="1165"/>
      <c r="X15" s="1165"/>
      <c r="Y15" s="1165"/>
      <c r="Z15" s="1154"/>
      <c r="AA15" s="1160"/>
      <c r="AB15" s="1165"/>
      <c r="AC15" s="1165"/>
      <c r="AD15" s="1165"/>
      <c r="AE15" s="1154"/>
      <c r="AF15" s="1160"/>
      <c r="AG15" s="1165"/>
      <c r="AH15" s="1165"/>
      <c r="AI15" s="1165"/>
      <c r="AJ15" s="1154"/>
      <c r="AK15" s="1160"/>
      <c r="AL15" s="1165"/>
      <c r="AM15" s="1165"/>
      <c r="AN15" s="1165"/>
      <c r="AO15" s="1154"/>
      <c r="AP15" s="1160"/>
      <c r="AQ15" s="1165"/>
      <c r="AR15" s="1165"/>
      <c r="AS15" s="1165"/>
      <c r="AT15" s="1154"/>
      <c r="AU15" s="1160"/>
      <c r="AV15" s="1165"/>
      <c r="AW15" s="1165"/>
      <c r="AX15" s="1165"/>
    </row>
    <row r="16" spans="1:50" s="1163" customFormat="1" ht="20.100000000000001" customHeight="1">
      <c r="A16" s="1169" t="s">
        <v>1061</v>
      </c>
      <c r="B16" s="1160"/>
      <c r="C16" s="1170" t="s">
        <v>221</v>
      </c>
      <c r="D16" s="1170" t="s">
        <v>221</v>
      </c>
      <c r="E16" s="1170"/>
      <c r="F16" s="1171"/>
      <c r="G16" s="1160"/>
      <c r="H16" s="1170" t="s">
        <v>221</v>
      </c>
      <c r="I16" s="1170" t="s">
        <v>221</v>
      </c>
      <c r="J16" s="1170"/>
      <c r="K16" s="1154"/>
      <c r="L16" s="1160"/>
      <c r="M16" s="1170" t="s">
        <v>221</v>
      </c>
      <c r="N16" s="1170" t="s">
        <v>221</v>
      </c>
      <c r="O16" s="1170"/>
      <c r="P16" s="1155"/>
      <c r="Q16" s="1160"/>
      <c r="R16" s="1170" t="s">
        <v>221</v>
      </c>
      <c r="S16" s="1170" t="s">
        <v>221</v>
      </c>
      <c r="T16" s="1170"/>
      <c r="U16" s="1154"/>
      <c r="V16" s="1160"/>
      <c r="W16" s="1170" t="s">
        <v>221</v>
      </c>
      <c r="X16" s="1170" t="s">
        <v>221</v>
      </c>
      <c r="Y16" s="1170"/>
      <c r="Z16" s="1154"/>
      <c r="AA16" s="1160"/>
      <c r="AB16" s="1170" t="s">
        <v>221</v>
      </c>
      <c r="AC16" s="1170" t="s">
        <v>221</v>
      </c>
      <c r="AD16" s="1170"/>
      <c r="AE16" s="1154"/>
      <c r="AF16" s="1160"/>
      <c r="AG16" s="1170" t="s">
        <v>221</v>
      </c>
      <c r="AH16" s="1170" t="s">
        <v>221</v>
      </c>
      <c r="AI16" s="1170"/>
      <c r="AJ16" s="1154"/>
      <c r="AK16" s="1160"/>
      <c r="AL16" s="1170" t="s">
        <v>221</v>
      </c>
      <c r="AM16" s="1170" t="s">
        <v>221</v>
      </c>
      <c r="AN16" s="1170"/>
      <c r="AO16" s="1154"/>
      <c r="AP16" s="1160"/>
      <c r="AQ16" s="1170" t="s">
        <v>221</v>
      </c>
      <c r="AR16" s="1170" t="s">
        <v>221</v>
      </c>
      <c r="AS16" s="1170"/>
      <c r="AT16" s="1154"/>
      <c r="AU16" s="1160"/>
      <c r="AV16" s="1170" t="s">
        <v>221</v>
      </c>
      <c r="AW16" s="1170" t="s">
        <v>221</v>
      </c>
      <c r="AX16" s="1170"/>
    </row>
    <row r="17" spans="1:50" s="1163" customFormat="1" ht="20.100000000000001" customHeight="1">
      <c r="A17" s="1169" t="s">
        <v>1062</v>
      </c>
      <c r="B17" s="1160"/>
      <c r="C17" s="1170" t="s">
        <v>221</v>
      </c>
      <c r="D17" s="1170" t="s">
        <v>221</v>
      </c>
      <c r="E17" s="1170"/>
      <c r="F17" s="1171"/>
      <c r="G17" s="1160"/>
      <c r="H17" s="1170" t="s">
        <v>221</v>
      </c>
      <c r="I17" s="1170" t="s">
        <v>221</v>
      </c>
      <c r="J17" s="1170"/>
      <c r="K17" s="1154"/>
      <c r="L17" s="1160"/>
      <c r="M17" s="1170" t="s">
        <v>221</v>
      </c>
      <c r="N17" s="1170" t="s">
        <v>221</v>
      </c>
      <c r="O17" s="1170"/>
      <c r="P17" s="1155"/>
      <c r="Q17" s="1160"/>
      <c r="R17" s="1170" t="s">
        <v>221</v>
      </c>
      <c r="S17" s="1170" t="s">
        <v>221</v>
      </c>
      <c r="T17" s="1170"/>
      <c r="U17" s="1154"/>
      <c r="V17" s="1160"/>
      <c r="W17" s="1170" t="s">
        <v>221</v>
      </c>
      <c r="X17" s="1170" t="s">
        <v>221</v>
      </c>
      <c r="Y17" s="1170"/>
      <c r="Z17" s="1154"/>
      <c r="AA17" s="1160"/>
      <c r="AB17" s="1170" t="s">
        <v>221</v>
      </c>
      <c r="AC17" s="1170" t="s">
        <v>221</v>
      </c>
      <c r="AD17" s="1170"/>
      <c r="AE17" s="1154"/>
      <c r="AF17" s="1160"/>
      <c r="AG17" s="1170" t="s">
        <v>221</v>
      </c>
      <c r="AH17" s="1170" t="s">
        <v>221</v>
      </c>
      <c r="AI17" s="1170"/>
      <c r="AJ17" s="1154"/>
      <c r="AK17" s="1160"/>
      <c r="AL17" s="1170" t="s">
        <v>221</v>
      </c>
      <c r="AM17" s="1170" t="s">
        <v>221</v>
      </c>
      <c r="AN17" s="1170"/>
      <c r="AO17" s="1154"/>
      <c r="AP17" s="1160"/>
      <c r="AQ17" s="1170" t="s">
        <v>221</v>
      </c>
      <c r="AR17" s="1170" t="s">
        <v>221</v>
      </c>
      <c r="AS17" s="1170"/>
      <c r="AT17" s="1154"/>
      <c r="AU17" s="1160"/>
      <c r="AV17" s="1170" t="s">
        <v>221</v>
      </c>
      <c r="AW17" s="1170" t="s">
        <v>221</v>
      </c>
      <c r="AX17" s="1170"/>
    </row>
    <row r="18" spans="1:50" s="1163" customFormat="1" ht="20.100000000000001" customHeight="1">
      <c r="A18" s="1169" t="s">
        <v>1063</v>
      </c>
      <c r="B18" s="1160"/>
      <c r="C18" s="1170" t="s">
        <v>221</v>
      </c>
      <c r="D18" s="1170" t="s">
        <v>221</v>
      </c>
      <c r="E18" s="1170"/>
      <c r="F18" s="1171"/>
      <c r="G18" s="1160"/>
      <c r="H18" s="1170" t="s">
        <v>221</v>
      </c>
      <c r="I18" s="1170" t="s">
        <v>221</v>
      </c>
      <c r="J18" s="1170"/>
      <c r="K18" s="1154"/>
      <c r="L18" s="1160"/>
      <c r="M18" s="1170" t="s">
        <v>221</v>
      </c>
      <c r="N18" s="1170" t="s">
        <v>221</v>
      </c>
      <c r="O18" s="1170"/>
      <c r="P18" s="1155"/>
      <c r="Q18" s="1160"/>
      <c r="R18" s="1170" t="s">
        <v>221</v>
      </c>
      <c r="S18" s="1170" t="s">
        <v>221</v>
      </c>
      <c r="T18" s="1170"/>
      <c r="U18" s="1154"/>
      <c r="V18" s="1160"/>
      <c r="W18" s="1170" t="s">
        <v>221</v>
      </c>
      <c r="X18" s="1170" t="s">
        <v>221</v>
      </c>
      <c r="Y18" s="1170"/>
      <c r="Z18" s="1154"/>
      <c r="AA18" s="1160"/>
      <c r="AB18" s="1170" t="s">
        <v>221</v>
      </c>
      <c r="AC18" s="1170" t="s">
        <v>221</v>
      </c>
      <c r="AD18" s="1170"/>
      <c r="AE18" s="1154"/>
      <c r="AF18" s="1160"/>
      <c r="AG18" s="1170" t="s">
        <v>221</v>
      </c>
      <c r="AH18" s="1170" t="s">
        <v>221</v>
      </c>
      <c r="AI18" s="1170"/>
      <c r="AJ18" s="1154"/>
      <c r="AK18" s="1160"/>
      <c r="AL18" s="1170" t="s">
        <v>221</v>
      </c>
      <c r="AM18" s="1170" t="s">
        <v>221</v>
      </c>
      <c r="AN18" s="1170"/>
      <c r="AO18" s="1154"/>
      <c r="AP18" s="1160"/>
      <c r="AQ18" s="1170" t="s">
        <v>221</v>
      </c>
      <c r="AR18" s="1170" t="s">
        <v>221</v>
      </c>
      <c r="AS18" s="1170"/>
      <c r="AT18" s="1154"/>
      <c r="AU18" s="1160"/>
      <c r="AV18" s="1170" t="s">
        <v>221</v>
      </c>
      <c r="AW18" s="1170" t="s">
        <v>221</v>
      </c>
      <c r="AX18" s="1170"/>
    </row>
    <row r="19" spans="1:50" s="1163" customFormat="1" ht="20.100000000000001" customHeight="1">
      <c r="A19" s="1169" t="s">
        <v>1064</v>
      </c>
      <c r="B19" s="1160"/>
      <c r="C19" s="1170" t="s">
        <v>221</v>
      </c>
      <c r="D19" s="1170" t="s">
        <v>221</v>
      </c>
      <c r="E19" s="1170"/>
      <c r="F19" s="1171"/>
      <c r="G19" s="1160"/>
      <c r="H19" s="1170" t="s">
        <v>221</v>
      </c>
      <c r="I19" s="1170" t="s">
        <v>221</v>
      </c>
      <c r="J19" s="1170"/>
      <c r="K19" s="1154"/>
      <c r="L19" s="1160"/>
      <c r="M19" s="1170" t="s">
        <v>221</v>
      </c>
      <c r="N19" s="1170" t="s">
        <v>221</v>
      </c>
      <c r="O19" s="1170"/>
      <c r="P19" s="1155"/>
      <c r="Q19" s="1160"/>
      <c r="R19" s="1170" t="s">
        <v>221</v>
      </c>
      <c r="S19" s="1170" t="s">
        <v>221</v>
      </c>
      <c r="T19" s="1170"/>
      <c r="U19" s="1154"/>
      <c r="V19" s="1160"/>
      <c r="W19" s="1170" t="s">
        <v>221</v>
      </c>
      <c r="X19" s="1170" t="s">
        <v>221</v>
      </c>
      <c r="Y19" s="1170"/>
      <c r="Z19" s="1154"/>
      <c r="AA19" s="1160"/>
      <c r="AB19" s="1170" t="s">
        <v>221</v>
      </c>
      <c r="AC19" s="1170" t="s">
        <v>221</v>
      </c>
      <c r="AD19" s="1170"/>
      <c r="AE19" s="1154"/>
      <c r="AF19" s="1160"/>
      <c r="AG19" s="1170" t="s">
        <v>221</v>
      </c>
      <c r="AH19" s="1170" t="s">
        <v>221</v>
      </c>
      <c r="AI19" s="1170"/>
      <c r="AJ19" s="1154"/>
      <c r="AK19" s="1160"/>
      <c r="AL19" s="1170" t="s">
        <v>221</v>
      </c>
      <c r="AM19" s="1170" t="s">
        <v>221</v>
      </c>
      <c r="AN19" s="1170"/>
      <c r="AO19" s="1154"/>
      <c r="AP19" s="1160"/>
      <c r="AQ19" s="1170" t="s">
        <v>221</v>
      </c>
      <c r="AR19" s="1170" t="s">
        <v>221</v>
      </c>
      <c r="AS19" s="1170"/>
      <c r="AT19" s="1154"/>
      <c r="AU19" s="1160"/>
      <c r="AV19" s="1170" t="s">
        <v>221</v>
      </c>
      <c r="AW19" s="1170" t="s">
        <v>221</v>
      </c>
      <c r="AX19" s="1170"/>
    </row>
    <row r="20" spans="1:50" s="1163" customFormat="1" ht="20.100000000000001" customHeight="1">
      <c r="A20" s="1172" t="s">
        <v>1065</v>
      </c>
      <c r="B20" s="1160"/>
      <c r="C20" s="1170" t="s">
        <v>221</v>
      </c>
      <c r="D20" s="1170" t="s">
        <v>221</v>
      </c>
      <c r="E20" s="1170"/>
      <c r="F20" s="1171"/>
      <c r="G20" s="1160"/>
      <c r="H20" s="1170" t="s">
        <v>221</v>
      </c>
      <c r="I20" s="1170" t="s">
        <v>221</v>
      </c>
      <c r="J20" s="1170"/>
      <c r="K20" s="1154"/>
      <c r="L20" s="1160"/>
      <c r="M20" s="1170" t="s">
        <v>221</v>
      </c>
      <c r="N20" s="1170" t="s">
        <v>221</v>
      </c>
      <c r="O20" s="1170"/>
      <c r="P20" s="1155"/>
      <c r="Q20" s="1160"/>
      <c r="R20" s="1170" t="s">
        <v>221</v>
      </c>
      <c r="S20" s="1170" t="s">
        <v>221</v>
      </c>
      <c r="T20" s="1170"/>
      <c r="U20" s="1154"/>
      <c r="V20" s="1160"/>
      <c r="W20" s="1170" t="s">
        <v>221</v>
      </c>
      <c r="X20" s="1170" t="s">
        <v>221</v>
      </c>
      <c r="Y20" s="1170"/>
      <c r="Z20" s="1154"/>
      <c r="AA20" s="1160"/>
      <c r="AB20" s="1170" t="s">
        <v>221</v>
      </c>
      <c r="AC20" s="1170" t="s">
        <v>221</v>
      </c>
      <c r="AD20" s="1170"/>
      <c r="AE20" s="1154"/>
      <c r="AF20" s="1160"/>
      <c r="AG20" s="1170" t="s">
        <v>221</v>
      </c>
      <c r="AH20" s="1170" t="s">
        <v>221</v>
      </c>
      <c r="AI20" s="1170"/>
      <c r="AJ20" s="1154"/>
      <c r="AK20" s="1160"/>
      <c r="AL20" s="1170" t="s">
        <v>221</v>
      </c>
      <c r="AM20" s="1170" t="s">
        <v>221</v>
      </c>
      <c r="AN20" s="1170"/>
      <c r="AO20" s="1154"/>
      <c r="AP20" s="1160"/>
      <c r="AQ20" s="1170" t="s">
        <v>221</v>
      </c>
      <c r="AR20" s="1170" t="s">
        <v>221</v>
      </c>
      <c r="AS20" s="1170"/>
      <c r="AT20" s="1154"/>
      <c r="AU20" s="1160"/>
      <c r="AV20" s="1170" t="s">
        <v>221</v>
      </c>
      <c r="AW20" s="1170" t="s">
        <v>221</v>
      </c>
      <c r="AX20" s="1170"/>
    </row>
    <row r="21" spans="1:50" s="1163" customFormat="1" ht="20.100000000000001" customHeight="1">
      <c r="A21" s="1173" t="s">
        <v>1066</v>
      </c>
      <c r="B21" s="1160"/>
      <c r="C21" s="1170" t="s">
        <v>221</v>
      </c>
      <c r="D21" s="1170" t="s">
        <v>221</v>
      </c>
      <c r="E21" s="1170"/>
      <c r="F21" s="1171"/>
      <c r="G21" s="1160"/>
      <c r="H21" s="1170" t="s">
        <v>221</v>
      </c>
      <c r="I21" s="1170" t="s">
        <v>221</v>
      </c>
      <c r="J21" s="1170"/>
      <c r="K21" s="1154"/>
      <c r="L21" s="1160"/>
      <c r="M21" s="1170" t="s">
        <v>221</v>
      </c>
      <c r="N21" s="1170" t="s">
        <v>221</v>
      </c>
      <c r="O21" s="1170"/>
      <c r="P21" s="1155"/>
      <c r="Q21" s="1160"/>
      <c r="R21" s="1170" t="s">
        <v>221</v>
      </c>
      <c r="S21" s="1170" t="s">
        <v>221</v>
      </c>
      <c r="T21" s="1170"/>
      <c r="U21" s="1154"/>
      <c r="V21" s="1160"/>
      <c r="W21" s="1170" t="s">
        <v>221</v>
      </c>
      <c r="X21" s="1170" t="s">
        <v>221</v>
      </c>
      <c r="Y21" s="1170"/>
      <c r="Z21" s="1154"/>
      <c r="AA21" s="1160"/>
      <c r="AB21" s="1170" t="s">
        <v>221</v>
      </c>
      <c r="AC21" s="1170" t="s">
        <v>221</v>
      </c>
      <c r="AD21" s="1170"/>
      <c r="AE21" s="1154"/>
      <c r="AF21" s="1160"/>
      <c r="AG21" s="1170" t="s">
        <v>221</v>
      </c>
      <c r="AH21" s="1170" t="s">
        <v>221</v>
      </c>
      <c r="AI21" s="1170"/>
      <c r="AJ21" s="1154"/>
      <c r="AK21" s="1160"/>
      <c r="AL21" s="1170" t="s">
        <v>221</v>
      </c>
      <c r="AM21" s="1170" t="s">
        <v>221</v>
      </c>
      <c r="AN21" s="1170"/>
      <c r="AO21" s="1154"/>
      <c r="AP21" s="1160"/>
      <c r="AQ21" s="1170" t="s">
        <v>221</v>
      </c>
      <c r="AR21" s="1170" t="s">
        <v>221</v>
      </c>
      <c r="AS21" s="1170"/>
      <c r="AT21" s="1154"/>
      <c r="AU21" s="1160"/>
      <c r="AV21" s="1170" t="s">
        <v>221</v>
      </c>
      <c r="AW21" s="1170" t="s">
        <v>221</v>
      </c>
      <c r="AX21" s="1170"/>
    </row>
    <row r="22" spans="1:50" s="1163" customFormat="1" ht="20.100000000000001" customHeight="1">
      <c r="A22" s="1174" t="s">
        <v>1067</v>
      </c>
      <c r="B22" s="1160"/>
      <c r="C22" s="1170" t="s">
        <v>221</v>
      </c>
      <c r="D22" s="1170" t="s">
        <v>221</v>
      </c>
      <c r="E22" s="1170"/>
      <c r="F22" s="1171"/>
      <c r="G22" s="1160"/>
      <c r="H22" s="1170" t="s">
        <v>221</v>
      </c>
      <c r="I22" s="1170" t="s">
        <v>221</v>
      </c>
      <c r="J22" s="1170"/>
      <c r="K22" s="1154"/>
      <c r="L22" s="1160"/>
      <c r="M22" s="1170" t="s">
        <v>221</v>
      </c>
      <c r="N22" s="1170" t="s">
        <v>221</v>
      </c>
      <c r="O22" s="1170"/>
      <c r="P22" s="1155"/>
      <c r="Q22" s="1160"/>
      <c r="R22" s="1170" t="s">
        <v>221</v>
      </c>
      <c r="S22" s="1170" t="s">
        <v>221</v>
      </c>
      <c r="T22" s="1170"/>
      <c r="U22" s="1154"/>
      <c r="V22" s="1160"/>
      <c r="W22" s="1170" t="s">
        <v>221</v>
      </c>
      <c r="X22" s="1170" t="s">
        <v>221</v>
      </c>
      <c r="Y22" s="1170"/>
      <c r="Z22" s="1154"/>
      <c r="AA22" s="1160"/>
      <c r="AB22" s="1170" t="s">
        <v>221</v>
      </c>
      <c r="AC22" s="1170" t="s">
        <v>221</v>
      </c>
      <c r="AD22" s="1170"/>
      <c r="AE22" s="1154"/>
      <c r="AF22" s="1160"/>
      <c r="AG22" s="1170" t="s">
        <v>221</v>
      </c>
      <c r="AH22" s="1170" t="s">
        <v>221</v>
      </c>
      <c r="AI22" s="1170"/>
      <c r="AJ22" s="1154"/>
      <c r="AK22" s="1160"/>
      <c r="AL22" s="1170" t="s">
        <v>221</v>
      </c>
      <c r="AM22" s="1170" t="s">
        <v>221</v>
      </c>
      <c r="AN22" s="1170"/>
      <c r="AO22" s="1154"/>
      <c r="AP22" s="1160"/>
      <c r="AQ22" s="1170" t="s">
        <v>221</v>
      </c>
      <c r="AR22" s="1170" t="s">
        <v>221</v>
      </c>
      <c r="AS22" s="1170"/>
      <c r="AT22" s="1154"/>
      <c r="AU22" s="1160"/>
      <c r="AV22" s="1170" t="s">
        <v>221</v>
      </c>
      <c r="AW22" s="1170" t="s">
        <v>221</v>
      </c>
      <c r="AX22" s="1170"/>
    </row>
    <row r="23" spans="1:50" s="1163" customFormat="1" ht="20.100000000000001" customHeight="1">
      <c r="A23" s="1174" t="s">
        <v>1068</v>
      </c>
      <c r="B23" s="1160"/>
      <c r="C23" s="1170" t="s">
        <v>221</v>
      </c>
      <c r="D23" s="1170" t="s">
        <v>221</v>
      </c>
      <c r="E23" s="1170"/>
      <c r="F23" s="1171"/>
      <c r="G23" s="1160"/>
      <c r="H23" s="1170" t="s">
        <v>221</v>
      </c>
      <c r="I23" s="1170" t="s">
        <v>221</v>
      </c>
      <c r="J23" s="1170"/>
      <c r="K23" s="1154"/>
      <c r="L23" s="1160"/>
      <c r="M23" s="1170" t="s">
        <v>221</v>
      </c>
      <c r="N23" s="1170" t="s">
        <v>221</v>
      </c>
      <c r="O23" s="1170"/>
      <c r="P23" s="1155"/>
      <c r="Q23" s="1160"/>
      <c r="R23" s="1170" t="s">
        <v>221</v>
      </c>
      <c r="S23" s="1170" t="s">
        <v>221</v>
      </c>
      <c r="T23" s="1170"/>
      <c r="U23" s="1154"/>
      <c r="V23" s="1160"/>
      <c r="W23" s="1170" t="s">
        <v>221</v>
      </c>
      <c r="X23" s="1170" t="s">
        <v>221</v>
      </c>
      <c r="Y23" s="1170"/>
      <c r="Z23" s="1154"/>
      <c r="AA23" s="1160"/>
      <c r="AB23" s="1170" t="s">
        <v>221</v>
      </c>
      <c r="AC23" s="1170" t="s">
        <v>221</v>
      </c>
      <c r="AD23" s="1170"/>
      <c r="AE23" s="1154"/>
      <c r="AF23" s="1160"/>
      <c r="AG23" s="1170" t="s">
        <v>221</v>
      </c>
      <c r="AH23" s="1170" t="s">
        <v>221</v>
      </c>
      <c r="AI23" s="1170"/>
      <c r="AJ23" s="1154"/>
      <c r="AK23" s="1160"/>
      <c r="AL23" s="1170" t="s">
        <v>221</v>
      </c>
      <c r="AM23" s="1170" t="s">
        <v>221</v>
      </c>
      <c r="AN23" s="1170"/>
      <c r="AO23" s="1154"/>
      <c r="AP23" s="1160"/>
      <c r="AQ23" s="1170" t="s">
        <v>221</v>
      </c>
      <c r="AR23" s="1170" t="s">
        <v>221</v>
      </c>
      <c r="AS23" s="1170"/>
      <c r="AT23" s="1154"/>
      <c r="AU23" s="1160"/>
      <c r="AV23" s="1170" t="s">
        <v>221</v>
      </c>
      <c r="AW23" s="1170" t="s">
        <v>221</v>
      </c>
      <c r="AX23" s="1170"/>
    </row>
    <row r="24" spans="1:50" s="1163" customFormat="1" ht="20.100000000000001" customHeight="1">
      <c r="A24" s="1173" t="s">
        <v>1069</v>
      </c>
      <c r="B24" s="1160"/>
      <c r="C24" s="1170" t="s">
        <v>221</v>
      </c>
      <c r="D24" s="1170" t="s">
        <v>221</v>
      </c>
      <c r="E24" s="1170"/>
      <c r="F24" s="1171"/>
      <c r="G24" s="1160"/>
      <c r="H24" s="1170" t="s">
        <v>221</v>
      </c>
      <c r="I24" s="1170" t="s">
        <v>221</v>
      </c>
      <c r="J24" s="1170"/>
      <c r="K24" s="1154"/>
      <c r="L24" s="1160"/>
      <c r="M24" s="1170" t="s">
        <v>221</v>
      </c>
      <c r="N24" s="1170" t="s">
        <v>221</v>
      </c>
      <c r="O24" s="1170"/>
      <c r="P24" s="1155"/>
      <c r="Q24" s="1160"/>
      <c r="R24" s="1170" t="s">
        <v>221</v>
      </c>
      <c r="S24" s="1170" t="s">
        <v>221</v>
      </c>
      <c r="T24" s="1170"/>
      <c r="U24" s="1154"/>
      <c r="V24" s="1160"/>
      <c r="W24" s="1170" t="s">
        <v>221</v>
      </c>
      <c r="X24" s="1170" t="s">
        <v>221</v>
      </c>
      <c r="Y24" s="1170"/>
      <c r="Z24" s="1154"/>
      <c r="AA24" s="1160"/>
      <c r="AB24" s="1170" t="s">
        <v>221</v>
      </c>
      <c r="AC24" s="1170" t="s">
        <v>221</v>
      </c>
      <c r="AD24" s="1170"/>
      <c r="AE24" s="1154"/>
      <c r="AF24" s="1160"/>
      <c r="AG24" s="1170" t="s">
        <v>221</v>
      </c>
      <c r="AH24" s="1170" t="s">
        <v>221</v>
      </c>
      <c r="AI24" s="1170"/>
      <c r="AJ24" s="1154"/>
      <c r="AK24" s="1160"/>
      <c r="AL24" s="1170" t="s">
        <v>221</v>
      </c>
      <c r="AM24" s="1170" t="s">
        <v>221</v>
      </c>
      <c r="AN24" s="1170"/>
      <c r="AO24" s="1154"/>
      <c r="AP24" s="1160"/>
      <c r="AQ24" s="1170" t="s">
        <v>221</v>
      </c>
      <c r="AR24" s="1170" t="s">
        <v>221</v>
      </c>
      <c r="AS24" s="1170"/>
      <c r="AT24" s="1154"/>
      <c r="AU24" s="1160"/>
      <c r="AV24" s="1170" t="s">
        <v>221</v>
      </c>
      <c r="AW24" s="1170" t="s">
        <v>221</v>
      </c>
      <c r="AX24" s="1170"/>
    </row>
    <row r="25" spans="1:50" s="1163" customFormat="1" ht="20.100000000000001" customHeight="1">
      <c r="A25" s="1174" t="s">
        <v>1070</v>
      </c>
      <c r="B25" s="1160"/>
      <c r="C25" s="1170" t="s">
        <v>221</v>
      </c>
      <c r="D25" s="1170" t="s">
        <v>221</v>
      </c>
      <c r="E25" s="1170"/>
      <c r="F25" s="1171"/>
      <c r="G25" s="1160"/>
      <c r="H25" s="1170" t="s">
        <v>221</v>
      </c>
      <c r="I25" s="1170" t="s">
        <v>221</v>
      </c>
      <c r="J25" s="1170"/>
      <c r="K25" s="1154"/>
      <c r="L25" s="1160"/>
      <c r="M25" s="1170" t="s">
        <v>221</v>
      </c>
      <c r="N25" s="1170" t="s">
        <v>221</v>
      </c>
      <c r="O25" s="1170"/>
      <c r="P25" s="1155"/>
      <c r="Q25" s="1160"/>
      <c r="R25" s="1170" t="s">
        <v>221</v>
      </c>
      <c r="S25" s="1170" t="s">
        <v>221</v>
      </c>
      <c r="T25" s="1170"/>
      <c r="U25" s="1154"/>
      <c r="V25" s="1160"/>
      <c r="W25" s="1170" t="s">
        <v>221</v>
      </c>
      <c r="X25" s="1170" t="s">
        <v>221</v>
      </c>
      <c r="Y25" s="1170"/>
      <c r="Z25" s="1154"/>
      <c r="AA25" s="1160"/>
      <c r="AB25" s="1170" t="s">
        <v>221</v>
      </c>
      <c r="AC25" s="1170" t="s">
        <v>221</v>
      </c>
      <c r="AD25" s="1170"/>
      <c r="AE25" s="1154"/>
      <c r="AF25" s="1160"/>
      <c r="AG25" s="1170" t="s">
        <v>221</v>
      </c>
      <c r="AH25" s="1170" t="s">
        <v>221</v>
      </c>
      <c r="AI25" s="1170"/>
      <c r="AJ25" s="1154"/>
      <c r="AK25" s="1160"/>
      <c r="AL25" s="1170" t="s">
        <v>221</v>
      </c>
      <c r="AM25" s="1170" t="s">
        <v>221</v>
      </c>
      <c r="AN25" s="1170"/>
      <c r="AO25" s="1154"/>
      <c r="AP25" s="1160"/>
      <c r="AQ25" s="1170" t="s">
        <v>221</v>
      </c>
      <c r="AR25" s="1170" t="s">
        <v>221</v>
      </c>
      <c r="AS25" s="1170"/>
      <c r="AT25" s="1154"/>
      <c r="AU25" s="1160"/>
      <c r="AV25" s="1170" t="s">
        <v>221</v>
      </c>
      <c r="AW25" s="1170" t="s">
        <v>221</v>
      </c>
      <c r="AX25" s="1170"/>
    </row>
    <row r="26" spans="1:50" s="1163" customFormat="1" ht="20.100000000000001" customHeight="1">
      <c r="A26" s="1174" t="s">
        <v>1071</v>
      </c>
      <c r="B26" s="1160"/>
      <c r="C26" s="1170" t="s">
        <v>221</v>
      </c>
      <c r="D26" s="1170" t="s">
        <v>221</v>
      </c>
      <c r="E26" s="1170"/>
      <c r="F26" s="1171"/>
      <c r="G26" s="1160"/>
      <c r="H26" s="1170" t="s">
        <v>221</v>
      </c>
      <c r="I26" s="1170" t="s">
        <v>221</v>
      </c>
      <c r="J26" s="1170"/>
      <c r="K26" s="1154"/>
      <c r="L26" s="1160"/>
      <c r="M26" s="1170" t="s">
        <v>221</v>
      </c>
      <c r="N26" s="1170" t="s">
        <v>221</v>
      </c>
      <c r="O26" s="1170"/>
      <c r="P26" s="1155"/>
      <c r="Q26" s="1160"/>
      <c r="R26" s="1170" t="s">
        <v>221</v>
      </c>
      <c r="S26" s="1170" t="s">
        <v>221</v>
      </c>
      <c r="T26" s="1170"/>
      <c r="U26" s="1154"/>
      <c r="V26" s="1160"/>
      <c r="W26" s="1170" t="s">
        <v>221</v>
      </c>
      <c r="X26" s="1170" t="s">
        <v>221</v>
      </c>
      <c r="Y26" s="1170"/>
      <c r="Z26" s="1154"/>
      <c r="AA26" s="1160"/>
      <c r="AB26" s="1170" t="s">
        <v>221</v>
      </c>
      <c r="AC26" s="1170" t="s">
        <v>221</v>
      </c>
      <c r="AD26" s="1170"/>
      <c r="AE26" s="1154"/>
      <c r="AF26" s="1160"/>
      <c r="AG26" s="1170" t="s">
        <v>221</v>
      </c>
      <c r="AH26" s="1170" t="s">
        <v>221</v>
      </c>
      <c r="AI26" s="1170"/>
      <c r="AJ26" s="1154"/>
      <c r="AK26" s="1160"/>
      <c r="AL26" s="1170" t="s">
        <v>221</v>
      </c>
      <c r="AM26" s="1170" t="s">
        <v>221</v>
      </c>
      <c r="AN26" s="1170"/>
      <c r="AO26" s="1154"/>
      <c r="AP26" s="1160"/>
      <c r="AQ26" s="1170" t="s">
        <v>221</v>
      </c>
      <c r="AR26" s="1170" t="s">
        <v>221</v>
      </c>
      <c r="AS26" s="1170"/>
      <c r="AT26" s="1154"/>
      <c r="AU26" s="1160"/>
      <c r="AV26" s="1170" t="s">
        <v>221</v>
      </c>
      <c r="AW26" s="1170" t="s">
        <v>221</v>
      </c>
      <c r="AX26" s="1170"/>
    </row>
    <row r="27" spans="1:50" s="1163" customFormat="1" ht="20.100000000000001" customHeight="1">
      <c r="A27" s="1169" t="s">
        <v>1072</v>
      </c>
      <c r="B27" s="1160"/>
      <c r="C27" s="1170" t="s">
        <v>221</v>
      </c>
      <c r="D27" s="1170" t="s">
        <v>221</v>
      </c>
      <c r="E27" s="1170"/>
      <c r="F27" s="1171"/>
      <c r="G27" s="1160"/>
      <c r="H27" s="1170" t="s">
        <v>221</v>
      </c>
      <c r="I27" s="1170" t="s">
        <v>221</v>
      </c>
      <c r="J27" s="1170"/>
      <c r="K27" s="1154"/>
      <c r="L27" s="1160"/>
      <c r="M27" s="1170" t="s">
        <v>221</v>
      </c>
      <c r="N27" s="1170" t="s">
        <v>221</v>
      </c>
      <c r="O27" s="1170"/>
      <c r="P27" s="1155"/>
      <c r="Q27" s="1160"/>
      <c r="R27" s="1170" t="s">
        <v>221</v>
      </c>
      <c r="S27" s="1170" t="s">
        <v>221</v>
      </c>
      <c r="T27" s="1170"/>
      <c r="U27" s="1154"/>
      <c r="V27" s="1160"/>
      <c r="W27" s="1170" t="s">
        <v>221</v>
      </c>
      <c r="X27" s="1170" t="s">
        <v>221</v>
      </c>
      <c r="Y27" s="1170"/>
      <c r="Z27" s="1154"/>
      <c r="AA27" s="1160"/>
      <c r="AB27" s="1170" t="s">
        <v>221</v>
      </c>
      <c r="AC27" s="1170" t="s">
        <v>221</v>
      </c>
      <c r="AD27" s="1170"/>
      <c r="AE27" s="1154"/>
      <c r="AF27" s="1160"/>
      <c r="AG27" s="1170" t="s">
        <v>221</v>
      </c>
      <c r="AH27" s="1170" t="s">
        <v>221</v>
      </c>
      <c r="AI27" s="1170"/>
      <c r="AJ27" s="1154"/>
      <c r="AK27" s="1160"/>
      <c r="AL27" s="1170" t="s">
        <v>221</v>
      </c>
      <c r="AM27" s="1170" t="s">
        <v>221</v>
      </c>
      <c r="AN27" s="1170"/>
      <c r="AO27" s="1154"/>
      <c r="AP27" s="1160"/>
      <c r="AQ27" s="1170" t="s">
        <v>221</v>
      </c>
      <c r="AR27" s="1170" t="s">
        <v>221</v>
      </c>
      <c r="AS27" s="1170"/>
      <c r="AT27" s="1154"/>
      <c r="AU27" s="1160"/>
      <c r="AV27" s="1170" t="s">
        <v>221</v>
      </c>
      <c r="AW27" s="1170" t="s">
        <v>221</v>
      </c>
      <c r="AX27" s="1170"/>
    </row>
    <row r="28" spans="1:50" s="1163" customFormat="1" ht="20.100000000000001" customHeight="1">
      <c r="A28" s="1159" t="s">
        <v>1073</v>
      </c>
      <c r="B28" s="1160"/>
      <c r="C28" s="1170"/>
      <c r="D28" s="1170"/>
      <c r="E28" s="1170"/>
      <c r="F28" s="1171"/>
      <c r="G28" s="1160"/>
      <c r="H28" s="1170"/>
      <c r="I28" s="1170"/>
      <c r="J28" s="1170"/>
      <c r="K28" s="1154"/>
      <c r="L28" s="1160"/>
      <c r="M28" s="1170"/>
      <c r="N28" s="1170"/>
      <c r="O28" s="1170"/>
      <c r="P28" s="1155"/>
      <c r="Q28" s="1160"/>
      <c r="R28" s="1170"/>
      <c r="S28" s="1170"/>
      <c r="T28" s="1170"/>
      <c r="U28" s="1154"/>
      <c r="V28" s="1160"/>
      <c r="W28" s="1170"/>
      <c r="X28" s="1170"/>
      <c r="Y28" s="1170"/>
      <c r="Z28" s="1154"/>
      <c r="AA28" s="1160"/>
      <c r="AB28" s="1170"/>
      <c r="AC28" s="1170"/>
      <c r="AD28" s="1170"/>
      <c r="AE28" s="1154"/>
      <c r="AF28" s="1160"/>
      <c r="AG28" s="1170"/>
      <c r="AH28" s="1170"/>
      <c r="AI28" s="1170"/>
      <c r="AJ28" s="1154"/>
      <c r="AK28" s="1160"/>
      <c r="AL28" s="1170"/>
      <c r="AM28" s="1170"/>
      <c r="AN28" s="1170"/>
      <c r="AO28" s="1154"/>
      <c r="AP28" s="1160"/>
      <c r="AQ28" s="1170"/>
      <c r="AR28" s="1170"/>
      <c r="AS28" s="1170"/>
      <c r="AT28" s="1154"/>
      <c r="AU28" s="1160"/>
      <c r="AV28" s="1170"/>
      <c r="AW28" s="1170"/>
      <c r="AX28" s="1170"/>
    </row>
    <row r="29" spans="1:50" s="1163" customFormat="1" ht="20.100000000000001" customHeight="1">
      <c r="A29" s="1159" t="s">
        <v>1074</v>
      </c>
      <c r="B29" s="1160"/>
      <c r="C29" s="1160"/>
      <c r="D29" s="1160"/>
      <c r="E29" s="1160"/>
      <c r="F29" s="1175"/>
      <c r="G29" s="1160"/>
      <c r="H29" s="1160"/>
      <c r="I29" s="1160"/>
      <c r="J29" s="1160"/>
      <c r="K29" s="1155"/>
      <c r="L29" s="1160"/>
      <c r="M29" s="1160"/>
      <c r="N29" s="1160"/>
      <c r="O29" s="1160"/>
      <c r="P29" s="1155"/>
      <c r="Q29" s="1160"/>
      <c r="R29" s="1160"/>
      <c r="S29" s="1160"/>
      <c r="T29" s="1160"/>
      <c r="U29" s="1154"/>
      <c r="V29" s="1160"/>
      <c r="W29" s="1160"/>
      <c r="X29" s="1160"/>
      <c r="Y29" s="1160"/>
      <c r="Z29" s="1154"/>
      <c r="AA29" s="1160"/>
      <c r="AB29" s="1160"/>
      <c r="AC29" s="1160"/>
      <c r="AD29" s="1160"/>
      <c r="AE29" s="1154"/>
      <c r="AF29" s="1160"/>
      <c r="AG29" s="1160"/>
      <c r="AH29" s="1160"/>
      <c r="AI29" s="1160"/>
      <c r="AJ29" s="1154"/>
      <c r="AK29" s="1160"/>
      <c r="AL29" s="1160"/>
      <c r="AM29" s="1160"/>
      <c r="AN29" s="1160"/>
      <c r="AO29" s="1154"/>
      <c r="AP29" s="1160"/>
      <c r="AQ29" s="1160"/>
      <c r="AR29" s="1160"/>
      <c r="AS29" s="1160"/>
      <c r="AT29" s="1154"/>
      <c r="AU29" s="1160"/>
      <c r="AV29" s="1160"/>
      <c r="AW29" s="1160"/>
      <c r="AX29" s="1160"/>
    </row>
    <row r="30" spans="1:50" s="1163" customFormat="1" ht="20.100000000000001" customHeight="1">
      <c r="A30" s="1176" t="s">
        <v>1075</v>
      </c>
      <c r="B30" s="1160"/>
      <c r="C30" s="1160"/>
      <c r="D30" s="1160"/>
      <c r="E30" s="1160"/>
      <c r="F30" s="1175"/>
      <c r="G30" s="1160"/>
      <c r="H30" s="1160"/>
      <c r="I30" s="1160"/>
      <c r="J30" s="1160"/>
      <c r="K30" s="1155"/>
      <c r="L30" s="1160"/>
      <c r="M30" s="1160"/>
      <c r="N30" s="1160"/>
      <c r="O30" s="1160"/>
      <c r="P30" s="1155"/>
      <c r="Q30" s="1160"/>
      <c r="R30" s="1160"/>
      <c r="S30" s="1160"/>
      <c r="T30" s="1160"/>
      <c r="U30" s="1154"/>
      <c r="V30" s="1160"/>
      <c r="W30" s="1160"/>
      <c r="X30" s="1160"/>
      <c r="Y30" s="1160"/>
      <c r="Z30" s="1154"/>
      <c r="AA30" s="1160"/>
      <c r="AB30" s="1160"/>
      <c r="AC30" s="1160"/>
      <c r="AD30" s="1160"/>
      <c r="AE30" s="1154"/>
      <c r="AF30" s="1160"/>
      <c r="AG30" s="1160"/>
      <c r="AH30" s="1160"/>
      <c r="AI30" s="1160"/>
      <c r="AJ30" s="1154"/>
      <c r="AK30" s="1160"/>
      <c r="AL30" s="1160"/>
      <c r="AM30" s="1160"/>
      <c r="AN30" s="1160"/>
      <c r="AO30" s="1154"/>
      <c r="AP30" s="1160"/>
      <c r="AQ30" s="1160"/>
      <c r="AR30" s="1160"/>
      <c r="AS30" s="1160"/>
      <c r="AT30" s="1154"/>
      <c r="AU30" s="1160"/>
      <c r="AV30" s="1160"/>
      <c r="AW30" s="1160"/>
      <c r="AX30" s="1160"/>
    </row>
    <row r="31" spans="1:50" s="1163" customFormat="1" ht="20.100000000000001" customHeight="1">
      <c r="A31" s="1174" t="s">
        <v>1076</v>
      </c>
      <c r="B31" s="1160"/>
      <c r="C31" s="1160"/>
      <c r="D31" s="1160"/>
      <c r="E31" s="1160"/>
      <c r="F31" s="1175"/>
      <c r="G31" s="1160"/>
      <c r="H31" s="1160"/>
      <c r="I31" s="1160"/>
      <c r="J31" s="1160"/>
      <c r="K31" s="1155"/>
      <c r="L31" s="1160"/>
      <c r="M31" s="1160"/>
      <c r="N31" s="1160"/>
      <c r="O31" s="1160"/>
      <c r="P31" s="1155"/>
      <c r="Q31" s="1160"/>
      <c r="R31" s="1160"/>
      <c r="S31" s="1160"/>
      <c r="T31" s="1160"/>
      <c r="U31" s="1154"/>
      <c r="V31" s="1160"/>
      <c r="W31" s="1160"/>
      <c r="X31" s="1160"/>
      <c r="Y31" s="1160"/>
      <c r="Z31" s="1154"/>
      <c r="AA31" s="1160"/>
      <c r="AB31" s="1160"/>
      <c r="AC31" s="1160"/>
      <c r="AD31" s="1160"/>
      <c r="AE31" s="1154"/>
      <c r="AF31" s="1160"/>
      <c r="AG31" s="1160"/>
      <c r="AH31" s="1160"/>
      <c r="AI31" s="1160"/>
      <c r="AJ31" s="1154"/>
      <c r="AK31" s="1160"/>
      <c r="AL31" s="1160"/>
      <c r="AM31" s="1160"/>
      <c r="AN31" s="1160"/>
      <c r="AO31" s="1154"/>
      <c r="AP31" s="1160"/>
      <c r="AQ31" s="1160"/>
      <c r="AR31" s="1160"/>
      <c r="AS31" s="1160"/>
      <c r="AT31" s="1154"/>
      <c r="AU31" s="1160"/>
      <c r="AV31" s="1160"/>
      <c r="AW31" s="1160"/>
      <c r="AX31" s="1160"/>
    </row>
    <row r="32" spans="1:50" s="1163" customFormat="1" ht="20.100000000000001" customHeight="1">
      <c r="A32" s="1177" t="s">
        <v>1077</v>
      </c>
      <c r="B32" s="1160"/>
      <c r="C32" s="1160"/>
      <c r="D32" s="1160"/>
      <c r="E32" s="1160"/>
      <c r="F32" s="1175"/>
      <c r="G32" s="1160"/>
      <c r="H32" s="1160"/>
      <c r="I32" s="1160"/>
      <c r="J32" s="1160"/>
      <c r="K32" s="1155"/>
      <c r="L32" s="1160"/>
      <c r="M32" s="1160"/>
      <c r="N32" s="1160"/>
      <c r="O32" s="1160"/>
      <c r="P32" s="1155"/>
      <c r="Q32" s="1160"/>
      <c r="R32" s="1160"/>
      <c r="S32" s="1160"/>
      <c r="T32" s="1160"/>
      <c r="U32" s="1154"/>
      <c r="V32" s="1160"/>
      <c r="W32" s="1160"/>
      <c r="X32" s="1160"/>
      <c r="Y32" s="1160"/>
      <c r="Z32" s="1154"/>
      <c r="AA32" s="1160"/>
      <c r="AB32" s="1160"/>
      <c r="AC32" s="1160"/>
      <c r="AD32" s="1160"/>
      <c r="AE32" s="1154"/>
      <c r="AF32" s="1160"/>
      <c r="AG32" s="1160"/>
      <c r="AH32" s="1160"/>
      <c r="AI32" s="1160"/>
      <c r="AJ32" s="1154"/>
      <c r="AK32" s="1160"/>
      <c r="AL32" s="1160"/>
      <c r="AM32" s="1160"/>
      <c r="AN32" s="1160"/>
      <c r="AO32" s="1154"/>
      <c r="AP32" s="1160"/>
      <c r="AQ32" s="1160"/>
      <c r="AR32" s="1160"/>
      <c r="AS32" s="1160"/>
      <c r="AT32" s="1154"/>
      <c r="AU32" s="1160"/>
      <c r="AV32" s="1160"/>
      <c r="AW32" s="1160"/>
      <c r="AX32" s="1160"/>
    </row>
    <row r="33" spans="1:50" s="1163" customFormat="1" ht="20.100000000000001" customHeight="1">
      <c r="A33" s="1177" t="s">
        <v>1052</v>
      </c>
      <c r="B33" s="1160"/>
      <c r="C33" s="1160"/>
      <c r="D33" s="1160"/>
      <c r="E33" s="1160"/>
      <c r="F33" s="1175"/>
      <c r="G33" s="1160"/>
      <c r="H33" s="1160"/>
      <c r="I33" s="1160"/>
      <c r="J33" s="1160"/>
      <c r="K33" s="1155"/>
      <c r="L33" s="1160"/>
      <c r="M33" s="1160"/>
      <c r="N33" s="1160"/>
      <c r="O33" s="1160"/>
      <c r="P33" s="1155"/>
      <c r="Q33" s="1160"/>
      <c r="R33" s="1160"/>
      <c r="S33" s="1160"/>
      <c r="T33" s="1160"/>
      <c r="U33" s="1154"/>
      <c r="V33" s="1160"/>
      <c r="W33" s="1160"/>
      <c r="X33" s="1160"/>
      <c r="Y33" s="1160"/>
      <c r="Z33" s="1154"/>
      <c r="AA33" s="1160"/>
      <c r="AB33" s="1160"/>
      <c r="AC33" s="1160"/>
      <c r="AD33" s="1160"/>
      <c r="AE33" s="1154"/>
      <c r="AF33" s="1160"/>
      <c r="AG33" s="1160"/>
      <c r="AH33" s="1160"/>
      <c r="AI33" s="1160"/>
      <c r="AJ33" s="1154"/>
      <c r="AK33" s="1160"/>
      <c r="AL33" s="1160"/>
      <c r="AM33" s="1160"/>
      <c r="AN33" s="1160"/>
      <c r="AO33" s="1154"/>
      <c r="AP33" s="1160"/>
      <c r="AQ33" s="1160"/>
      <c r="AR33" s="1160"/>
      <c r="AS33" s="1160"/>
      <c r="AT33" s="1154"/>
      <c r="AU33" s="1160"/>
      <c r="AV33" s="1160"/>
      <c r="AW33" s="1160"/>
      <c r="AX33" s="1160"/>
    </row>
    <row r="34" spans="1:50" s="1163" customFormat="1" ht="20.100000000000001" customHeight="1">
      <c r="A34" s="1167" t="s">
        <v>1053</v>
      </c>
      <c r="B34" s="1160"/>
      <c r="C34" s="1160"/>
      <c r="D34" s="1160"/>
      <c r="E34" s="1160"/>
      <c r="F34" s="1175"/>
      <c r="G34" s="1160"/>
      <c r="H34" s="1160"/>
      <c r="I34" s="1160"/>
      <c r="J34" s="1160"/>
      <c r="K34" s="1155"/>
      <c r="L34" s="1160"/>
      <c r="M34" s="1160"/>
      <c r="N34" s="1160"/>
      <c r="O34" s="1160"/>
      <c r="P34" s="1155"/>
      <c r="Q34" s="1160"/>
      <c r="R34" s="1160"/>
      <c r="S34" s="1160"/>
      <c r="T34" s="1160"/>
      <c r="U34" s="1154"/>
      <c r="V34" s="1160"/>
      <c r="W34" s="1160"/>
      <c r="X34" s="1160"/>
      <c r="Y34" s="1160"/>
      <c r="Z34" s="1154"/>
      <c r="AA34" s="1160"/>
      <c r="AB34" s="1160"/>
      <c r="AC34" s="1160"/>
      <c r="AD34" s="1160"/>
      <c r="AE34" s="1154"/>
      <c r="AF34" s="1160"/>
      <c r="AG34" s="1160"/>
      <c r="AH34" s="1160"/>
      <c r="AI34" s="1160"/>
      <c r="AJ34" s="1154"/>
      <c r="AK34" s="1160"/>
      <c r="AL34" s="1160"/>
      <c r="AM34" s="1160"/>
      <c r="AN34" s="1160"/>
      <c r="AO34" s="1154"/>
      <c r="AP34" s="1160"/>
      <c r="AQ34" s="1160"/>
      <c r="AR34" s="1160"/>
      <c r="AS34" s="1160"/>
      <c r="AT34" s="1154"/>
      <c r="AU34" s="1160"/>
      <c r="AV34" s="1160"/>
      <c r="AW34" s="1160"/>
      <c r="AX34" s="1160"/>
    </row>
    <row r="35" spans="1:50" s="1163" customFormat="1" ht="20.100000000000001" customHeight="1">
      <c r="A35" s="1168" t="s">
        <v>1054</v>
      </c>
      <c r="B35" s="1160"/>
      <c r="C35" s="1160"/>
      <c r="D35" s="1160"/>
      <c r="E35" s="1160"/>
      <c r="F35" s="1175"/>
      <c r="G35" s="1160"/>
      <c r="H35" s="1160"/>
      <c r="I35" s="1160"/>
      <c r="J35" s="1160"/>
      <c r="K35" s="1154"/>
      <c r="L35" s="1160"/>
      <c r="M35" s="1160"/>
      <c r="N35" s="1160"/>
      <c r="O35" s="1160"/>
      <c r="P35" s="1154"/>
      <c r="Q35" s="1160"/>
      <c r="R35" s="1160"/>
      <c r="S35" s="1160"/>
      <c r="T35" s="1160"/>
      <c r="U35" s="1154"/>
      <c r="V35" s="1160"/>
      <c r="W35" s="1160"/>
      <c r="X35" s="1160"/>
      <c r="Y35" s="1160"/>
      <c r="Z35" s="1154"/>
      <c r="AA35" s="1160"/>
      <c r="AB35" s="1160"/>
      <c r="AC35" s="1160"/>
      <c r="AD35" s="1160"/>
      <c r="AE35" s="1154"/>
      <c r="AF35" s="1160"/>
      <c r="AG35" s="1160"/>
      <c r="AH35" s="1160"/>
      <c r="AI35" s="1160"/>
      <c r="AJ35" s="1154"/>
      <c r="AK35" s="1160"/>
      <c r="AL35" s="1160"/>
      <c r="AM35" s="1160"/>
      <c r="AN35" s="1160"/>
      <c r="AO35" s="1154"/>
      <c r="AP35" s="1160"/>
      <c r="AQ35" s="1160"/>
      <c r="AR35" s="1160"/>
      <c r="AS35" s="1160"/>
      <c r="AT35" s="1154"/>
      <c r="AU35" s="1160"/>
      <c r="AV35" s="1160"/>
      <c r="AW35" s="1160"/>
      <c r="AX35" s="1160"/>
    </row>
    <row r="36" spans="1:50" s="1163" customFormat="1" ht="20.100000000000001" customHeight="1">
      <c r="A36" s="1168" t="s">
        <v>1055</v>
      </c>
      <c r="B36" s="1160"/>
      <c r="C36" s="1160"/>
      <c r="D36" s="1160"/>
      <c r="E36" s="1160"/>
      <c r="F36" s="1175"/>
      <c r="G36" s="1160"/>
      <c r="H36" s="1160"/>
      <c r="I36" s="1160"/>
      <c r="J36" s="1160"/>
      <c r="K36" s="1154"/>
      <c r="L36" s="1160"/>
      <c r="M36" s="1160"/>
      <c r="N36" s="1160"/>
      <c r="O36" s="1160"/>
      <c r="P36" s="1154"/>
      <c r="Q36" s="1160"/>
      <c r="R36" s="1160"/>
      <c r="S36" s="1160"/>
      <c r="T36" s="1160"/>
      <c r="U36" s="1154"/>
      <c r="V36" s="1160"/>
      <c r="W36" s="1160"/>
      <c r="X36" s="1160"/>
      <c r="Y36" s="1160"/>
      <c r="Z36" s="1154"/>
      <c r="AA36" s="1160"/>
      <c r="AB36" s="1160"/>
      <c r="AC36" s="1160"/>
      <c r="AD36" s="1160"/>
      <c r="AE36" s="1154"/>
      <c r="AF36" s="1160"/>
      <c r="AG36" s="1160"/>
      <c r="AH36" s="1160"/>
      <c r="AI36" s="1160"/>
      <c r="AJ36" s="1154"/>
      <c r="AK36" s="1160"/>
      <c r="AL36" s="1160"/>
      <c r="AM36" s="1160"/>
      <c r="AN36" s="1160"/>
      <c r="AO36" s="1154"/>
      <c r="AP36" s="1160"/>
      <c r="AQ36" s="1160"/>
      <c r="AR36" s="1160"/>
      <c r="AS36" s="1160"/>
      <c r="AT36" s="1154"/>
      <c r="AU36" s="1160"/>
      <c r="AV36" s="1160"/>
      <c r="AW36" s="1160"/>
      <c r="AX36" s="1160"/>
    </row>
    <row r="37" spans="1:50" s="1163" customFormat="1" ht="20.100000000000001" customHeight="1">
      <c r="A37" s="1168" t="s">
        <v>1078</v>
      </c>
      <c r="B37" s="1160"/>
      <c r="C37" s="1160"/>
      <c r="D37" s="1160"/>
      <c r="E37" s="1160"/>
      <c r="F37" s="1175"/>
      <c r="G37" s="1160"/>
      <c r="H37" s="1160"/>
      <c r="I37" s="1160"/>
      <c r="J37" s="1160"/>
      <c r="K37" s="1154"/>
      <c r="L37" s="1160"/>
      <c r="M37" s="1160"/>
      <c r="N37" s="1160"/>
      <c r="O37" s="1160"/>
      <c r="P37" s="1154"/>
      <c r="Q37" s="1160"/>
      <c r="R37" s="1160"/>
      <c r="S37" s="1160"/>
      <c r="T37" s="1160"/>
      <c r="U37" s="1154"/>
      <c r="V37" s="1160"/>
      <c r="W37" s="1160"/>
      <c r="X37" s="1160"/>
      <c r="Y37" s="1160"/>
      <c r="Z37" s="1154"/>
      <c r="AA37" s="1160"/>
      <c r="AB37" s="1160"/>
      <c r="AC37" s="1160"/>
      <c r="AD37" s="1160"/>
      <c r="AE37" s="1154"/>
      <c r="AF37" s="1160"/>
      <c r="AG37" s="1160"/>
      <c r="AH37" s="1160"/>
      <c r="AI37" s="1160"/>
      <c r="AJ37" s="1154"/>
      <c r="AK37" s="1160"/>
      <c r="AL37" s="1160"/>
      <c r="AM37" s="1160"/>
      <c r="AN37" s="1160"/>
      <c r="AO37" s="1154"/>
      <c r="AP37" s="1160"/>
      <c r="AQ37" s="1160"/>
      <c r="AR37" s="1160"/>
      <c r="AS37" s="1160"/>
      <c r="AT37" s="1154"/>
      <c r="AU37" s="1160"/>
      <c r="AV37" s="1160"/>
      <c r="AW37" s="1160"/>
      <c r="AX37" s="1160"/>
    </row>
    <row r="38" spans="1:50" s="1163" customFormat="1" ht="20.100000000000001" customHeight="1">
      <c r="A38" s="1177" t="s">
        <v>1057</v>
      </c>
      <c r="B38" s="1160"/>
      <c r="C38" s="1160"/>
      <c r="D38" s="1160"/>
      <c r="E38" s="1160"/>
      <c r="F38" s="1175"/>
      <c r="G38" s="1160"/>
      <c r="H38" s="1160"/>
      <c r="I38" s="1160"/>
      <c r="J38" s="1160"/>
      <c r="K38" s="1154"/>
      <c r="L38" s="1160"/>
      <c r="M38" s="1160"/>
      <c r="N38" s="1160"/>
      <c r="O38" s="1160"/>
      <c r="P38" s="1154"/>
      <c r="Q38" s="1160"/>
      <c r="R38" s="1160"/>
      <c r="S38" s="1160"/>
      <c r="T38" s="1160"/>
      <c r="U38" s="1154"/>
      <c r="V38" s="1160"/>
      <c r="W38" s="1160"/>
      <c r="X38" s="1160"/>
      <c r="Y38" s="1160"/>
      <c r="Z38" s="1154"/>
      <c r="AA38" s="1160"/>
      <c r="AB38" s="1160"/>
      <c r="AC38" s="1160"/>
      <c r="AD38" s="1160"/>
      <c r="AE38" s="1154"/>
      <c r="AF38" s="1160"/>
      <c r="AG38" s="1160"/>
      <c r="AH38" s="1160"/>
      <c r="AI38" s="1160"/>
      <c r="AJ38" s="1154"/>
      <c r="AK38" s="1160"/>
      <c r="AL38" s="1160"/>
      <c r="AM38" s="1160"/>
      <c r="AN38" s="1160"/>
      <c r="AO38" s="1154"/>
      <c r="AP38" s="1160"/>
      <c r="AQ38" s="1160"/>
      <c r="AR38" s="1160"/>
      <c r="AS38" s="1160"/>
      <c r="AT38" s="1154"/>
      <c r="AU38" s="1160"/>
      <c r="AV38" s="1160"/>
      <c r="AW38" s="1160"/>
      <c r="AX38" s="1160"/>
    </row>
    <row r="39" spans="1:50" s="1163" customFormat="1" ht="20.100000000000001" customHeight="1">
      <c r="A39" s="1167" t="s">
        <v>1058</v>
      </c>
      <c r="B39" s="1160"/>
      <c r="C39" s="1160"/>
      <c r="D39" s="1160"/>
      <c r="E39" s="1160"/>
      <c r="F39" s="1175"/>
      <c r="G39" s="1160"/>
      <c r="H39" s="1160"/>
      <c r="I39" s="1160"/>
      <c r="J39" s="1160"/>
      <c r="K39" s="1154"/>
      <c r="L39" s="1160"/>
      <c r="M39" s="1160"/>
      <c r="N39" s="1160"/>
      <c r="O39" s="1160"/>
      <c r="P39" s="1154"/>
      <c r="Q39" s="1160"/>
      <c r="R39" s="1160"/>
      <c r="S39" s="1160"/>
      <c r="T39" s="1160"/>
      <c r="U39" s="1154"/>
      <c r="V39" s="1160"/>
      <c r="W39" s="1160"/>
      <c r="X39" s="1160"/>
      <c r="Y39" s="1160"/>
      <c r="Z39" s="1154"/>
      <c r="AA39" s="1160"/>
      <c r="AB39" s="1160"/>
      <c r="AC39" s="1160"/>
      <c r="AD39" s="1160"/>
      <c r="AE39" s="1154"/>
      <c r="AF39" s="1160"/>
      <c r="AG39" s="1160"/>
      <c r="AH39" s="1160"/>
      <c r="AI39" s="1160"/>
      <c r="AJ39" s="1154"/>
      <c r="AK39" s="1160"/>
      <c r="AL39" s="1160"/>
      <c r="AM39" s="1160"/>
      <c r="AN39" s="1160"/>
      <c r="AO39" s="1154"/>
      <c r="AP39" s="1160"/>
      <c r="AQ39" s="1160"/>
      <c r="AR39" s="1160"/>
      <c r="AS39" s="1160"/>
      <c r="AT39" s="1154"/>
      <c r="AU39" s="1160"/>
      <c r="AV39" s="1160"/>
      <c r="AW39" s="1160"/>
      <c r="AX39" s="1160"/>
    </row>
    <row r="40" spans="1:50" s="1163" customFormat="1" ht="20.100000000000001" customHeight="1">
      <c r="A40" s="1168" t="s">
        <v>1059</v>
      </c>
      <c r="B40" s="1160"/>
      <c r="C40" s="1160"/>
      <c r="D40" s="1160"/>
      <c r="E40" s="1160"/>
      <c r="F40" s="1175"/>
      <c r="G40" s="1160"/>
      <c r="H40" s="1160"/>
      <c r="I40" s="1160"/>
      <c r="J40" s="1160"/>
      <c r="K40" s="1154"/>
      <c r="L40" s="1160"/>
      <c r="M40" s="1160"/>
      <c r="N40" s="1160"/>
      <c r="O40" s="1160"/>
      <c r="P40" s="1154"/>
      <c r="Q40" s="1160"/>
      <c r="R40" s="1160"/>
      <c r="S40" s="1160"/>
      <c r="T40" s="1160"/>
      <c r="U40" s="1154"/>
      <c r="V40" s="1160"/>
      <c r="W40" s="1160"/>
      <c r="X40" s="1160"/>
      <c r="Y40" s="1160"/>
      <c r="Z40" s="1154"/>
      <c r="AA40" s="1160"/>
      <c r="AB40" s="1160"/>
      <c r="AC40" s="1160"/>
      <c r="AD40" s="1160"/>
      <c r="AE40" s="1154"/>
      <c r="AF40" s="1160"/>
      <c r="AG40" s="1160"/>
      <c r="AH40" s="1160"/>
      <c r="AI40" s="1160"/>
      <c r="AJ40" s="1154"/>
      <c r="AK40" s="1160"/>
      <c r="AL40" s="1160"/>
      <c r="AM40" s="1160"/>
      <c r="AN40" s="1160"/>
      <c r="AO40" s="1154"/>
      <c r="AP40" s="1160"/>
      <c r="AQ40" s="1160"/>
      <c r="AR40" s="1160"/>
      <c r="AS40" s="1160"/>
      <c r="AT40" s="1154"/>
      <c r="AU40" s="1160"/>
      <c r="AV40" s="1160"/>
      <c r="AW40" s="1160"/>
      <c r="AX40" s="1160"/>
    </row>
    <row r="41" spans="1:50" s="1163" customFormat="1" ht="20.100000000000001" customHeight="1">
      <c r="A41" s="1168" t="s">
        <v>1060</v>
      </c>
      <c r="B41" s="1160"/>
      <c r="C41" s="1160"/>
      <c r="D41" s="1160"/>
      <c r="E41" s="1160"/>
      <c r="F41" s="1175"/>
      <c r="G41" s="1160"/>
      <c r="H41" s="1160"/>
      <c r="I41" s="1160"/>
      <c r="J41" s="1160"/>
      <c r="K41" s="1154"/>
      <c r="L41" s="1160"/>
      <c r="M41" s="1160"/>
      <c r="N41" s="1160"/>
      <c r="O41" s="1160"/>
      <c r="P41" s="1154"/>
      <c r="Q41" s="1160"/>
      <c r="R41" s="1160"/>
      <c r="S41" s="1160"/>
      <c r="T41" s="1160"/>
      <c r="U41" s="1154"/>
      <c r="V41" s="1160"/>
      <c r="W41" s="1160"/>
      <c r="X41" s="1160"/>
      <c r="Y41" s="1160"/>
      <c r="Z41" s="1154"/>
      <c r="AA41" s="1160"/>
      <c r="AB41" s="1160"/>
      <c r="AC41" s="1160"/>
      <c r="AD41" s="1160"/>
      <c r="AE41" s="1154"/>
      <c r="AF41" s="1160"/>
      <c r="AG41" s="1160"/>
      <c r="AH41" s="1160"/>
      <c r="AI41" s="1160"/>
      <c r="AJ41" s="1154"/>
      <c r="AK41" s="1160"/>
      <c r="AL41" s="1160"/>
      <c r="AM41" s="1160"/>
      <c r="AN41" s="1160"/>
      <c r="AO41" s="1154"/>
      <c r="AP41" s="1160"/>
      <c r="AQ41" s="1160"/>
      <c r="AR41" s="1160"/>
      <c r="AS41" s="1160"/>
      <c r="AT41" s="1154"/>
      <c r="AU41" s="1160"/>
      <c r="AV41" s="1160"/>
      <c r="AW41" s="1160"/>
      <c r="AX41" s="1160"/>
    </row>
    <row r="42" spans="1:50" s="1163" customFormat="1" ht="20.100000000000001" customHeight="1">
      <c r="A42" s="1169" t="s">
        <v>1079</v>
      </c>
      <c r="B42" s="1160"/>
      <c r="C42" s="1160"/>
      <c r="D42" s="1160"/>
      <c r="E42" s="1160"/>
      <c r="F42" s="1175"/>
      <c r="G42" s="1160"/>
      <c r="H42" s="1160"/>
      <c r="I42" s="1160"/>
      <c r="J42" s="1160"/>
      <c r="K42" s="1154"/>
      <c r="L42" s="1160"/>
      <c r="M42" s="1160"/>
      <c r="N42" s="1160"/>
      <c r="O42" s="1160"/>
      <c r="P42" s="1154"/>
      <c r="Q42" s="1160"/>
      <c r="R42" s="1160"/>
      <c r="S42" s="1160"/>
      <c r="T42" s="1160"/>
      <c r="U42" s="1154"/>
      <c r="V42" s="1160"/>
      <c r="W42" s="1160"/>
      <c r="X42" s="1160"/>
      <c r="Y42" s="1160"/>
      <c r="Z42" s="1154"/>
      <c r="AA42" s="1160"/>
      <c r="AB42" s="1160"/>
      <c r="AC42" s="1160"/>
      <c r="AD42" s="1160"/>
      <c r="AE42" s="1154"/>
      <c r="AF42" s="1160"/>
      <c r="AG42" s="1160"/>
      <c r="AH42" s="1160"/>
      <c r="AI42" s="1160"/>
      <c r="AJ42" s="1154"/>
      <c r="AK42" s="1160"/>
      <c r="AL42" s="1160"/>
      <c r="AM42" s="1160"/>
      <c r="AN42" s="1160"/>
      <c r="AO42" s="1154"/>
      <c r="AP42" s="1160"/>
      <c r="AQ42" s="1160"/>
      <c r="AR42" s="1160"/>
      <c r="AS42" s="1160"/>
      <c r="AT42" s="1154"/>
      <c r="AU42" s="1160"/>
      <c r="AV42" s="1160"/>
      <c r="AW42" s="1160"/>
      <c r="AX42" s="1160"/>
    </row>
    <row r="43" spans="1:50" s="1163" customFormat="1" ht="20.100000000000001" customHeight="1">
      <c r="A43" s="1169" t="s">
        <v>1080</v>
      </c>
      <c r="B43" s="1156"/>
      <c r="C43" s="1170" t="s">
        <v>221</v>
      </c>
      <c r="D43" s="1170" t="s">
        <v>221</v>
      </c>
      <c r="E43" s="1170"/>
      <c r="F43" s="1171"/>
      <c r="G43" s="1156"/>
      <c r="H43" s="1170" t="s">
        <v>221</v>
      </c>
      <c r="I43" s="1170" t="s">
        <v>221</v>
      </c>
      <c r="J43" s="1170"/>
      <c r="K43" s="1145"/>
      <c r="L43" s="1156"/>
      <c r="M43" s="1170" t="s">
        <v>221</v>
      </c>
      <c r="N43" s="1170" t="s">
        <v>221</v>
      </c>
      <c r="O43" s="1170"/>
      <c r="P43" s="1145"/>
      <c r="Q43" s="1156"/>
      <c r="R43" s="1170" t="s">
        <v>221</v>
      </c>
      <c r="S43" s="1170" t="s">
        <v>221</v>
      </c>
      <c r="T43" s="1170"/>
      <c r="U43" s="1145"/>
      <c r="V43" s="1156"/>
      <c r="W43" s="1170" t="s">
        <v>221</v>
      </c>
      <c r="X43" s="1170" t="s">
        <v>221</v>
      </c>
      <c r="Y43" s="1170"/>
      <c r="Z43" s="1145"/>
      <c r="AA43" s="1156"/>
      <c r="AB43" s="1170" t="s">
        <v>221</v>
      </c>
      <c r="AC43" s="1170" t="s">
        <v>221</v>
      </c>
      <c r="AD43" s="1170"/>
      <c r="AE43" s="1145"/>
      <c r="AF43" s="1156"/>
      <c r="AG43" s="1170" t="s">
        <v>221</v>
      </c>
      <c r="AH43" s="1170" t="s">
        <v>221</v>
      </c>
      <c r="AI43" s="1170"/>
      <c r="AJ43" s="1145"/>
      <c r="AK43" s="1156"/>
      <c r="AL43" s="1170" t="s">
        <v>221</v>
      </c>
      <c r="AM43" s="1170" t="s">
        <v>221</v>
      </c>
      <c r="AN43" s="1170"/>
      <c r="AO43" s="1145"/>
      <c r="AP43" s="1156"/>
      <c r="AQ43" s="1170" t="s">
        <v>221</v>
      </c>
      <c r="AR43" s="1170" t="s">
        <v>221</v>
      </c>
      <c r="AS43" s="1170"/>
      <c r="AT43" s="1145"/>
      <c r="AU43" s="1156"/>
      <c r="AV43" s="1170" t="s">
        <v>221</v>
      </c>
      <c r="AW43" s="1170" t="s">
        <v>221</v>
      </c>
      <c r="AX43" s="1170"/>
    </row>
    <row r="44" spans="1:50" s="1163" customFormat="1" ht="20.100000000000001" customHeight="1">
      <c r="A44" s="1169" t="s">
        <v>1081</v>
      </c>
      <c r="B44" s="1157"/>
      <c r="C44" s="1170" t="s">
        <v>221</v>
      </c>
      <c r="D44" s="1170" t="s">
        <v>221</v>
      </c>
      <c r="E44" s="1170"/>
      <c r="F44" s="1171"/>
      <c r="G44" s="1157"/>
      <c r="H44" s="1170" t="s">
        <v>221</v>
      </c>
      <c r="I44" s="1170" t="s">
        <v>221</v>
      </c>
      <c r="J44" s="1170"/>
      <c r="K44" s="1145"/>
      <c r="L44" s="1157"/>
      <c r="M44" s="1170" t="s">
        <v>221</v>
      </c>
      <c r="N44" s="1170" t="s">
        <v>221</v>
      </c>
      <c r="O44" s="1170"/>
      <c r="P44" s="1145"/>
      <c r="Q44" s="1157"/>
      <c r="R44" s="1170" t="s">
        <v>221</v>
      </c>
      <c r="S44" s="1170" t="s">
        <v>221</v>
      </c>
      <c r="T44" s="1170"/>
      <c r="U44" s="1145"/>
      <c r="V44" s="1157"/>
      <c r="W44" s="1170" t="s">
        <v>221</v>
      </c>
      <c r="X44" s="1170" t="s">
        <v>221</v>
      </c>
      <c r="Y44" s="1170"/>
      <c r="Z44" s="1145"/>
      <c r="AA44" s="1157"/>
      <c r="AB44" s="1170" t="s">
        <v>221</v>
      </c>
      <c r="AC44" s="1170" t="s">
        <v>221</v>
      </c>
      <c r="AD44" s="1170"/>
      <c r="AE44" s="1145"/>
      <c r="AF44" s="1157"/>
      <c r="AG44" s="1170" t="s">
        <v>221</v>
      </c>
      <c r="AH44" s="1170" t="s">
        <v>221</v>
      </c>
      <c r="AI44" s="1170"/>
      <c r="AJ44" s="1145"/>
      <c r="AK44" s="1157"/>
      <c r="AL44" s="1170" t="s">
        <v>221</v>
      </c>
      <c r="AM44" s="1170" t="s">
        <v>221</v>
      </c>
      <c r="AN44" s="1170"/>
      <c r="AO44" s="1145"/>
      <c r="AP44" s="1157"/>
      <c r="AQ44" s="1170" t="s">
        <v>221</v>
      </c>
      <c r="AR44" s="1170" t="s">
        <v>221</v>
      </c>
      <c r="AS44" s="1170"/>
      <c r="AT44" s="1145"/>
      <c r="AU44" s="1157"/>
      <c r="AV44" s="1170" t="s">
        <v>221</v>
      </c>
      <c r="AW44" s="1170" t="s">
        <v>221</v>
      </c>
      <c r="AX44" s="1170"/>
    </row>
    <row r="45" spans="1:50" s="1163" customFormat="1" ht="20.100000000000001" customHeight="1">
      <c r="A45" s="1169" t="s">
        <v>1082</v>
      </c>
      <c r="B45" s="1156"/>
      <c r="C45" s="1170" t="s">
        <v>221</v>
      </c>
      <c r="D45" s="1170" t="s">
        <v>221</v>
      </c>
      <c r="E45" s="1170"/>
      <c r="F45" s="1171"/>
      <c r="G45" s="1156"/>
      <c r="H45" s="1170" t="s">
        <v>221</v>
      </c>
      <c r="I45" s="1170" t="s">
        <v>221</v>
      </c>
      <c r="J45" s="1170"/>
      <c r="K45" s="1145"/>
      <c r="L45" s="1156"/>
      <c r="M45" s="1170" t="s">
        <v>221</v>
      </c>
      <c r="N45" s="1170" t="s">
        <v>221</v>
      </c>
      <c r="O45" s="1170"/>
      <c r="P45" s="1145"/>
      <c r="Q45" s="1156"/>
      <c r="R45" s="1170" t="s">
        <v>221</v>
      </c>
      <c r="S45" s="1170" t="s">
        <v>221</v>
      </c>
      <c r="T45" s="1170"/>
      <c r="U45" s="1145"/>
      <c r="V45" s="1156"/>
      <c r="W45" s="1170" t="s">
        <v>221</v>
      </c>
      <c r="X45" s="1170" t="s">
        <v>221</v>
      </c>
      <c r="Y45" s="1170"/>
      <c r="Z45" s="1145"/>
      <c r="AA45" s="1156"/>
      <c r="AB45" s="1170" t="s">
        <v>221</v>
      </c>
      <c r="AC45" s="1170" t="s">
        <v>221</v>
      </c>
      <c r="AD45" s="1170"/>
      <c r="AE45" s="1145"/>
      <c r="AF45" s="1156"/>
      <c r="AG45" s="1170" t="s">
        <v>221</v>
      </c>
      <c r="AH45" s="1170" t="s">
        <v>221</v>
      </c>
      <c r="AI45" s="1170"/>
      <c r="AJ45" s="1145"/>
      <c r="AK45" s="1156"/>
      <c r="AL45" s="1170" t="s">
        <v>221</v>
      </c>
      <c r="AM45" s="1170" t="s">
        <v>221</v>
      </c>
      <c r="AN45" s="1170"/>
      <c r="AO45" s="1145"/>
      <c r="AP45" s="1156"/>
      <c r="AQ45" s="1170" t="s">
        <v>221</v>
      </c>
      <c r="AR45" s="1170" t="s">
        <v>221</v>
      </c>
      <c r="AS45" s="1170"/>
      <c r="AT45" s="1145"/>
      <c r="AU45" s="1156"/>
      <c r="AV45" s="1170" t="s">
        <v>221</v>
      </c>
      <c r="AW45" s="1170" t="s">
        <v>221</v>
      </c>
      <c r="AX45" s="1170"/>
    </row>
    <row r="46" spans="1:50" s="1163" customFormat="1" ht="20.100000000000001" customHeight="1">
      <c r="A46" s="1169" t="s">
        <v>1083</v>
      </c>
      <c r="B46" s="1156"/>
      <c r="C46" s="1170" t="s">
        <v>221</v>
      </c>
      <c r="D46" s="1170" t="s">
        <v>221</v>
      </c>
      <c r="E46" s="1170"/>
      <c r="F46" s="1171"/>
      <c r="G46" s="1156"/>
      <c r="H46" s="1170" t="s">
        <v>221</v>
      </c>
      <c r="I46" s="1170" t="s">
        <v>221</v>
      </c>
      <c r="J46" s="1170"/>
      <c r="K46" s="1145"/>
      <c r="L46" s="1156"/>
      <c r="M46" s="1170" t="s">
        <v>221</v>
      </c>
      <c r="N46" s="1170" t="s">
        <v>221</v>
      </c>
      <c r="O46" s="1170"/>
      <c r="P46" s="1145"/>
      <c r="Q46" s="1156"/>
      <c r="R46" s="1170" t="s">
        <v>221</v>
      </c>
      <c r="S46" s="1170" t="s">
        <v>221</v>
      </c>
      <c r="T46" s="1170"/>
      <c r="U46" s="1145"/>
      <c r="V46" s="1156"/>
      <c r="W46" s="1170" t="s">
        <v>221</v>
      </c>
      <c r="X46" s="1170" t="s">
        <v>221</v>
      </c>
      <c r="Y46" s="1170"/>
      <c r="Z46" s="1145"/>
      <c r="AA46" s="1156"/>
      <c r="AB46" s="1170" t="s">
        <v>221</v>
      </c>
      <c r="AC46" s="1170" t="s">
        <v>221</v>
      </c>
      <c r="AD46" s="1170"/>
      <c r="AE46" s="1145"/>
      <c r="AF46" s="1156"/>
      <c r="AG46" s="1170" t="s">
        <v>221</v>
      </c>
      <c r="AH46" s="1170" t="s">
        <v>221</v>
      </c>
      <c r="AI46" s="1170"/>
      <c r="AJ46" s="1145"/>
      <c r="AK46" s="1156"/>
      <c r="AL46" s="1170" t="s">
        <v>221</v>
      </c>
      <c r="AM46" s="1170" t="s">
        <v>221</v>
      </c>
      <c r="AN46" s="1170"/>
      <c r="AO46" s="1145"/>
      <c r="AP46" s="1156"/>
      <c r="AQ46" s="1170" t="s">
        <v>221</v>
      </c>
      <c r="AR46" s="1170" t="s">
        <v>221</v>
      </c>
      <c r="AS46" s="1170"/>
      <c r="AT46" s="1145"/>
      <c r="AU46" s="1156"/>
      <c r="AV46" s="1170" t="s">
        <v>221</v>
      </c>
      <c r="AW46" s="1170" t="s">
        <v>221</v>
      </c>
      <c r="AX46" s="1170"/>
    </row>
    <row r="47" spans="1:50" s="1163" customFormat="1" ht="20.100000000000001" customHeight="1">
      <c r="A47" s="1172" t="s">
        <v>1084</v>
      </c>
      <c r="B47" s="1156"/>
      <c r="C47" s="1170" t="s">
        <v>221</v>
      </c>
      <c r="D47" s="1170" t="s">
        <v>221</v>
      </c>
      <c r="E47" s="1170"/>
      <c r="F47" s="1171"/>
      <c r="G47" s="1156"/>
      <c r="H47" s="1170" t="s">
        <v>221</v>
      </c>
      <c r="I47" s="1170" t="s">
        <v>221</v>
      </c>
      <c r="J47" s="1170"/>
      <c r="K47" s="1145"/>
      <c r="L47" s="1156"/>
      <c r="M47" s="1170" t="s">
        <v>221</v>
      </c>
      <c r="N47" s="1170" t="s">
        <v>221</v>
      </c>
      <c r="O47" s="1170"/>
      <c r="P47" s="1145"/>
      <c r="Q47" s="1156"/>
      <c r="R47" s="1170" t="s">
        <v>221</v>
      </c>
      <c r="S47" s="1170" t="s">
        <v>221</v>
      </c>
      <c r="T47" s="1170"/>
      <c r="U47" s="1145"/>
      <c r="V47" s="1156"/>
      <c r="W47" s="1170" t="s">
        <v>221</v>
      </c>
      <c r="X47" s="1170" t="s">
        <v>221</v>
      </c>
      <c r="Y47" s="1170"/>
      <c r="Z47" s="1145"/>
      <c r="AA47" s="1156"/>
      <c r="AB47" s="1170" t="s">
        <v>221</v>
      </c>
      <c r="AC47" s="1170" t="s">
        <v>221</v>
      </c>
      <c r="AD47" s="1170"/>
      <c r="AE47" s="1145"/>
      <c r="AF47" s="1156"/>
      <c r="AG47" s="1170" t="s">
        <v>221</v>
      </c>
      <c r="AH47" s="1170" t="s">
        <v>221</v>
      </c>
      <c r="AI47" s="1170"/>
      <c r="AJ47" s="1145"/>
      <c r="AK47" s="1156"/>
      <c r="AL47" s="1170" t="s">
        <v>221</v>
      </c>
      <c r="AM47" s="1170" t="s">
        <v>221</v>
      </c>
      <c r="AN47" s="1170"/>
      <c r="AO47" s="1145"/>
      <c r="AP47" s="1156"/>
      <c r="AQ47" s="1170" t="s">
        <v>221</v>
      </c>
      <c r="AR47" s="1170" t="s">
        <v>221</v>
      </c>
      <c r="AS47" s="1170"/>
      <c r="AT47" s="1145"/>
      <c r="AU47" s="1156"/>
      <c r="AV47" s="1170" t="s">
        <v>221</v>
      </c>
      <c r="AW47" s="1170" t="s">
        <v>221</v>
      </c>
      <c r="AX47" s="1170"/>
    </row>
    <row r="48" spans="1:50" s="1163" customFormat="1" ht="20.100000000000001" customHeight="1">
      <c r="A48" s="1173" t="s">
        <v>1085</v>
      </c>
      <c r="B48" s="1156"/>
      <c r="C48" s="1170" t="s">
        <v>221</v>
      </c>
      <c r="D48" s="1170" t="s">
        <v>221</v>
      </c>
      <c r="E48" s="1170"/>
      <c r="F48" s="1171"/>
      <c r="G48" s="1156"/>
      <c r="H48" s="1170" t="s">
        <v>221</v>
      </c>
      <c r="I48" s="1170" t="s">
        <v>221</v>
      </c>
      <c r="J48" s="1170"/>
      <c r="K48" s="1145"/>
      <c r="L48" s="1156"/>
      <c r="M48" s="1170" t="s">
        <v>221</v>
      </c>
      <c r="N48" s="1170" t="s">
        <v>221</v>
      </c>
      <c r="O48" s="1170"/>
      <c r="P48" s="1145"/>
      <c r="Q48" s="1156"/>
      <c r="R48" s="1170" t="s">
        <v>221</v>
      </c>
      <c r="S48" s="1170" t="s">
        <v>221</v>
      </c>
      <c r="T48" s="1170"/>
      <c r="U48" s="1145"/>
      <c r="V48" s="1156"/>
      <c r="W48" s="1170" t="s">
        <v>221</v>
      </c>
      <c r="X48" s="1170" t="s">
        <v>221</v>
      </c>
      <c r="Y48" s="1170"/>
      <c r="Z48" s="1145"/>
      <c r="AA48" s="1156"/>
      <c r="AB48" s="1170" t="s">
        <v>221</v>
      </c>
      <c r="AC48" s="1170" t="s">
        <v>221</v>
      </c>
      <c r="AD48" s="1170"/>
      <c r="AE48" s="1145"/>
      <c r="AF48" s="1156"/>
      <c r="AG48" s="1170" t="s">
        <v>221</v>
      </c>
      <c r="AH48" s="1170" t="s">
        <v>221</v>
      </c>
      <c r="AI48" s="1170"/>
      <c r="AJ48" s="1145"/>
      <c r="AK48" s="1156"/>
      <c r="AL48" s="1170" t="s">
        <v>221</v>
      </c>
      <c r="AM48" s="1170" t="s">
        <v>221</v>
      </c>
      <c r="AN48" s="1170"/>
      <c r="AO48" s="1145"/>
      <c r="AP48" s="1156"/>
      <c r="AQ48" s="1170" t="s">
        <v>221</v>
      </c>
      <c r="AR48" s="1170" t="s">
        <v>221</v>
      </c>
      <c r="AS48" s="1170"/>
      <c r="AT48" s="1145"/>
      <c r="AU48" s="1156"/>
      <c r="AV48" s="1170" t="s">
        <v>221</v>
      </c>
      <c r="AW48" s="1170" t="s">
        <v>221</v>
      </c>
      <c r="AX48" s="1170"/>
    </row>
    <row r="49" spans="1:50" s="1163" customFormat="1" ht="20.100000000000001" customHeight="1">
      <c r="A49" s="1174" t="s">
        <v>1086</v>
      </c>
      <c r="B49" s="1156"/>
      <c r="C49" s="1170" t="s">
        <v>221</v>
      </c>
      <c r="D49" s="1170" t="s">
        <v>221</v>
      </c>
      <c r="E49" s="1170"/>
      <c r="F49" s="1171"/>
      <c r="G49" s="1156"/>
      <c r="H49" s="1170" t="s">
        <v>221</v>
      </c>
      <c r="I49" s="1170" t="s">
        <v>221</v>
      </c>
      <c r="J49" s="1170"/>
      <c r="K49" s="1145"/>
      <c r="L49" s="1156"/>
      <c r="M49" s="1170" t="s">
        <v>221</v>
      </c>
      <c r="N49" s="1170" t="s">
        <v>221</v>
      </c>
      <c r="O49" s="1170"/>
      <c r="P49" s="1145"/>
      <c r="Q49" s="1156"/>
      <c r="R49" s="1170" t="s">
        <v>221</v>
      </c>
      <c r="S49" s="1170" t="s">
        <v>221</v>
      </c>
      <c r="T49" s="1170"/>
      <c r="U49" s="1145"/>
      <c r="V49" s="1156"/>
      <c r="W49" s="1170" t="s">
        <v>221</v>
      </c>
      <c r="X49" s="1170" t="s">
        <v>221</v>
      </c>
      <c r="Y49" s="1170"/>
      <c r="Z49" s="1145"/>
      <c r="AA49" s="1156"/>
      <c r="AB49" s="1170" t="s">
        <v>221</v>
      </c>
      <c r="AC49" s="1170" t="s">
        <v>221</v>
      </c>
      <c r="AD49" s="1170"/>
      <c r="AE49" s="1145"/>
      <c r="AF49" s="1156"/>
      <c r="AG49" s="1170" t="s">
        <v>221</v>
      </c>
      <c r="AH49" s="1170" t="s">
        <v>221</v>
      </c>
      <c r="AI49" s="1170"/>
      <c r="AJ49" s="1145"/>
      <c r="AK49" s="1156"/>
      <c r="AL49" s="1170" t="s">
        <v>221</v>
      </c>
      <c r="AM49" s="1170" t="s">
        <v>221</v>
      </c>
      <c r="AN49" s="1170"/>
      <c r="AO49" s="1145"/>
      <c r="AP49" s="1156"/>
      <c r="AQ49" s="1170" t="s">
        <v>221</v>
      </c>
      <c r="AR49" s="1170" t="s">
        <v>221</v>
      </c>
      <c r="AS49" s="1170"/>
      <c r="AT49" s="1145"/>
      <c r="AU49" s="1156"/>
      <c r="AV49" s="1170" t="s">
        <v>221</v>
      </c>
      <c r="AW49" s="1170" t="s">
        <v>221</v>
      </c>
      <c r="AX49" s="1170"/>
    </row>
    <row r="50" spans="1:50" s="1163" customFormat="1" ht="20.100000000000001" customHeight="1">
      <c r="A50" s="1178" t="s">
        <v>1087</v>
      </c>
      <c r="B50" s="1156"/>
      <c r="C50" s="1170" t="s">
        <v>221</v>
      </c>
      <c r="D50" s="1170" t="s">
        <v>221</v>
      </c>
      <c r="E50" s="1170"/>
      <c r="F50" s="1171"/>
      <c r="G50" s="1156"/>
      <c r="H50" s="1170" t="s">
        <v>221</v>
      </c>
      <c r="I50" s="1170" t="s">
        <v>221</v>
      </c>
      <c r="J50" s="1170"/>
      <c r="K50" s="1145"/>
      <c r="L50" s="1156"/>
      <c r="M50" s="1170" t="s">
        <v>221</v>
      </c>
      <c r="N50" s="1170" t="s">
        <v>221</v>
      </c>
      <c r="O50" s="1170"/>
      <c r="P50" s="1145"/>
      <c r="Q50" s="1156"/>
      <c r="R50" s="1170" t="s">
        <v>221</v>
      </c>
      <c r="S50" s="1170" t="s">
        <v>221</v>
      </c>
      <c r="T50" s="1170"/>
      <c r="U50" s="1145"/>
      <c r="V50" s="1156"/>
      <c r="W50" s="1170" t="s">
        <v>221</v>
      </c>
      <c r="X50" s="1170" t="s">
        <v>221</v>
      </c>
      <c r="Y50" s="1170"/>
      <c r="Z50" s="1145"/>
      <c r="AA50" s="1156"/>
      <c r="AB50" s="1170" t="s">
        <v>221</v>
      </c>
      <c r="AC50" s="1170" t="s">
        <v>221</v>
      </c>
      <c r="AD50" s="1170"/>
      <c r="AE50" s="1145"/>
      <c r="AF50" s="1156"/>
      <c r="AG50" s="1170" t="s">
        <v>221</v>
      </c>
      <c r="AH50" s="1170" t="s">
        <v>221</v>
      </c>
      <c r="AI50" s="1170"/>
      <c r="AJ50" s="1145"/>
      <c r="AK50" s="1156"/>
      <c r="AL50" s="1170" t="s">
        <v>221</v>
      </c>
      <c r="AM50" s="1170" t="s">
        <v>221</v>
      </c>
      <c r="AN50" s="1170"/>
      <c r="AO50" s="1145"/>
      <c r="AP50" s="1156"/>
      <c r="AQ50" s="1170" t="s">
        <v>221</v>
      </c>
      <c r="AR50" s="1170" t="s">
        <v>221</v>
      </c>
      <c r="AS50" s="1170"/>
      <c r="AT50" s="1145"/>
      <c r="AU50" s="1156"/>
      <c r="AV50" s="1170" t="s">
        <v>221</v>
      </c>
      <c r="AW50" s="1170" t="s">
        <v>221</v>
      </c>
      <c r="AX50" s="1170"/>
    </row>
    <row r="51" spans="1:50" s="1163" customFormat="1" ht="20.100000000000001" customHeight="1">
      <c r="A51" s="1173" t="s">
        <v>1088</v>
      </c>
      <c r="B51" s="1156"/>
      <c r="C51" s="1170" t="s">
        <v>221</v>
      </c>
      <c r="D51" s="1170" t="s">
        <v>221</v>
      </c>
      <c r="E51" s="1170"/>
      <c r="F51" s="1171"/>
      <c r="G51" s="1156"/>
      <c r="H51" s="1170" t="s">
        <v>221</v>
      </c>
      <c r="I51" s="1170" t="s">
        <v>221</v>
      </c>
      <c r="J51" s="1170"/>
      <c r="K51" s="1145"/>
      <c r="L51" s="1156"/>
      <c r="M51" s="1170" t="s">
        <v>221</v>
      </c>
      <c r="N51" s="1170" t="s">
        <v>221</v>
      </c>
      <c r="O51" s="1170"/>
      <c r="P51" s="1145"/>
      <c r="Q51" s="1156"/>
      <c r="R51" s="1170" t="s">
        <v>221</v>
      </c>
      <c r="S51" s="1170" t="s">
        <v>221</v>
      </c>
      <c r="T51" s="1170"/>
      <c r="U51" s="1145"/>
      <c r="V51" s="1156"/>
      <c r="W51" s="1170" t="s">
        <v>221</v>
      </c>
      <c r="X51" s="1170" t="s">
        <v>221</v>
      </c>
      <c r="Y51" s="1170"/>
      <c r="Z51" s="1145"/>
      <c r="AA51" s="1156"/>
      <c r="AB51" s="1170" t="s">
        <v>221</v>
      </c>
      <c r="AC51" s="1170" t="s">
        <v>221</v>
      </c>
      <c r="AD51" s="1170"/>
      <c r="AE51" s="1145"/>
      <c r="AF51" s="1156"/>
      <c r="AG51" s="1170" t="s">
        <v>221</v>
      </c>
      <c r="AH51" s="1170" t="s">
        <v>221</v>
      </c>
      <c r="AI51" s="1170"/>
      <c r="AJ51" s="1145"/>
      <c r="AK51" s="1156"/>
      <c r="AL51" s="1170" t="s">
        <v>221</v>
      </c>
      <c r="AM51" s="1170" t="s">
        <v>221</v>
      </c>
      <c r="AN51" s="1170"/>
      <c r="AO51" s="1145"/>
      <c r="AP51" s="1156"/>
      <c r="AQ51" s="1170" t="s">
        <v>221</v>
      </c>
      <c r="AR51" s="1170" t="s">
        <v>221</v>
      </c>
      <c r="AS51" s="1170"/>
      <c r="AT51" s="1145"/>
      <c r="AU51" s="1156"/>
      <c r="AV51" s="1170" t="s">
        <v>221</v>
      </c>
      <c r="AW51" s="1170" t="s">
        <v>221</v>
      </c>
      <c r="AX51" s="1170"/>
    </row>
    <row r="52" spans="1:50" s="1163" customFormat="1" ht="20.100000000000001" customHeight="1">
      <c r="A52" s="1174" t="s">
        <v>1089</v>
      </c>
      <c r="B52" s="1156"/>
      <c r="C52" s="1170" t="s">
        <v>221</v>
      </c>
      <c r="D52" s="1170" t="s">
        <v>221</v>
      </c>
      <c r="E52" s="1170"/>
      <c r="F52" s="1171"/>
      <c r="G52" s="1156"/>
      <c r="H52" s="1170" t="s">
        <v>221</v>
      </c>
      <c r="I52" s="1170" t="s">
        <v>221</v>
      </c>
      <c r="J52" s="1170"/>
      <c r="K52" s="1145"/>
      <c r="L52" s="1156"/>
      <c r="M52" s="1170" t="s">
        <v>221</v>
      </c>
      <c r="N52" s="1170" t="s">
        <v>221</v>
      </c>
      <c r="O52" s="1170"/>
      <c r="P52" s="1145"/>
      <c r="Q52" s="1156"/>
      <c r="R52" s="1170" t="s">
        <v>221</v>
      </c>
      <c r="S52" s="1170" t="s">
        <v>221</v>
      </c>
      <c r="T52" s="1170"/>
      <c r="U52" s="1145"/>
      <c r="V52" s="1156"/>
      <c r="W52" s="1170" t="s">
        <v>221</v>
      </c>
      <c r="X52" s="1170" t="s">
        <v>221</v>
      </c>
      <c r="Y52" s="1170"/>
      <c r="Z52" s="1145"/>
      <c r="AA52" s="1156"/>
      <c r="AB52" s="1170" t="s">
        <v>221</v>
      </c>
      <c r="AC52" s="1170" t="s">
        <v>221</v>
      </c>
      <c r="AD52" s="1170"/>
      <c r="AE52" s="1145"/>
      <c r="AF52" s="1156"/>
      <c r="AG52" s="1170" t="s">
        <v>221</v>
      </c>
      <c r="AH52" s="1170" t="s">
        <v>221</v>
      </c>
      <c r="AI52" s="1170"/>
      <c r="AJ52" s="1145"/>
      <c r="AK52" s="1156"/>
      <c r="AL52" s="1170" t="s">
        <v>221</v>
      </c>
      <c r="AM52" s="1170" t="s">
        <v>221</v>
      </c>
      <c r="AN52" s="1170"/>
      <c r="AO52" s="1145"/>
      <c r="AP52" s="1156"/>
      <c r="AQ52" s="1170" t="s">
        <v>221</v>
      </c>
      <c r="AR52" s="1170" t="s">
        <v>221</v>
      </c>
      <c r="AS52" s="1170"/>
      <c r="AT52" s="1145"/>
      <c r="AU52" s="1156"/>
      <c r="AV52" s="1170" t="s">
        <v>221</v>
      </c>
      <c r="AW52" s="1170" t="s">
        <v>221</v>
      </c>
      <c r="AX52" s="1170"/>
    </row>
    <row r="53" spans="1:50" s="1163" customFormat="1" ht="20.100000000000001" customHeight="1">
      <c r="A53" s="1174" t="s">
        <v>1090</v>
      </c>
      <c r="B53" s="1156"/>
      <c r="C53" s="1170" t="s">
        <v>221</v>
      </c>
      <c r="D53" s="1170" t="s">
        <v>221</v>
      </c>
      <c r="E53" s="1170"/>
      <c r="F53" s="1171"/>
      <c r="G53" s="1156"/>
      <c r="H53" s="1170" t="s">
        <v>221</v>
      </c>
      <c r="I53" s="1170" t="s">
        <v>221</v>
      </c>
      <c r="J53" s="1170"/>
      <c r="K53" s="1145"/>
      <c r="L53" s="1156"/>
      <c r="M53" s="1170" t="s">
        <v>221</v>
      </c>
      <c r="N53" s="1170" t="s">
        <v>221</v>
      </c>
      <c r="O53" s="1170"/>
      <c r="P53" s="1145"/>
      <c r="Q53" s="1156"/>
      <c r="R53" s="1170" t="s">
        <v>221</v>
      </c>
      <c r="S53" s="1170" t="s">
        <v>221</v>
      </c>
      <c r="T53" s="1170"/>
      <c r="U53" s="1145"/>
      <c r="V53" s="1156"/>
      <c r="W53" s="1170" t="s">
        <v>221</v>
      </c>
      <c r="X53" s="1170" t="s">
        <v>221</v>
      </c>
      <c r="Y53" s="1170"/>
      <c r="Z53" s="1145"/>
      <c r="AA53" s="1156"/>
      <c r="AB53" s="1170" t="s">
        <v>221</v>
      </c>
      <c r="AC53" s="1170" t="s">
        <v>221</v>
      </c>
      <c r="AD53" s="1170"/>
      <c r="AE53" s="1145"/>
      <c r="AF53" s="1156"/>
      <c r="AG53" s="1170" t="s">
        <v>221</v>
      </c>
      <c r="AH53" s="1170" t="s">
        <v>221</v>
      </c>
      <c r="AI53" s="1170"/>
      <c r="AJ53" s="1145"/>
      <c r="AK53" s="1156"/>
      <c r="AL53" s="1170" t="s">
        <v>221</v>
      </c>
      <c r="AM53" s="1170" t="s">
        <v>221</v>
      </c>
      <c r="AN53" s="1170"/>
      <c r="AO53" s="1145"/>
      <c r="AP53" s="1156"/>
      <c r="AQ53" s="1170" t="s">
        <v>221</v>
      </c>
      <c r="AR53" s="1170" t="s">
        <v>221</v>
      </c>
      <c r="AS53" s="1170"/>
      <c r="AT53" s="1145"/>
      <c r="AU53" s="1156"/>
      <c r="AV53" s="1170" t="s">
        <v>221</v>
      </c>
      <c r="AW53" s="1170" t="s">
        <v>221</v>
      </c>
      <c r="AX53" s="1170"/>
    </row>
    <row r="54" spans="1:50" s="1163" customFormat="1" ht="20.100000000000001" customHeight="1">
      <c r="A54" s="1169" t="s">
        <v>1091</v>
      </c>
      <c r="B54" s="1156"/>
      <c r="C54" s="1170" t="s">
        <v>221</v>
      </c>
      <c r="D54" s="1170" t="s">
        <v>221</v>
      </c>
      <c r="E54" s="1170"/>
      <c r="F54" s="1171"/>
      <c r="G54" s="1156"/>
      <c r="H54" s="1170" t="s">
        <v>221</v>
      </c>
      <c r="I54" s="1170" t="s">
        <v>221</v>
      </c>
      <c r="J54" s="1170"/>
      <c r="K54" s="1145"/>
      <c r="L54" s="1156"/>
      <c r="M54" s="1170" t="s">
        <v>221</v>
      </c>
      <c r="N54" s="1170" t="s">
        <v>221</v>
      </c>
      <c r="O54" s="1170"/>
      <c r="P54" s="1145"/>
      <c r="Q54" s="1156"/>
      <c r="R54" s="1170" t="s">
        <v>221</v>
      </c>
      <c r="S54" s="1170" t="s">
        <v>221</v>
      </c>
      <c r="T54" s="1170"/>
      <c r="U54" s="1145"/>
      <c r="V54" s="1156"/>
      <c r="W54" s="1170" t="s">
        <v>221</v>
      </c>
      <c r="X54" s="1170" t="s">
        <v>221</v>
      </c>
      <c r="Y54" s="1170"/>
      <c r="Z54" s="1145"/>
      <c r="AA54" s="1156"/>
      <c r="AB54" s="1170" t="s">
        <v>221</v>
      </c>
      <c r="AC54" s="1170" t="s">
        <v>221</v>
      </c>
      <c r="AD54" s="1170"/>
      <c r="AE54" s="1145"/>
      <c r="AF54" s="1156"/>
      <c r="AG54" s="1170" t="s">
        <v>221</v>
      </c>
      <c r="AH54" s="1170" t="s">
        <v>221</v>
      </c>
      <c r="AI54" s="1170"/>
      <c r="AJ54" s="1145"/>
      <c r="AK54" s="1156"/>
      <c r="AL54" s="1170" t="s">
        <v>221</v>
      </c>
      <c r="AM54" s="1170" t="s">
        <v>221</v>
      </c>
      <c r="AN54" s="1170"/>
      <c r="AO54" s="1145"/>
      <c r="AP54" s="1156"/>
      <c r="AQ54" s="1170" t="s">
        <v>221</v>
      </c>
      <c r="AR54" s="1170" t="s">
        <v>221</v>
      </c>
      <c r="AS54" s="1170"/>
      <c r="AT54" s="1145"/>
      <c r="AU54" s="1156"/>
      <c r="AV54" s="1170" t="s">
        <v>221</v>
      </c>
      <c r="AW54" s="1170" t="s">
        <v>221</v>
      </c>
      <c r="AX54" s="1170"/>
    </row>
    <row r="55" spans="1:50" s="1163" customFormat="1" ht="20.100000000000001" customHeight="1">
      <c r="A55" s="1145"/>
      <c r="B55" s="1145"/>
      <c r="C55" s="1145"/>
      <c r="D55" s="1145"/>
      <c r="E55" s="1145"/>
      <c r="F55" s="1145"/>
      <c r="G55" s="1145"/>
      <c r="H55" s="1145"/>
      <c r="I55" s="1145"/>
      <c r="J55" s="1145"/>
      <c r="K55" s="1145"/>
      <c r="L55" s="1145"/>
      <c r="M55" s="1145"/>
      <c r="N55" s="1145"/>
      <c r="O55" s="1145"/>
      <c r="P55" s="1145"/>
      <c r="Q55" s="1145"/>
      <c r="R55" s="1145"/>
      <c r="S55" s="1145"/>
      <c r="T55" s="1145"/>
      <c r="U55" s="1145"/>
      <c r="V55" s="1145"/>
      <c r="W55" s="1145"/>
      <c r="X55" s="1145"/>
      <c r="Y55" s="1145"/>
      <c r="Z55" s="1145"/>
      <c r="AA55" s="1145"/>
      <c r="AB55" s="1145"/>
      <c r="AC55" s="1145"/>
      <c r="AD55" s="1145"/>
      <c r="AE55" s="1145"/>
      <c r="AF55" s="1145"/>
      <c r="AG55" s="1145"/>
      <c r="AH55" s="1145"/>
      <c r="AI55" s="1145"/>
      <c r="AJ55" s="1145"/>
      <c r="AK55" s="1145"/>
      <c r="AL55" s="1145"/>
      <c r="AM55" s="1145"/>
      <c r="AN55" s="1145"/>
      <c r="AO55" s="1145"/>
      <c r="AP55" s="1145"/>
      <c r="AQ55" s="1145"/>
      <c r="AR55" s="1145"/>
      <c r="AS55" s="1145"/>
      <c r="AT55" s="1145"/>
      <c r="AU55" s="1145"/>
      <c r="AV55" s="1145"/>
      <c r="AW55" s="1145"/>
      <c r="AX55" s="1145"/>
    </row>
    <row r="56" spans="1:50" s="1163" customFormat="1" ht="20.100000000000001" customHeight="1">
      <c r="A56" s="1145"/>
      <c r="B56" s="1145"/>
      <c r="C56" s="1145"/>
      <c r="D56" s="1145"/>
      <c r="E56" s="1145"/>
      <c r="F56" s="1145"/>
      <c r="G56" s="1145"/>
      <c r="H56" s="1145"/>
      <c r="I56" s="1145"/>
      <c r="J56" s="1145"/>
      <c r="K56" s="1145"/>
      <c r="L56" s="1145"/>
      <c r="M56" s="1145"/>
      <c r="N56" s="1145"/>
      <c r="O56" s="1145"/>
      <c r="P56" s="1145"/>
      <c r="Q56" s="1145"/>
      <c r="R56" s="1145"/>
      <c r="S56" s="1145"/>
      <c r="T56" s="1145"/>
      <c r="U56" s="1145"/>
      <c r="V56" s="1145"/>
      <c r="W56" s="1145"/>
      <c r="X56" s="1145"/>
      <c r="Y56" s="1145"/>
      <c r="Z56" s="1145"/>
      <c r="AA56" s="1145"/>
      <c r="AB56" s="1145"/>
      <c r="AC56" s="1145"/>
      <c r="AD56" s="1145"/>
      <c r="AE56" s="1145"/>
      <c r="AF56" s="1145"/>
      <c r="AG56" s="1145"/>
      <c r="AH56" s="1145"/>
      <c r="AI56" s="1145"/>
      <c r="AJ56" s="1145"/>
      <c r="AK56" s="1145"/>
      <c r="AL56" s="1145"/>
      <c r="AM56" s="1145"/>
      <c r="AN56" s="1145"/>
      <c r="AO56" s="1145"/>
      <c r="AP56" s="1145"/>
      <c r="AQ56" s="1145"/>
      <c r="AR56" s="1145"/>
      <c r="AS56" s="1145"/>
      <c r="AT56" s="1145"/>
      <c r="AU56" s="1145"/>
      <c r="AV56" s="1145"/>
      <c r="AW56" s="1145"/>
      <c r="AX56" s="1145"/>
    </row>
    <row r="57" spans="1:50" s="1163" customFormat="1" ht="20.100000000000001" customHeight="1"/>
  </sheetData>
  <mergeCells count="22">
    <mergeCell ref="W4:Y4"/>
    <mergeCell ref="A4:A5"/>
    <mergeCell ref="B4:B5"/>
    <mergeCell ref="C4:E4"/>
    <mergeCell ref="G4:G5"/>
    <mergeCell ref="H4:J4"/>
    <mergeCell ref="AP4:AP5"/>
    <mergeCell ref="AQ4:AS4"/>
    <mergeCell ref="AU4:AU5"/>
    <mergeCell ref="AV4:AX4"/>
    <mergeCell ref="B2:O2"/>
    <mergeCell ref="AA4:AA5"/>
    <mergeCell ref="AB4:AD4"/>
    <mergeCell ref="AF4:AF5"/>
    <mergeCell ref="AG4:AI4"/>
    <mergeCell ref="AK4:AK5"/>
    <mergeCell ref="AL4:AN4"/>
    <mergeCell ref="L4:L5"/>
    <mergeCell ref="M4:O4"/>
    <mergeCell ref="Q4:Q5"/>
    <mergeCell ref="R4:T4"/>
    <mergeCell ref="V4:V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482B1-C31B-4B76-87BD-84B0404C77AD}">
  <dimension ref="A2:Y60"/>
  <sheetViews>
    <sheetView zoomScale="71" zoomScaleNormal="71" workbookViewId="0">
      <selection activeCell="J24" sqref="J24"/>
    </sheetView>
  </sheetViews>
  <sheetFormatPr defaultRowHeight="15"/>
  <cols>
    <col min="2" max="2" width="29.42578125" customWidth="1"/>
    <col min="7" max="7" width="10.5703125" customWidth="1"/>
    <col min="11" max="11" width="9.7109375" customWidth="1"/>
    <col min="15" max="15" width="10.140625" customWidth="1"/>
    <col min="21" max="21" width="10.140625" customWidth="1"/>
    <col min="22" max="22" width="12.140625" style="236" customWidth="1"/>
    <col min="23" max="23" width="11.7109375" style="236" customWidth="1"/>
    <col min="24" max="24" width="29.28515625" style="1139" customWidth="1"/>
  </cols>
  <sheetData>
    <row r="2" spans="1:25" ht="18">
      <c r="A2" s="1247" t="s">
        <v>998</v>
      </c>
      <c r="B2" s="1248"/>
      <c r="C2" s="1248"/>
      <c r="D2" s="1248"/>
      <c r="E2" s="1248"/>
      <c r="F2" s="1248"/>
      <c r="G2" s="1248"/>
      <c r="H2" s="1248"/>
      <c r="I2" s="1248"/>
      <c r="J2" s="1248"/>
      <c r="K2" s="1248"/>
      <c r="L2" s="1248"/>
      <c r="M2" s="1248"/>
      <c r="N2" s="1248"/>
      <c r="O2" s="1248"/>
      <c r="P2" s="1248"/>
      <c r="Q2" s="1248"/>
      <c r="R2" s="1248"/>
      <c r="S2" s="1248"/>
      <c r="T2" s="1248"/>
      <c r="U2" s="1248"/>
      <c r="V2" s="1248"/>
      <c r="W2" s="1248"/>
      <c r="X2" s="1248"/>
      <c r="Y2" s="1248"/>
    </row>
    <row r="3" spans="1:25" ht="18.75">
      <c r="A3" s="1249" t="s">
        <v>1036</v>
      </c>
      <c r="B3" s="1250"/>
      <c r="C3" s="1250"/>
      <c r="D3" s="1250"/>
      <c r="E3" s="1250"/>
      <c r="F3" s="1250"/>
      <c r="G3" s="1250"/>
      <c r="H3" s="1250"/>
      <c r="I3" s="1250"/>
      <c r="J3" s="1250"/>
      <c r="K3" s="1250"/>
      <c r="L3" s="1250"/>
      <c r="M3" s="1250"/>
      <c r="N3" s="1250"/>
      <c r="O3" s="1250"/>
      <c r="P3" s="1250"/>
      <c r="Q3" s="1250"/>
      <c r="R3" s="1250"/>
      <c r="S3" s="1250"/>
      <c r="T3" s="1250"/>
      <c r="U3" s="1250"/>
      <c r="V3" s="1250"/>
      <c r="W3" s="1250"/>
      <c r="X3" s="1250"/>
      <c r="Y3" s="1250"/>
    </row>
    <row r="4" spans="1:25">
      <c r="A4" s="1086"/>
      <c r="B4" s="1087"/>
      <c r="C4" s="1088"/>
      <c r="D4" s="1088"/>
      <c r="E4" s="1088"/>
      <c r="F4" s="1088"/>
      <c r="G4" s="1088"/>
      <c r="H4" s="1088"/>
      <c r="I4" s="1088"/>
      <c r="J4" s="1088"/>
      <c r="K4" s="1088"/>
      <c r="L4" s="1088"/>
      <c r="M4" s="1088"/>
      <c r="N4" s="1088"/>
      <c r="O4" s="1088"/>
      <c r="P4" s="1088"/>
      <c r="Q4" s="1088"/>
      <c r="R4" s="1088"/>
      <c r="S4" s="1088"/>
      <c r="T4" s="1088"/>
      <c r="U4" s="1087"/>
      <c r="V4" s="1089"/>
      <c r="W4" s="1140"/>
      <c r="X4" s="1131"/>
      <c r="Y4" s="1090"/>
    </row>
    <row r="5" spans="1:25" ht="24" customHeight="1">
      <c r="A5" s="1251" t="s">
        <v>752</v>
      </c>
      <c r="B5" s="1254" t="s">
        <v>999</v>
      </c>
      <c r="C5" s="1242" t="s">
        <v>1000</v>
      </c>
      <c r="D5" s="1243"/>
      <c r="E5" s="1243"/>
      <c r="F5" s="1243"/>
      <c r="G5" s="1243"/>
      <c r="H5" s="1243"/>
      <c r="I5" s="1243"/>
      <c r="J5" s="1243"/>
      <c r="K5" s="1243"/>
      <c r="L5" s="1243"/>
      <c r="M5" s="1243"/>
      <c r="N5" s="1243"/>
      <c r="O5" s="1243"/>
      <c r="P5" s="1243"/>
      <c r="Q5" s="1243"/>
      <c r="R5" s="1243"/>
      <c r="S5" s="1243"/>
      <c r="T5" s="1243"/>
      <c r="U5" s="1243"/>
      <c r="V5" s="1243"/>
      <c r="W5" s="1244"/>
      <c r="X5" s="1254" t="s">
        <v>1001</v>
      </c>
      <c r="Y5" s="1259" t="s">
        <v>1002</v>
      </c>
    </row>
    <row r="6" spans="1:25" ht="26.25" customHeight="1">
      <c r="A6" s="1252"/>
      <c r="B6" s="1255"/>
      <c r="C6" s="1254" t="s">
        <v>1003</v>
      </c>
      <c r="D6" s="1242" t="s">
        <v>854</v>
      </c>
      <c r="E6" s="1243"/>
      <c r="F6" s="1243"/>
      <c r="G6" s="1244"/>
      <c r="H6" s="1242" t="s">
        <v>1004</v>
      </c>
      <c r="I6" s="1243"/>
      <c r="J6" s="1243"/>
      <c r="K6" s="1244"/>
      <c r="L6" s="1242" t="s">
        <v>1005</v>
      </c>
      <c r="M6" s="1243"/>
      <c r="N6" s="1243"/>
      <c r="O6" s="1244"/>
      <c r="P6" s="1242" t="s">
        <v>1006</v>
      </c>
      <c r="Q6" s="1243"/>
      <c r="R6" s="1243"/>
      <c r="S6" s="1244"/>
      <c r="T6" s="1245" t="s">
        <v>1007</v>
      </c>
      <c r="U6" s="1244"/>
      <c r="V6" s="1245" t="s">
        <v>1008</v>
      </c>
      <c r="W6" s="1246"/>
      <c r="X6" s="1257"/>
      <c r="Y6" s="1260"/>
    </row>
    <row r="7" spans="1:25" ht="84.75" customHeight="1">
      <c r="A7" s="1253"/>
      <c r="B7" s="1256"/>
      <c r="C7" s="1262"/>
      <c r="D7" s="1091" t="s">
        <v>1009</v>
      </c>
      <c r="E7" s="1091" t="s">
        <v>1010</v>
      </c>
      <c r="F7" s="1091" t="s">
        <v>25</v>
      </c>
      <c r="G7" s="1092" t="s">
        <v>1011</v>
      </c>
      <c r="H7" s="1091" t="s">
        <v>1009</v>
      </c>
      <c r="I7" s="1091" t="s">
        <v>1010</v>
      </c>
      <c r="J7" s="1091" t="s">
        <v>25</v>
      </c>
      <c r="K7" s="1092" t="s">
        <v>1011</v>
      </c>
      <c r="L7" s="1091" t="s">
        <v>1009</v>
      </c>
      <c r="M7" s="1091" t="s">
        <v>1010</v>
      </c>
      <c r="N7" s="1091" t="s">
        <v>25</v>
      </c>
      <c r="O7" s="1092" t="s">
        <v>1011</v>
      </c>
      <c r="P7" s="1091" t="s">
        <v>1009</v>
      </c>
      <c r="Q7" s="1091" t="s">
        <v>1010</v>
      </c>
      <c r="R7" s="1091" t="s">
        <v>25</v>
      </c>
      <c r="S7" s="1092" t="s">
        <v>1011</v>
      </c>
      <c r="T7" s="1093" t="s">
        <v>1012</v>
      </c>
      <c r="U7" s="1092" t="s">
        <v>1011</v>
      </c>
      <c r="V7" s="1092" t="s">
        <v>1013</v>
      </c>
      <c r="W7" s="1092" t="s">
        <v>1011</v>
      </c>
      <c r="X7" s="1258"/>
      <c r="Y7" s="1261"/>
    </row>
    <row r="8" spans="1:25" ht="50.25" customHeight="1">
      <c r="A8" s="1094">
        <v>1</v>
      </c>
      <c r="B8" s="1095">
        <v>2</v>
      </c>
      <c r="C8" s="1096"/>
      <c r="D8" s="1096">
        <v>5</v>
      </c>
      <c r="E8" s="1096">
        <v>6</v>
      </c>
      <c r="F8" s="1096">
        <v>7</v>
      </c>
      <c r="G8" s="1096">
        <v>8</v>
      </c>
      <c r="H8" s="1096">
        <v>9</v>
      </c>
      <c r="I8" s="1096">
        <v>10</v>
      </c>
      <c r="J8" s="1096">
        <v>11</v>
      </c>
      <c r="K8" s="1096">
        <v>12</v>
      </c>
      <c r="L8" s="1096">
        <v>13</v>
      </c>
      <c r="M8" s="1096">
        <v>14</v>
      </c>
      <c r="N8" s="1096">
        <v>15</v>
      </c>
      <c r="O8" s="1096">
        <v>16</v>
      </c>
      <c r="P8" s="1096">
        <v>17</v>
      </c>
      <c r="Q8" s="1096">
        <v>18</v>
      </c>
      <c r="R8" s="1096">
        <v>19</v>
      </c>
      <c r="S8" s="1096">
        <v>20</v>
      </c>
      <c r="T8" s="1096">
        <v>21</v>
      </c>
      <c r="U8" s="1095">
        <v>22</v>
      </c>
      <c r="V8" s="1097">
        <v>23</v>
      </c>
      <c r="W8" s="1095">
        <v>24</v>
      </c>
      <c r="X8" s="1097" t="s">
        <v>1014</v>
      </c>
      <c r="Y8" s="1098"/>
    </row>
    <row r="9" spans="1:25" ht="15.75">
      <c r="A9" s="1094"/>
      <c r="B9" s="1099" t="s">
        <v>873</v>
      </c>
      <c r="C9" s="1100"/>
      <c r="D9" s="1100"/>
      <c r="E9" s="1100"/>
      <c r="F9" s="1100"/>
      <c r="G9" s="1100"/>
      <c r="H9" s="1100"/>
      <c r="I9" s="1100"/>
      <c r="J9" s="1100"/>
      <c r="K9" s="1100"/>
      <c r="L9" s="1100"/>
      <c r="M9" s="1100"/>
      <c r="N9" s="1100"/>
      <c r="O9" s="1100"/>
      <c r="P9" s="1100"/>
      <c r="Q9" s="1100"/>
      <c r="R9" s="1100"/>
      <c r="S9" s="1100"/>
      <c r="T9" s="1100"/>
      <c r="U9" s="1100"/>
      <c r="V9" s="1132"/>
      <c r="W9" s="1132"/>
      <c r="X9" s="1132"/>
      <c r="Y9" s="1101"/>
    </row>
    <row r="10" spans="1:25" ht="20.100000000000001" customHeight="1">
      <c r="A10" s="1102" t="s">
        <v>1015</v>
      </c>
      <c r="B10" s="1103" t="s">
        <v>1016</v>
      </c>
      <c r="C10" s="1100"/>
      <c r="D10" s="1100"/>
      <c r="E10" s="1100"/>
      <c r="F10" s="1100"/>
      <c r="G10" s="1100"/>
      <c r="H10" s="1100"/>
      <c r="I10" s="1100"/>
      <c r="J10" s="1100"/>
      <c r="K10" s="1100"/>
      <c r="L10" s="1100"/>
      <c r="M10" s="1100"/>
      <c r="N10" s="1100"/>
      <c r="O10" s="1100"/>
      <c r="P10" s="1100"/>
      <c r="Q10" s="1100"/>
      <c r="R10" s="1100"/>
      <c r="S10" s="1100"/>
      <c r="T10" s="1100"/>
      <c r="U10" s="1100"/>
      <c r="V10" s="1132"/>
      <c r="W10" s="1132"/>
      <c r="X10" s="1133"/>
      <c r="Y10" s="1104"/>
    </row>
    <row r="11" spans="1:25" ht="20.100000000000001" customHeight="1">
      <c r="A11" s="1105" t="s">
        <v>1017</v>
      </c>
      <c r="B11" s="1106" t="s">
        <v>1018</v>
      </c>
      <c r="C11" s="1100"/>
      <c r="D11" s="1107"/>
      <c r="E11" s="1107"/>
      <c r="F11" s="1107"/>
      <c r="G11" s="1107"/>
      <c r="H11" s="1107"/>
      <c r="I11" s="1107"/>
      <c r="J11" s="1107"/>
      <c r="K11" s="1108"/>
      <c r="L11" s="1107"/>
      <c r="M11" s="1107"/>
      <c r="N11" s="1107"/>
      <c r="O11" s="1107"/>
      <c r="P11" s="1107"/>
      <c r="Q11" s="1107"/>
      <c r="R11" s="1107"/>
      <c r="S11" s="1109"/>
      <c r="T11" s="1107"/>
      <c r="U11" s="1110"/>
      <c r="V11" s="1141"/>
      <c r="W11" s="1135"/>
      <c r="X11" s="1132"/>
      <c r="Y11" s="1111"/>
    </row>
    <row r="12" spans="1:25" ht="20.100000000000001" customHeight="1">
      <c r="A12" s="1105">
        <v>1</v>
      </c>
      <c r="B12" s="1111" t="s">
        <v>983</v>
      </c>
      <c r="C12" s="1108"/>
      <c r="D12" s="1107"/>
      <c r="E12" s="1107"/>
      <c r="F12" s="1107"/>
      <c r="G12" s="1107"/>
      <c r="H12" s="1107"/>
      <c r="I12" s="1107"/>
      <c r="J12" s="1107"/>
      <c r="K12" s="1108"/>
      <c r="L12" s="1107"/>
      <c r="M12" s="1107"/>
      <c r="N12" s="1107"/>
      <c r="O12" s="1107"/>
      <c r="P12" s="1107"/>
      <c r="Q12" s="1107"/>
      <c r="R12" s="1107"/>
      <c r="S12" s="1112"/>
      <c r="T12" s="1107"/>
      <c r="U12" s="1110"/>
      <c r="V12" s="1117"/>
      <c r="W12" s="1135"/>
      <c r="X12" s="1132"/>
      <c r="Y12" s="1111"/>
    </row>
    <row r="13" spans="1:25" ht="20.100000000000001" customHeight="1">
      <c r="A13" s="1105">
        <v>2</v>
      </c>
      <c r="B13" s="1111" t="s">
        <v>837</v>
      </c>
      <c r="C13" s="1108"/>
      <c r="D13" s="1107"/>
      <c r="E13" s="1107"/>
      <c r="F13" s="1107"/>
      <c r="G13" s="1107"/>
      <c r="H13" s="1107"/>
      <c r="I13" s="1107"/>
      <c r="J13" s="1107"/>
      <c r="K13" s="1108"/>
      <c r="L13" s="1107"/>
      <c r="M13" s="1107"/>
      <c r="N13" s="1107"/>
      <c r="O13" s="1107"/>
      <c r="P13" s="1107"/>
      <c r="Q13" s="1107"/>
      <c r="R13" s="1107"/>
      <c r="S13" s="1112"/>
      <c r="T13" s="1107"/>
      <c r="U13" s="1110"/>
      <c r="V13" s="1117"/>
      <c r="W13" s="1135"/>
      <c r="X13" s="1132"/>
      <c r="Y13" s="1111"/>
    </row>
    <row r="14" spans="1:25" ht="20.100000000000001" customHeight="1">
      <c r="A14" s="1105">
        <v>3</v>
      </c>
      <c r="B14" s="1111" t="s">
        <v>499</v>
      </c>
      <c r="C14" s="1108"/>
      <c r="D14" s="1107"/>
      <c r="E14" s="1107"/>
      <c r="F14" s="1107"/>
      <c r="G14" s="1107"/>
      <c r="H14" s="1107"/>
      <c r="I14" s="1107"/>
      <c r="J14" s="1107"/>
      <c r="K14" s="1108"/>
      <c r="L14" s="1107"/>
      <c r="M14" s="1107"/>
      <c r="N14" s="1107"/>
      <c r="O14" s="1107"/>
      <c r="P14" s="1107"/>
      <c r="Q14" s="1107"/>
      <c r="R14" s="1107"/>
      <c r="S14" s="1112"/>
      <c r="T14" s="1107"/>
      <c r="U14" s="1110"/>
      <c r="V14" s="1117"/>
      <c r="W14" s="1135"/>
      <c r="X14" s="1132"/>
      <c r="Y14" s="1111"/>
    </row>
    <row r="15" spans="1:25" ht="20.100000000000001" customHeight="1">
      <c r="A15" s="1105">
        <v>4</v>
      </c>
      <c r="B15" s="1111" t="s">
        <v>764</v>
      </c>
      <c r="C15" s="1108"/>
      <c r="D15" s="1107"/>
      <c r="E15" s="1107"/>
      <c r="F15" s="1107"/>
      <c r="G15" s="1107"/>
      <c r="H15" s="1107"/>
      <c r="I15" s="1107"/>
      <c r="J15" s="1107"/>
      <c r="K15" s="1108"/>
      <c r="L15" s="1107"/>
      <c r="M15" s="1107"/>
      <c r="N15" s="1107"/>
      <c r="O15" s="1107"/>
      <c r="P15" s="1107"/>
      <c r="Q15" s="1107"/>
      <c r="R15" s="1107"/>
      <c r="S15" s="1112"/>
      <c r="T15" s="1107"/>
      <c r="U15" s="1110"/>
      <c r="V15" s="1117"/>
      <c r="W15" s="1135"/>
      <c r="X15" s="1132"/>
      <c r="Y15" s="1111"/>
    </row>
    <row r="16" spans="1:25" ht="20.100000000000001" customHeight="1">
      <c r="A16" s="1105">
        <v>5</v>
      </c>
      <c r="B16" s="1111" t="s">
        <v>772</v>
      </c>
      <c r="C16" s="1114"/>
      <c r="D16" s="1114"/>
      <c r="E16" s="1114"/>
      <c r="F16" s="1114"/>
      <c r="G16" s="1114"/>
      <c r="H16" s="1114"/>
      <c r="I16" s="1114"/>
      <c r="J16" s="1114"/>
      <c r="K16" s="1114"/>
      <c r="L16" s="1114"/>
      <c r="M16" s="1114"/>
      <c r="N16" s="1114"/>
      <c r="O16" s="1114"/>
      <c r="P16" s="1107"/>
      <c r="Q16" s="1107"/>
      <c r="R16" s="1107"/>
      <c r="S16" s="1112"/>
      <c r="T16" s="1107"/>
      <c r="U16" s="1110"/>
      <c r="V16" s="1117"/>
      <c r="W16" s="1135"/>
      <c r="X16" s="1132"/>
      <c r="Y16" s="1111"/>
    </row>
    <row r="17" spans="1:25" ht="20.100000000000001" customHeight="1">
      <c r="A17" s="1105">
        <v>6</v>
      </c>
      <c r="B17" s="1111" t="s">
        <v>984</v>
      </c>
      <c r="C17" s="1108"/>
      <c r="D17" s="1107"/>
      <c r="E17" s="1107"/>
      <c r="F17" s="1107"/>
      <c r="G17" s="1107"/>
      <c r="H17" s="1107"/>
      <c r="I17" s="1107"/>
      <c r="J17" s="1107"/>
      <c r="K17" s="1108"/>
      <c r="L17" s="1107"/>
      <c r="M17" s="1107"/>
      <c r="N17" s="1107"/>
      <c r="O17" s="1107"/>
      <c r="P17" s="1107"/>
      <c r="Q17" s="1107"/>
      <c r="R17" s="1107"/>
      <c r="S17" s="1112"/>
      <c r="T17" s="1107"/>
      <c r="U17" s="1110"/>
      <c r="V17" s="1117"/>
      <c r="W17" s="1135"/>
      <c r="X17" s="1132"/>
      <c r="Y17" s="1111"/>
    </row>
    <row r="18" spans="1:25" ht="20.100000000000001" customHeight="1">
      <c r="A18" s="1115">
        <v>7</v>
      </c>
      <c r="B18" s="1111" t="s">
        <v>807</v>
      </c>
      <c r="C18" s="1112"/>
      <c r="D18" s="1107"/>
      <c r="E18" s="1107"/>
      <c r="F18" s="1107"/>
      <c r="G18" s="1107"/>
      <c r="H18" s="1107"/>
      <c r="I18" s="1107"/>
      <c r="J18" s="1107"/>
      <c r="K18" s="1108"/>
      <c r="L18" s="1107"/>
      <c r="M18" s="1107"/>
      <c r="N18" s="1107"/>
      <c r="O18" s="1107"/>
      <c r="P18" s="1107"/>
      <c r="Q18" s="1107"/>
      <c r="R18" s="1107"/>
      <c r="S18" s="1107"/>
      <c r="T18" s="1107"/>
      <c r="U18" s="1110"/>
      <c r="V18" s="1117"/>
      <c r="W18" s="1135"/>
      <c r="X18" s="1132"/>
      <c r="Y18" s="1111"/>
    </row>
    <row r="19" spans="1:25" ht="20.100000000000001" customHeight="1">
      <c r="A19" s="1115">
        <v>8</v>
      </c>
      <c r="B19" s="1111" t="s">
        <v>769</v>
      </c>
      <c r="C19" s="1114"/>
      <c r="D19" s="1114"/>
      <c r="E19" s="1114"/>
      <c r="F19" s="1114"/>
      <c r="G19" s="1114"/>
      <c r="H19" s="1114"/>
      <c r="I19" s="1114"/>
      <c r="J19" s="1114"/>
      <c r="K19" s="1114"/>
      <c r="L19" s="1114"/>
      <c r="M19" s="1114"/>
      <c r="N19" s="1114"/>
      <c r="O19" s="1114"/>
      <c r="P19" s="1114"/>
      <c r="Q19" s="1112"/>
      <c r="R19" s="1112"/>
      <c r="S19" s="1112"/>
      <c r="T19" s="1114"/>
      <c r="U19" s="1116"/>
      <c r="V19" s="1117"/>
      <c r="W19" s="1134"/>
      <c r="X19" s="1134"/>
      <c r="Y19" s="1111"/>
    </row>
    <row r="20" spans="1:25" ht="20.100000000000001" customHeight="1">
      <c r="A20" s="1115">
        <v>9</v>
      </c>
      <c r="B20" s="1111" t="s">
        <v>778</v>
      </c>
      <c r="C20" s="1108"/>
      <c r="D20" s="1107"/>
      <c r="E20" s="1107"/>
      <c r="F20" s="1107"/>
      <c r="G20" s="1107"/>
      <c r="H20" s="1107"/>
      <c r="I20" s="1107"/>
      <c r="J20" s="1107"/>
      <c r="K20" s="1108"/>
      <c r="L20" s="1107"/>
      <c r="M20" s="1107"/>
      <c r="N20" s="1107"/>
      <c r="O20" s="1107"/>
      <c r="P20" s="1107"/>
      <c r="Q20" s="1107"/>
      <c r="R20" s="1107"/>
      <c r="S20" s="1107"/>
      <c r="T20" s="1107"/>
      <c r="U20" s="1110"/>
      <c r="V20" s="1117"/>
      <c r="W20" s="1135"/>
      <c r="X20" s="1132"/>
      <c r="Y20" s="1111"/>
    </row>
    <row r="21" spans="1:25" ht="20.100000000000001" customHeight="1">
      <c r="A21" s="1115">
        <v>10</v>
      </c>
      <c r="B21" s="1111" t="s">
        <v>795</v>
      </c>
      <c r="C21" s="1108"/>
      <c r="D21" s="1107"/>
      <c r="E21" s="1107"/>
      <c r="F21" s="1107"/>
      <c r="G21" s="1107"/>
      <c r="H21" s="1107"/>
      <c r="I21" s="1107"/>
      <c r="J21" s="1107"/>
      <c r="K21" s="1108"/>
      <c r="L21" s="1107"/>
      <c r="M21" s="1107"/>
      <c r="N21" s="1107"/>
      <c r="O21" s="1107"/>
      <c r="P21" s="1107"/>
      <c r="Q21" s="1107"/>
      <c r="R21" s="1107"/>
      <c r="S21" s="1107"/>
      <c r="T21" s="1107"/>
      <c r="U21" s="1110"/>
      <c r="V21" s="1117"/>
      <c r="W21" s="1135"/>
      <c r="X21" s="1132"/>
      <c r="Y21" s="1111"/>
    </row>
    <row r="22" spans="1:25" ht="20.100000000000001" customHeight="1">
      <c r="A22" s="1115">
        <v>11</v>
      </c>
      <c r="B22" s="1111" t="s">
        <v>787</v>
      </c>
      <c r="C22" s="1108"/>
      <c r="D22" s="1107"/>
      <c r="E22" s="1107"/>
      <c r="F22" s="1107"/>
      <c r="G22" s="1107"/>
      <c r="H22" s="1107"/>
      <c r="I22" s="1107"/>
      <c r="J22" s="1107"/>
      <c r="K22" s="1108"/>
      <c r="L22" s="1107"/>
      <c r="M22" s="1107"/>
      <c r="N22" s="1107"/>
      <c r="O22" s="1107"/>
      <c r="P22" s="1107"/>
      <c r="Q22" s="1107"/>
      <c r="R22" s="1107"/>
      <c r="S22" s="1107"/>
      <c r="T22" s="1107"/>
      <c r="U22" s="1110"/>
      <c r="V22" s="1117"/>
      <c r="W22" s="1135"/>
      <c r="X22" s="1132"/>
      <c r="Y22" s="1111"/>
    </row>
    <row r="23" spans="1:25" ht="20.100000000000001" customHeight="1">
      <c r="A23" s="1115">
        <v>12</v>
      </c>
      <c r="B23" s="1111" t="s">
        <v>766</v>
      </c>
      <c r="C23" s="1108"/>
      <c r="D23" s="1107"/>
      <c r="E23" s="1107"/>
      <c r="F23" s="1107"/>
      <c r="G23" s="1107"/>
      <c r="H23" s="1107"/>
      <c r="I23" s="1107"/>
      <c r="J23" s="1107"/>
      <c r="K23" s="1108"/>
      <c r="L23" s="1107"/>
      <c r="M23" s="1107"/>
      <c r="N23" s="1107"/>
      <c r="O23" s="1107"/>
      <c r="P23" s="1107"/>
      <c r="Q23" s="1107"/>
      <c r="R23" s="1107"/>
      <c r="S23" s="1107"/>
      <c r="T23" s="1107"/>
      <c r="U23" s="1110"/>
      <c r="V23" s="1117"/>
      <c r="W23" s="1135"/>
      <c r="X23" s="1132"/>
      <c r="Y23" s="1111"/>
    </row>
    <row r="24" spans="1:25" ht="20.100000000000001" customHeight="1">
      <c r="A24" s="1115">
        <v>13</v>
      </c>
      <c r="B24" s="1111" t="s">
        <v>792</v>
      </c>
      <c r="C24" s="1114"/>
      <c r="D24" s="1114"/>
      <c r="E24" s="1114"/>
      <c r="F24" s="1114"/>
      <c r="G24" s="1114"/>
      <c r="H24" s="1114"/>
      <c r="I24" s="1114"/>
      <c r="J24" s="1114"/>
      <c r="K24" s="1114"/>
      <c r="L24" s="1114"/>
      <c r="M24" s="1114"/>
      <c r="N24" s="1114"/>
      <c r="O24" s="1114"/>
      <c r="P24" s="1114"/>
      <c r="Q24" s="1112"/>
      <c r="R24" s="1112"/>
      <c r="S24" s="1112"/>
      <c r="T24" s="1114"/>
      <c r="U24" s="1116"/>
      <c r="V24" s="1117"/>
      <c r="W24" s="1134"/>
      <c r="X24" s="1134"/>
      <c r="Y24" s="1111"/>
    </row>
    <row r="25" spans="1:25" ht="20.100000000000001" customHeight="1">
      <c r="A25" s="1115">
        <v>14</v>
      </c>
      <c r="B25" s="1111" t="s">
        <v>801</v>
      </c>
      <c r="C25" s="1108"/>
      <c r="D25" s="1107"/>
      <c r="E25" s="1107"/>
      <c r="F25" s="1107"/>
      <c r="G25" s="1107"/>
      <c r="H25" s="1107"/>
      <c r="I25" s="1107"/>
      <c r="J25" s="1107"/>
      <c r="K25" s="1108"/>
      <c r="L25" s="1107"/>
      <c r="M25" s="1107"/>
      <c r="N25" s="1107"/>
      <c r="O25" s="1107"/>
      <c r="P25" s="1107"/>
      <c r="Q25" s="1107"/>
      <c r="R25" s="1107"/>
      <c r="S25" s="1107"/>
      <c r="T25" s="1107"/>
      <c r="U25" s="1110"/>
      <c r="V25" s="1117"/>
      <c r="W25" s="1135"/>
      <c r="X25" s="1132"/>
      <c r="Y25" s="1111"/>
    </row>
    <row r="26" spans="1:25" ht="20.100000000000001" customHeight="1">
      <c r="A26" s="1115">
        <v>15</v>
      </c>
      <c r="B26" s="1111" t="s">
        <v>804</v>
      </c>
      <c r="C26" s="1108"/>
      <c r="D26" s="1107"/>
      <c r="E26" s="1107"/>
      <c r="F26" s="1107"/>
      <c r="G26" s="1107"/>
      <c r="H26" s="1107"/>
      <c r="I26" s="1107"/>
      <c r="J26" s="1107"/>
      <c r="K26" s="1108"/>
      <c r="L26" s="1107"/>
      <c r="M26" s="1107"/>
      <c r="N26" s="1107"/>
      <c r="O26" s="1107"/>
      <c r="P26" s="1107"/>
      <c r="Q26" s="1107"/>
      <c r="R26" s="1107"/>
      <c r="S26" s="1107"/>
      <c r="T26" s="1107"/>
      <c r="U26" s="1110"/>
      <c r="V26" s="1117"/>
      <c r="W26" s="1135"/>
      <c r="X26" s="1132"/>
      <c r="Y26" s="1111"/>
    </row>
    <row r="27" spans="1:25" ht="20.100000000000001" customHeight="1">
      <c r="A27" s="1115">
        <v>16</v>
      </c>
      <c r="B27" s="1111" t="s">
        <v>985</v>
      </c>
      <c r="C27" s="1114"/>
      <c r="D27" s="1114"/>
      <c r="E27" s="1114"/>
      <c r="F27" s="1114"/>
      <c r="G27" s="1114"/>
      <c r="H27" s="1114"/>
      <c r="I27" s="1114"/>
      <c r="J27" s="1114"/>
      <c r="K27" s="1114"/>
      <c r="L27" s="1114"/>
      <c r="M27" s="1114"/>
      <c r="N27" s="1114"/>
      <c r="O27" s="1114"/>
      <c r="P27" s="1114"/>
      <c r="Q27" s="1112"/>
      <c r="R27" s="1112"/>
      <c r="S27" s="1112"/>
      <c r="T27" s="1114"/>
      <c r="U27" s="1116"/>
      <c r="V27" s="1117"/>
      <c r="W27" s="1134"/>
      <c r="X27" s="1134"/>
      <c r="Y27" s="1111"/>
    </row>
    <row r="28" spans="1:25" ht="20.100000000000001" customHeight="1">
      <c r="A28" s="1115">
        <v>17</v>
      </c>
      <c r="B28" s="1111" t="s">
        <v>790</v>
      </c>
      <c r="C28" s="1108"/>
      <c r="D28" s="1107"/>
      <c r="E28" s="1107"/>
      <c r="F28" s="1107"/>
      <c r="G28" s="1107"/>
      <c r="H28" s="1107"/>
      <c r="I28" s="1107"/>
      <c r="J28" s="1107"/>
      <c r="K28" s="1108"/>
      <c r="L28" s="1107"/>
      <c r="M28" s="1107"/>
      <c r="N28" s="1107"/>
      <c r="O28" s="1107"/>
      <c r="P28" s="1107"/>
      <c r="Q28" s="1107"/>
      <c r="R28" s="1107"/>
      <c r="S28" s="1107"/>
      <c r="T28" s="1107"/>
      <c r="U28" s="1110"/>
      <c r="V28" s="1117"/>
      <c r="W28" s="1135"/>
      <c r="X28" s="1132"/>
      <c r="Y28" s="1111"/>
    </row>
    <row r="29" spans="1:25" ht="20.100000000000001" customHeight="1">
      <c r="A29" s="1115">
        <v>1</v>
      </c>
      <c r="B29" s="1111" t="s">
        <v>785</v>
      </c>
      <c r="C29" s="1108"/>
      <c r="D29" s="1107"/>
      <c r="E29" s="1107"/>
      <c r="F29" s="1107"/>
      <c r="G29" s="1107"/>
      <c r="H29" s="1107"/>
      <c r="I29" s="1107"/>
      <c r="J29" s="1107"/>
      <c r="K29" s="1108"/>
      <c r="L29" s="1107"/>
      <c r="M29" s="1107"/>
      <c r="N29" s="1107"/>
      <c r="O29" s="1107"/>
      <c r="P29" s="1107"/>
      <c r="Q29" s="1107"/>
      <c r="R29" s="1107"/>
      <c r="S29" s="1107"/>
      <c r="T29" s="1107"/>
      <c r="U29" s="1110"/>
      <c r="V29" s="1117"/>
      <c r="W29" s="1135"/>
      <c r="X29" s="1135"/>
      <c r="Y29" s="1117"/>
    </row>
    <row r="30" spans="1:25" ht="20.100000000000001" customHeight="1">
      <c r="A30" s="1115">
        <v>19</v>
      </c>
      <c r="B30" s="1111" t="s">
        <v>986</v>
      </c>
      <c r="C30" s="1108"/>
      <c r="D30" s="1107"/>
      <c r="E30" s="1107"/>
      <c r="F30" s="1107"/>
      <c r="G30" s="1107"/>
      <c r="H30" s="1107"/>
      <c r="I30" s="1107"/>
      <c r="J30" s="1107"/>
      <c r="K30" s="1108"/>
      <c r="L30" s="1107"/>
      <c r="M30" s="1107"/>
      <c r="N30" s="1107"/>
      <c r="O30" s="1107"/>
      <c r="P30" s="1107"/>
      <c r="Q30" s="1107"/>
      <c r="R30" s="1107"/>
      <c r="S30" s="1107"/>
      <c r="T30" s="1107"/>
      <c r="U30" s="1110"/>
      <c r="V30" s="1117"/>
      <c r="W30" s="1135"/>
      <c r="X30" s="1132"/>
      <c r="Y30" s="1111"/>
    </row>
    <row r="31" spans="1:25" ht="20.100000000000001" customHeight="1">
      <c r="A31" s="1115">
        <v>20</v>
      </c>
      <c r="B31" s="1111" t="s">
        <v>797</v>
      </c>
      <c r="C31" s="1108"/>
      <c r="D31" s="1107"/>
      <c r="E31" s="1107"/>
      <c r="F31" s="1107"/>
      <c r="G31" s="1107"/>
      <c r="H31" s="1107"/>
      <c r="I31" s="1107"/>
      <c r="J31" s="1107"/>
      <c r="K31" s="1108"/>
      <c r="L31" s="1107"/>
      <c r="M31" s="1107"/>
      <c r="N31" s="1107"/>
      <c r="O31" s="1107"/>
      <c r="P31" s="1107"/>
      <c r="Q31" s="1107"/>
      <c r="R31" s="1107"/>
      <c r="S31" s="1107"/>
      <c r="T31" s="1107"/>
      <c r="U31" s="1110"/>
      <c r="V31" s="1117"/>
      <c r="W31" s="1135"/>
      <c r="X31" s="1132"/>
      <c r="Y31" s="1111"/>
    </row>
    <row r="32" spans="1:25" ht="20.100000000000001" customHeight="1">
      <c r="A32" s="1115">
        <v>21</v>
      </c>
      <c r="B32" s="1111" t="s">
        <v>987</v>
      </c>
      <c r="C32" s="1108"/>
      <c r="D32" s="1107"/>
      <c r="E32" s="1107"/>
      <c r="F32" s="1107"/>
      <c r="G32" s="1107"/>
      <c r="H32" s="1107"/>
      <c r="I32" s="1107"/>
      <c r="J32" s="1107"/>
      <c r="K32" s="1108"/>
      <c r="L32" s="1107"/>
      <c r="M32" s="1107"/>
      <c r="N32" s="1107"/>
      <c r="O32" s="1107"/>
      <c r="P32" s="1107"/>
      <c r="Q32" s="1107"/>
      <c r="R32" s="1107"/>
      <c r="S32" s="1107"/>
      <c r="T32" s="1107"/>
      <c r="U32" s="1110"/>
      <c r="V32" s="1117"/>
      <c r="W32" s="1135"/>
      <c r="X32" s="1132"/>
      <c r="Y32" s="1111"/>
    </row>
    <row r="33" spans="1:25" ht="20.100000000000001" customHeight="1">
      <c r="A33" s="1115">
        <v>22</v>
      </c>
      <c r="B33" s="1111" t="s">
        <v>783</v>
      </c>
      <c r="C33" s="1108"/>
      <c r="D33" s="1107"/>
      <c r="E33" s="1107"/>
      <c r="F33" s="1107"/>
      <c r="G33" s="1107"/>
      <c r="H33" s="1107"/>
      <c r="I33" s="1107"/>
      <c r="J33" s="1107"/>
      <c r="K33" s="1108"/>
      <c r="L33" s="1107"/>
      <c r="M33" s="1107"/>
      <c r="N33" s="1107"/>
      <c r="O33" s="1107"/>
      <c r="P33" s="1107"/>
      <c r="Q33" s="1107"/>
      <c r="R33" s="1107"/>
      <c r="S33" s="1107"/>
      <c r="T33" s="1107"/>
      <c r="U33" s="1110"/>
      <c r="V33" s="1117"/>
      <c r="W33" s="1135"/>
      <c r="X33" s="1132"/>
      <c r="Y33" s="1111"/>
    </row>
    <row r="34" spans="1:25" ht="20.100000000000001" customHeight="1">
      <c r="A34" s="1115">
        <v>2</v>
      </c>
      <c r="B34" s="1111" t="s">
        <v>497</v>
      </c>
      <c r="C34" s="1108"/>
      <c r="D34" s="1107"/>
      <c r="E34" s="1107"/>
      <c r="F34" s="1107"/>
      <c r="G34" s="1107"/>
      <c r="H34" s="1107"/>
      <c r="I34" s="1107"/>
      <c r="J34" s="1107"/>
      <c r="K34" s="1108"/>
      <c r="L34" s="1107"/>
      <c r="M34" s="1107"/>
      <c r="N34" s="1107"/>
      <c r="O34" s="1107"/>
      <c r="P34" s="1107"/>
      <c r="Q34" s="1107"/>
      <c r="R34" s="1107"/>
      <c r="S34" s="1107"/>
      <c r="T34" s="1107"/>
      <c r="U34" s="1110"/>
      <c r="V34" s="1117"/>
      <c r="W34" s="1135"/>
      <c r="X34" s="1132"/>
      <c r="Y34" s="1111"/>
    </row>
    <row r="35" spans="1:25" ht="20.100000000000001" customHeight="1">
      <c r="A35" s="1115">
        <v>24</v>
      </c>
      <c r="B35" s="1111" t="s">
        <v>988</v>
      </c>
      <c r="C35" s="1108"/>
      <c r="D35" s="1107"/>
      <c r="E35" s="1107"/>
      <c r="F35" s="1107"/>
      <c r="G35" s="1107"/>
      <c r="H35" s="1107"/>
      <c r="I35" s="1107"/>
      <c r="J35" s="1107"/>
      <c r="K35" s="1108"/>
      <c r="L35" s="1107"/>
      <c r="M35" s="1107"/>
      <c r="N35" s="1107"/>
      <c r="O35" s="1107"/>
      <c r="P35" s="1107"/>
      <c r="Q35" s="1107"/>
      <c r="R35" s="1107"/>
      <c r="S35" s="1107"/>
      <c r="T35" s="1107"/>
      <c r="U35" s="1110"/>
      <c r="V35" s="1117"/>
      <c r="W35" s="1135"/>
      <c r="X35" s="1132"/>
      <c r="Y35" s="1118"/>
    </row>
    <row r="36" spans="1:25" ht="20.100000000000001" customHeight="1">
      <c r="A36" s="1115">
        <v>25</v>
      </c>
      <c r="B36" s="1111" t="s">
        <v>989</v>
      </c>
      <c r="C36" s="1108"/>
      <c r="D36" s="1107"/>
      <c r="E36" s="1107"/>
      <c r="F36" s="1107"/>
      <c r="G36" s="1107"/>
      <c r="H36" s="1107"/>
      <c r="I36" s="1107"/>
      <c r="J36" s="1107"/>
      <c r="K36" s="1108"/>
      <c r="L36" s="1107"/>
      <c r="M36" s="1107"/>
      <c r="N36" s="1107"/>
      <c r="O36" s="1107"/>
      <c r="P36" s="1107"/>
      <c r="Q36" s="1107"/>
      <c r="R36" s="1107"/>
      <c r="S36" s="1107"/>
      <c r="T36" s="1107"/>
      <c r="U36" s="1110"/>
      <c r="V36" s="1142"/>
      <c r="W36" s="1135"/>
      <c r="X36" s="1132"/>
      <c r="Y36" s="1120"/>
    </row>
    <row r="37" spans="1:25" ht="20.100000000000001" customHeight="1">
      <c r="A37" s="1115">
        <v>26</v>
      </c>
      <c r="B37" s="1111" t="s">
        <v>990</v>
      </c>
      <c r="C37" s="1108"/>
      <c r="D37" s="1107"/>
      <c r="E37" s="1107"/>
      <c r="F37" s="1107"/>
      <c r="G37" s="1107"/>
      <c r="H37" s="1107"/>
      <c r="I37" s="1107"/>
      <c r="J37" s="1107"/>
      <c r="K37" s="1108"/>
      <c r="L37" s="1107"/>
      <c r="M37" s="1107"/>
      <c r="N37" s="1107"/>
      <c r="O37" s="1107"/>
      <c r="P37" s="1107"/>
      <c r="Q37" s="1107"/>
      <c r="R37" s="1107"/>
      <c r="S37" s="1107"/>
      <c r="T37" s="1107"/>
      <c r="U37" s="1110"/>
      <c r="V37" s="1117"/>
      <c r="W37" s="1135"/>
      <c r="X37" s="1132"/>
      <c r="Y37" s="1120"/>
    </row>
    <row r="38" spans="1:25" ht="20.100000000000001" customHeight="1">
      <c r="A38" s="1115">
        <v>27</v>
      </c>
      <c r="B38" s="1111" t="s">
        <v>991</v>
      </c>
      <c r="C38" s="1114"/>
      <c r="D38" s="1114"/>
      <c r="E38" s="1114"/>
      <c r="F38" s="1114"/>
      <c r="G38" s="1114"/>
      <c r="H38" s="1114"/>
      <c r="I38" s="1114"/>
      <c r="J38" s="1114"/>
      <c r="K38" s="1114"/>
      <c r="L38" s="1114"/>
      <c r="M38" s="1114"/>
      <c r="N38" s="1114"/>
      <c r="O38" s="1114"/>
      <c r="P38" s="1114"/>
      <c r="Q38" s="1114"/>
      <c r="R38" s="1114"/>
      <c r="S38" s="1114"/>
      <c r="T38" s="1114"/>
      <c r="U38" s="1116"/>
      <c r="V38" s="1117"/>
      <c r="W38" s="1134"/>
      <c r="X38" s="1134"/>
      <c r="Y38" s="1121"/>
    </row>
    <row r="39" spans="1:25" ht="20.100000000000001" customHeight="1">
      <c r="A39" s="1115">
        <v>28</v>
      </c>
      <c r="B39" s="1111" t="s">
        <v>992</v>
      </c>
      <c r="C39" s="1107"/>
      <c r="D39" s="1112"/>
      <c r="E39" s="1112"/>
      <c r="F39" s="1107"/>
      <c r="G39" s="1107"/>
      <c r="H39" s="1112"/>
      <c r="I39" s="1107"/>
      <c r="J39" s="1112"/>
      <c r="K39" s="1112"/>
      <c r="L39" s="1112"/>
      <c r="M39" s="1112"/>
      <c r="N39" s="1112"/>
      <c r="O39" s="1112"/>
      <c r="P39" s="1112"/>
      <c r="Q39" s="1107"/>
      <c r="R39" s="1107"/>
      <c r="S39" s="1112"/>
      <c r="T39" s="1107"/>
      <c r="U39" s="1119"/>
      <c r="V39" s="1117"/>
      <c r="W39" s="1143"/>
      <c r="X39" s="1136"/>
      <c r="Y39" s="1122"/>
    </row>
    <row r="40" spans="1:25" ht="20.100000000000001" customHeight="1">
      <c r="A40" s="1115">
        <v>29</v>
      </c>
      <c r="B40" s="1111" t="s">
        <v>993</v>
      </c>
      <c r="C40" s="1107"/>
      <c r="D40" s="1112"/>
      <c r="E40" s="1112"/>
      <c r="F40" s="1107"/>
      <c r="G40" s="1107"/>
      <c r="H40" s="1112"/>
      <c r="I40" s="1107"/>
      <c r="J40" s="1112"/>
      <c r="K40" s="1112"/>
      <c r="L40" s="1112"/>
      <c r="M40" s="1112"/>
      <c r="N40" s="1112"/>
      <c r="O40" s="1112"/>
      <c r="P40" s="1112"/>
      <c r="Q40" s="1107"/>
      <c r="R40" s="1107"/>
      <c r="S40" s="1112"/>
      <c r="T40" s="1107"/>
      <c r="U40" s="1119"/>
      <c r="V40" s="1117"/>
      <c r="W40" s="1143"/>
      <c r="X40" s="1136"/>
      <c r="Y40" s="1122"/>
    </row>
    <row r="41" spans="1:25" ht="20.100000000000001" customHeight="1">
      <c r="A41" s="1115">
        <v>30</v>
      </c>
      <c r="B41" s="1111" t="s">
        <v>994</v>
      </c>
      <c r="C41" s="1107"/>
      <c r="D41" s="1112"/>
      <c r="E41" s="1112"/>
      <c r="F41" s="1107"/>
      <c r="G41" s="1107"/>
      <c r="H41" s="1112"/>
      <c r="I41" s="1107"/>
      <c r="J41" s="1112"/>
      <c r="K41" s="1112"/>
      <c r="L41" s="1112"/>
      <c r="M41" s="1112"/>
      <c r="N41" s="1112"/>
      <c r="O41" s="1112"/>
      <c r="P41" s="1112"/>
      <c r="Q41" s="1107"/>
      <c r="R41" s="1107"/>
      <c r="S41" s="1112"/>
      <c r="T41" s="1107"/>
      <c r="U41" s="1119"/>
      <c r="V41" s="1117"/>
      <c r="W41" s="1143"/>
      <c r="X41" s="1136"/>
      <c r="Y41" s="1122"/>
    </row>
    <row r="42" spans="1:25" ht="20.100000000000001" customHeight="1">
      <c r="A42" s="1115">
        <v>31</v>
      </c>
      <c r="B42" s="1111" t="s">
        <v>995</v>
      </c>
      <c r="C42" s="1107"/>
      <c r="D42" s="1112"/>
      <c r="E42" s="1112"/>
      <c r="F42" s="1107"/>
      <c r="G42" s="1107"/>
      <c r="H42" s="1112"/>
      <c r="I42" s="1107"/>
      <c r="J42" s="1112"/>
      <c r="K42" s="1112"/>
      <c r="L42" s="1112"/>
      <c r="M42" s="1112"/>
      <c r="N42" s="1112"/>
      <c r="O42" s="1112"/>
      <c r="P42" s="1112"/>
      <c r="Q42" s="1107"/>
      <c r="R42" s="1107"/>
      <c r="S42" s="1112"/>
      <c r="T42" s="1107"/>
      <c r="U42" s="1119"/>
      <c r="V42" s="1117"/>
      <c r="W42" s="1143"/>
      <c r="X42" s="1136"/>
      <c r="Y42" s="1122"/>
    </row>
    <row r="43" spans="1:25" ht="20.100000000000001" customHeight="1">
      <c r="A43" s="1115">
        <v>32</v>
      </c>
      <c r="B43" s="1111" t="s">
        <v>996</v>
      </c>
      <c r="C43" s="1114"/>
      <c r="D43" s="1112"/>
      <c r="E43" s="1112"/>
      <c r="F43" s="1112"/>
      <c r="G43" s="1112"/>
      <c r="H43" s="1112"/>
      <c r="I43" s="1112"/>
      <c r="J43" s="1112"/>
      <c r="K43" s="1112"/>
      <c r="L43" s="1112"/>
      <c r="M43" s="1112"/>
      <c r="N43" s="1112"/>
      <c r="O43" s="1112"/>
      <c r="P43" s="1112"/>
      <c r="Q43" s="1112"/>
      <c r="R43" s="1112"/>
      <c r="S43" s="1112"/>
      <c r="T43" s="1112"/>
      <c r="U43" s="1106"/>
      <c r="V43" s="1143"/>
      <c r="W43" s="1143"/>
      <c r="X43" s="1136"/>
      <c r="Y43" s="1122"/>
    </row>
    <row r="44" spans="1:25" ht="20.100000000000001" customHeight="1">
      <c r="A44" s="1115">
        <v>33</v>
      </c>
      <c r="B44" s="1111" t="s">
        <v>997</v>
      </c>
      <c r="C44" s="1107"/>
      <c r="D44" s="1112"/>
      <c r="E44" s="1112"/>
      <c r="F44" s="1107"/>
      <c r="G44" s="1107"/>
      <c r="H44" s="1112"/>
      <c r="I44" s="1107"/>
      <c r="J44" s="1112"/>
      <c r="K44" s="1112"/>
      <c r="L44" s="1112"/>
      <c r="M44" s="1112"/>
      <c r="N44" s="1112"/>
      <c r="O44" s="1112"/>
      <c r="P44" s="1112"/>
      <c r="Q44" s="1107"/>
      <c r="R44" s="1107"/>
      <c r="S44" s="1112"/>
      <c r="T44" s="1107"/>
      <c r="U44" s="1119"/>
      <c r="V44" s="1117"/>
      <c r="W44" s="1143"/>
      <c r="X44" s="1137"/>
      <c r="Y44" s="1122"/>
    </row>
    <row r="45" spans="1:25" ht="20.100000000000001" customHeight="1">
      <c r="A45" s="1105" t="s">
        <v>1019</v>
      </c>
      <c r="B45" s="1106" t="s">
        <v>1020</v>
      </c>
      <c r="C45" s="1100"/>
      <c r="D45" s="1112"/>
      <c r="E45" s="1112"/>
      <c r="F45" s="1107"/>
      <c r="G45" s="1107"/>
      <c r="H45" s="1112"/>
      <c r="I45" s="1107"/>
      <c r="J45" s="1112"/>
      <c r="K45" s="1112"/>
      <c r="L45" s="1112"/>
      <c r="M45" s="1112"/>
      <c r="N45" s="1112"/>
      <c r="O45" s="1112"/>
      <c r="P45" s="1112"/>
      <c r="Q45" s="1107"/>
      <c r="R45" s="1107"/>
      <c r="S45" s="1112"/>
      <c r="T45" s="1107"/>
      <c r="U45" s="1119"/>
      <c r="V45" s="1117"/>
      <c r="W45" s="1136"/>
      <c r="X45" s="1138"/>
      <c r="Y45" s="1123"/>
    </row>
    <row r="46" spans="1:25" ht="20.100000000000001" customHeight="1">
      <c r="A46" s="1124">
        <v>1</v>
      </c>
      <c r="B46" s="1125" t="s">
        <v>1021</v>
      </c>
      <c r="C46" s="1107"/>
      <c r="D46" s="1112"/>
      <c r="E46" s="1112"/>
      <c r="F46" s="1107"/>
      <c r="G46" s="1107"/>
      <c r="H46" s="1112"/>
      <c r="I46" s="1107"/>
      <c r="J46" s="1112"/>
      <c r="K46" s="1112"/>
      <c r="L46" s="1112"/>
      <c r="M46" s="1112"/>
      <c r="N46" s="1112"/>
      <c r="O46" s="1112"/>
      <c r="P46" s="1112"/>
      <c r="Q46" s="1107"/>
      <c r="R46" s="1107"/>
      <c r="S46" s="1112"/>
      <c r="T46" s="1107"/>
      <c r="U46" s="1119"/>
      <c r="V46" s="1117"/>
      <c r="W46" s="1136"/>
      <c r="X46" s="1138"/>
      <c r="Y46" s="1123"/>
    </row>
    <row r="47" spans="1:25" ht="20.100000000000001" customHeight="1">
      <c r="A47" s="1124">
        <v>2</v>
      </c>
      <c r="B47" s="1125" t="s">
        <v>1022</v>
      </c>
      <c r="C47" s="1107"/>
      <c r="D47" s="1112"/>
      <c r="E47" s="1112"/>
      <c r="F47" s="1107"/>
      <c r="G47" s="1107"/>
      <c r="H47" s="1112"/>
      <c r="I47" s="1107"/>
      <c r="J47" s="1112"/>
      <c r="K47" s="1112"/>
      <c r="L47" s="1112"/>
      <c r="M47" s="1112"/>
      <c r="N47" s="1112"/>
      <c r="O47" s="1112"/>
      <c r="P47" s="1112"/>
      <c r="Q47" s="1107"/>
      <c r="R47" s="1107"/>
      <c r="S47" s="1112"/>
      <c r="T47" s="1107"/>
      <c r="U47" s="1119"/>
      <c r="V47" s="1117"/>
      <c r="W47" s="1136"/>
      <c r="X47" s="1138"/>
      <c r="Y47" s="1123"/>
    </row>
    <row r="48" spans="1:25" ht="20.100000000000001" customHeight="1">
      <c r="A48" s="1124">
        <v>3</v>
      </c>
      <c r="B48" s="1125" t="s">
        <v>1023</v>
      </c>
      <c r="C48" s="1126"/>
      <c r="D48" s="1127"/>
      <c r="E48" s="1127"/>
      <c r="F48" s="1126"/>
      <c r="G48" s="1126"/>
      <c r="H48" s="1127"/>
      <c r="I48" s="1126"/>
      <c r="J48" s="1127"/>
      <c r="K48" s="1127"/>
      <c r="L48" s="1127"/>
      <c r="M48" s="1127"/>
      <c r="N48" s="1127"/>
      <c r="O48" s="1127"/>
      <c r="P48" s="1127"/>
      <c r="Q48" s="1126"/>
      <c r="R48" s="1126"/>
      <c r="S48" s="1127"/>
      <c r="T48" s="1126"/>
      <c r="U48" s="1128"/>
      <c r="V48" s="1117"/>
      <c r="W48" s="1136"/>
      <c r="X48" s="1138"/>
      <c r="Y48" s="1123"/>
    </row>
    <row r="49" spans="1:25" ht="20.100000000000001" customHeight="1">
      <c r="A49" s="1124">
        <v>4</v>
      </c>
      <c r="B49" s="1125" t="s">
        <v>1024</v>
      </c>
      <c r="C49" s="1107"/>
      <c r="D49" s="1112"/>
      <c r="E49" s="1112"/>
      <c r="F49" s="1107"/>
      <c r="G49" s="1107"/>
      <c r="H49" s="1112"/>
      <c r="I49" s="1107"/>
      <c r="J49" s="1112"/>
      <c r="K49" s="1112"/>
      <c r="L49" s="1112"/>
      <c r="M49" s="1112"/>
      <c r="N49" s="1112"/>
      <c r="O49" s="1112"/>
      <c r="P49" s="1112"/>
      <c r="Q49" s="1107"/>
      <c r="R49" s="1107"/>
      <c r="S49" s="1112"/>
      <c r="T49" s="1107"/>
      <c r="U49" s="1119"/>
      <c r="V49" s="1117"/>
      <c r="W49" s="1136"/>
      <c r="X49" s="1138"/>
      <c r="Y49" s="1123"/>
    </row>
    <row r="50" spans="1:25" ht="20.100000000000001" customHeight="1">
      <c r="A50" s="1124">
        <v>5</v>
      </c>
      <c r="B50" s="1125" t="s">
        <v>1025</v>
      </c>
      <c r="C50" s="1107"/>
      <c r="D50" s="1112"/>
      <c r="E50" s="1112"/>
      <c r="F50" s="1107"/>
      <c r="G50" s="1107"/>
      <c r="H50" s="1112"/>
      <c r="I50" s="1107"/>
      <c r="J50" s="1112"/>
      <c r="K50" s="1112"/>
      <c r="L50" s="1112"/>
      <c r="M50" s="1112"/>
      <c r="N50" s="1112"/>
      <c r="O50" s="1112"/>
      <c r="P50" s="1112"/>
      <c r="Q50" s="1107"/>
      <c r="R50" s="1107"/>
      <c r="S50" s="1112"/>
      <c r="T50" s="1107"/>
      <c r="U50" s="1119"/>
      <c r="V50" s="1117"/>
      <c r="W50" s="1136"/>
      <c r="X50" s="1138"/>
      <c r="Y50" s="1123"/>
    </row>
    <row r="51" spans="1:25" ht="20.100000000000001" customHeight="1">
      <c r="A51" s="1124">
        <v>6</v>
      </c>
      <c r="B51" s="1125" t="s">
        <v>1026</v>
      </c>
      <c r="C51" s="1107"/>
      <c r="D51" s="1112"/>
      <c r="E51" s="1112"/>
      <c r="F51" s="1107"/>
      <c r="G51" s="1107"/>
      <c r="H51" s="1112"/>
      <c r="I51" s="1107"/>
      <c r="J51" s="1112"/>
      <c r="K51" s="1112"/>
      <c r="L51" s="1112"/>
      <c r="M51" s="1112"/>
      <c r="N51" s="1112"/>
      <c r="O51" s="1112"/>
      <c r="P51" s="1112"/>
      <c r="Q51" s="1107"/>
      <c r="R51" s="1107"/>
      <c r="S51" s="1112"/>
      <c r="T51" s="1107"/>
      <c r="U51" s="1119"/>
      <c r="V51" s="1117"/>
      <c r="W51" s="1136"/>
      <c r="X51" s="1138"/>
      <c r="Y51" s="1123"/>
    </row>
    <row r="52" spans="1:25" ht="20.100000000000001" customHeight="1">
      <c r="A52" s="1124">
        <v>7</v>
      </c>
      <c r="B52" s="1125" t="s">
        <v>864</v>
      </c>
      <c r="C52" s="1114"/>
      <c r="D52" s="1112"/>
      <c r="E52" s="1114"/>
      <c r="F52" s="1114"/>
      <c r="G52" s="1107"/>
      <c r="H52" s="1112"/>
      <c r="I52" s="1107"/>
      <c r="J52" s="1112"/>
      <c r="K52" s="1112"/>
      <c r="L52" s="1112"/>
      <c r="M52" s="1112"/>
      <c r="N52" s="1112"/>
      <c r="O52" s="1112"/>
      <c r="P52" s="1112"/>
      <c r="Q52" s="1114"/>
      <c r="R52" s="1114"/>
      <c r="S52" s="1112"/>
      <c r="T52" s="1107"/>
      <c r="U52" s="1119"/>
      <c r="V52" s="1117"/>
      <c r="W52" s="1136"/>
      <c r="X52" s="1138"/>
      <c r="Y52" s="1123"/>
    </row>
    <row r="53" spans="1:25" ht="20.100000000000001" customHeight="1">
      <c r="A53" s="1124">
        <v>8</v>
      </c>
      <c r="B53" s="1125" t="s">
        <v>1027</v>
      </c>
      <c r="C53" s="1107"/>
      <c r="D53" s="1112"/>
      <c r="E53" s="1112"/>
      <c r="F53" s="1107"/>
      <c r="G53" s="1107"/>
      <c r="H53" s="1112"/>
      <c r="I53" s="1107"/>
      <c r="J53" s="1112"/>
      <c r="K53" s="1112"/>
      <c r="L53" s="1112"/>
      <c r="M53" s="1112"/>
      <c r="N53" s="1112"/>
      <c r="O53" s="1112"/>
      <c r="P53" s="1112"/>
      <c r="Q53" s="1107"/>
      <c r="R53" s="1107"/>
      <c r="S53" s="1112"/>
      <c r="T53" s="1107"/>
      <c r="U53" s="1119"/>
      <c r="V53" s="1117"/>
      <c r="W53" s="1136"/>
      <c r="X53" s="1138"/>
      <c r="Y53" s="1123"/>
    </row>
    <row r="54" spans="1:25" ht="20.100000000000001" customHeight="1">
      <c r="A54" s="1124">
        <v>9</v>
      </c>
      <c r="B54" s="1125" t="s">
        <v>1028</v>
      </c>
      <c r="C54" s="1107"/>
      <c r="D54" s="1112"/>
      <c r="E54" s="1112"/>
      <c r="F54" s="1107"/>
      <c r="G54" s="1107"/>
      <c r="H54" s="1112"/>
      <c r="I54" s="1107"/>
      <c r="J54" s="1112"/>
      <c r="K54" s="1112"/>
      <c r="L54" s="1112"/>
      <c r="M54" s="1112"/>
      <c r="N54" s="1112"/>
      <c r="O54" s="1112"/>
      <c r="P54" s="1112"/>
      <c r="Q54" s="1107"/>
      <c r="R54" s="1107"/>
      <c r="S54" s="1112"/>
      <c r="T54" s="1107"/>
      <c r="U54" s="1119"/>
      <c r="V54" s="1117"/>
      <c r="W54" s="1136"/>
      <c r="X54" s="1138"/>
      <c r="Y54" s="1123"/>
    </row>
    <row r="55" spans="1:25" ht="20.100000000000001" customHeight="1">
      <c r="A55" s="1124">
        <v>10</v>
      </c>
      <c r="B55" s="1129" t="s">
        <v>1029</v>
      </c>
      <c r="C55" s="1107"/>
      <c r="D55" s="1112"/>
      <c r="E55" s="1112"/>
      <c r="F55" s="1107"/>
      <c r="G55" s="1107"/>
      <c r="H55" s="1112"/>
      <c r="I55" s="1107"/>
      <c r="J55" s="1112"/>
      <c r="K55" s="1112"/>
      <c r="L55" s="1112"/>
      <c r="M55" s="1112"/>
      <c r="N55" s="1112"/>
      <c r="O55" s="1112"/>
      <c r="P55" s="1112"/>
      <c r="Q55" s="1107"/>
      <c r="R55" s="1107"/>
      <c r="S55" s="1112"/>
      <c r="T55" s="1107"/>
      <c r="U55" s="1119"/>
      <c r="V55" s="1117"/>
      <c r="W55" s="1136"/>
      <c r="X55" s="1138"/>
      <c r="Y55" s="1123"/>
    </row>
    <row r="56" spans="1:25" ht="20.100000000000001" customHeight="1">
      <c r="A56" s="1105" t="s">
        <v>1030</v>
      </c>
      <c r="B56" s="1113" t="s">
        <v>1031</v>
      </c>
      <c r="C56" s="1125"/>
      <c r="D56" s="1125"/>
      <c r="E56" s="1125"/>
      <c r="F56" s="1125"/>
      <c r="G56" s="1125"/>
      <c r="H56" s="1125"/>
      <c r="I56" s="1125"/>
      <c r="J56" s="1125"/>
      <c r="K56" s="1112"/>
      <c r="L56" s="1112"/>
      <c r="M56" s="1112"/>
      <c r="N56" s="1112"/>
      <c r="O56" s="1112"/>
      <c r="P56" s="1112"/>
      <c r="Q56" s="1107"/>
      <c r="R56" s="1107"/>
      <c r="S56" s="1112"/>
      <c r="T56" s="1107"/>
      <c r="U56" s="1119"/>
      <c r="V56" s="1117"/>
      <c r="W56" s="1136"/>
      <c r="X56" s="1138"/>
      <c r="Y56" s="1123"/>
    </row>
    <row r="57" spans="1:25" ht="20.100000000000001" customHeight="1">
      <c r="A57" s="1105" t="s">
        <v>1032</v>
      </c>
      <c r="B57" s="1113" t="s">
        <v>1033</v>
      </c>
      <c r="C57" s="1125"/>
      <c r="D57" s="1125"/>
      <c r="E57" s="1125"/>
      <c r="F57" s="1125"/>
      <c r="G57" s="1125"/>
      <c r="H57" s="1125"/>
      <c r="I57" s="1125"/>
      <c r="J57" s="1125"/>
      <c r="K57" s="1112"/>
      <c r="L57" s="1112"/>
      <c r="M57" s="1112"/>
      <c r="N57" s="1112"/>
      <c r="O57" s="1112"/>
      <c r="P57" s="1112"/>
      <c r="Q57" s="1107"/>
      <c r="R57" s="1107"/>
      <c r="S57" s="1112"/>
      <c r="T57" s="1107"/>
      <c r="U57" s="1119"/>
      <c r="V57" s="1117"/>
      <c r="W57" s="1136"/>
      <c r="X57" s="1138"/>
      <c r="Y57" s="1123"/>
    </row>
    <row r="58" spans="1:25" ht="20.100000000000001" customHeight="1">
      <c r="A58" s="1105" t="s">
        <v>1034</v>
      </c>
      <c r="B58" s="1113" t="s">
        <v>1035</v>
      </c>
      <c r="C58" s="1130"/>
      <c r="D58" s="1125"/>
      <c r="E58" s="1125"/>
      <c r="F58" s="1125"/>
      <c r="G58" s="1125"/>
      <c r="H58" s="1125"/>
      <c r="I58" s="1125"/>
      <c r="J58" s="1125"/>
      <c r="K58" s="1112"/>
      <c r="L58" s="1112"/>
      <c r="M58" s="1112"/>
      <c r="N58" s="1112"/>
      <c r="O58" s="1112"/>
      <c r="P58" s="1112"/>
      <c r="Q58" s="1107"/>
      <c r="R58" s="1107"/>
      <c r="S58" s="1112"/>
      <c r="T58" s="1107"/>
      <c r="U58" s="1119"/>
      <c r="V58" s="1117"/>
      <c r="W58" s="1136"/>
      <c r="X58" s="1138"/>
      <c r="Y58" s="1122"/>
    </row>
    <row r="59" spans="1:25" ht="20.100000000000001" customHeight="1"/>
    <row r="60" spans="1:25" ht="20.100000000000001" customHeight="1"/>
  </sheetData>
  <mergeCells count="14">
    <mergeCell ref="L6:O6"/>
    <mergeCell ref="P6:S6"/>
    <mergeCell ref="T6:U6"/>
    <mergeCell ref="V6:W6"/>
    <mergeCell ref="A2:Y2"/>
    <mergeCell ref="A3:Y3"/>
    <mergeCell ref="A5:A7"/>
    <mergeCell ref="B5:B7"/>
    <mergeCell ref="C5:W5"/>
    <mergeCell ref="X5:X7"/>
    <mergeCell ref="Y5:Y7"/>
    <mergeCell ref="C6:C7"/>
    <mergeCell ref="D6:G6"/>
    <mergeCell ref="H6:K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9238A-8D68-4A86-BD51-28A1BF04F19A}">
  <dimension ref="A1"/>
  <sheetViews>
    <sheetView workbookViewId="0">
      <selection activeCell="H17" sqref="H17"/>
    </sheetView>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FO223"/>
  <sheetViews>
    <sheetView topLeftCell="A13" workbookViewId="0">
      <selection activeCell="F22" sqref="F22"/>
    </sheetView>
  </sheetViews>
  <sheetFormatPr defaultColWidth="14.42578125" defaultRowHeight="15" customHeight="1"/>
  <cols>
    <col min="1" max="1" width="6.42578125" customWidth="1"/>
    <col min="2" max="2" width="32.28515625" customWidth="1"/>
    <col min="3" max="3" width="9" customWidth="1"/>
    <col min="4" max="4" width="9.140625" customWidth="1"/>
    <col min="5" max="5" width="11.85546875" customWidth="1"/>
    <col min="6" max="6" width="7.7109375" customWidth="1"/>
    <col min="7" max="7" width="7.5703125" customWidth="1"/>
    <col min="8" max="8" width="9.7109375" customWidth="1"/>
    <col min="9" max="9" width="10.140625" customWidth="1"/>
    <col min="10" max="10" width="11.140625" customWidth="1"/>
    <col min="11" max="11" width="7.5703125" customWidth="1"/>
    <col min="12" max="12" width="9.85546875" customWidth="1"/>
    <col min="13" max="13" width="9" customWidth="1"/>
    <col min="14" max="14" width="11.7109375" customWidth="1"/>
    <col min="15" max="15" width="8.42578125" customWidth="1"/>
    <col min="16" max="16" width="8.5703125" customWidth="1"/>
    <col min="17" max="17" width="9.140625" customWidth="1"/>
    <col min="18" max="18" width="11.7109375" customWidth="1"/>
    <col min="19" max="19" width="8.7109375" customWidth="1"/>
    <col min="20" max="20" width="14.42578125" hidden="1" customWidth="1"/>
    <col min="21" max="21" width="15.140625" hidden="1" customWidth="1"/>
    <col min="22" max="26" width="14.42578125" hidden="1" customWidth="1"/>
    <col min="27" max="151" width="14.42578125" customWidth="1"/>
    <col min="152" max="152" width="2.7109375" customWidth="1"/>
    <col min="153" max="153" width="7.140625" customWidth="1"/>
    <col min="154" max="154" width="32.28515625" customWidth="1"/>
    <col min="155" max="155" width="9.28515625" customWidth="1"/>
    <col min="156" max="156" width="9.42578125" customWidth="1"/>
    <col min="157" max="157" width="11.5703125" customWidth="1"/>
    <col min="158" max="158" width="6.85546875" customWidth="1"/>
    <col min="159" max="159" width="7.42578125" customWidth="1"/>
    <col min="160" max="160" width="10" customWidth="1"/>
    <col min="161" max="161" width="9.85546875" customWidth="1"/>
    <col min="162" max="162" width="10.28515625" customWidth="1"/>
    <col min="163" max="163" width="8.140625" customWidth="1"/>
    <col min="164" max="164" width="9.28515625" customWidth="1"/>
    <col min="165" max="165" width="9.7109375" customWidth="1"/>
    <col min="166" max="166" width="11.140625" customWidth="1"/>
    <col min="167" max="167" width="5.42578125" customWidth="1"/>
    <col min="168" max="168" width="8.140625" customWidth="1"/>
    <col min="169" max="169" width="10.28515625" customWidth="1"/>
    <col min="170" max="170" width="10.85546875" customWidth="1"/>
    <col min="171" max="171" width="6.85546875" customWidth="1"/>
  </cols>
  <sheetData>
    <row r="1" spans="1:171">
      <c r="A1" s="15"/>
      <c r="B1" s="15"/>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row>
    <row r="2" spans="1:171" ht="18.75">
      <c r="A2" s="28" t="s">
        <v>850</v>
      </c>
      <c r="B2" s="28"/>
      <c r="C2" s="29"/>
      <c r="D2" s="29"/>
      <c r="E2" s="13"/>
      <c r="F2" s="29"/>
      <c r="G2" s="29"/>
      <c r="H2" s="29"/>
      <c r="I2" s="29"/>
      <c r="J2" s="29"/>
      <c r="K2" s="29"/>
      <c r="L2" s="29"/>
      <c r="M2" s="29"/>
      <c r="N2" s="29"/>
      <c r="O2" s="29"/>
      <c r="P2" s="30"/>
      <c r="Q2" s="30"/>
      <c r="R2" s="30"/>
      <c r="S2" s="30"/>
      <c r="T2" s="30"/>
      <c r="U2" s="30"/>
      <c r="V2" s="30"/>
      <c r="W2" s="30"/>
      <c r="X2" s="30"/>
      <c r="Y2" s="30"/>
      <c r="Z2" s="30"/>
      <c r="AA2" s="30"/>
      <c r="AB2" s="30"/>
      <c r="AC2" s="30"/>
      <c r="AD2" s="30"/>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28"/>
      <c r="BX2" s="28"/>
      <c r="BY2" s="28"/>
      <c r="BZ2" s="28"/>
      <c r="CA2" s="28"/>
      <c r="CB2" s="28"/>
      <c r="CC2" s="28"/>
      <c r="CD2" s="28"/>
      <c r="CE2" s="28"/>
      <c r="CF2" s="28"/>
      <c r="CG2" s="28"/>
      <c r="CH2" s="28"/>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28"/>
      <c r="ER2" s="28"/>
      <c r="ES2" s="28"/>
      <c r="ET2" s="28"/>
      <c r="EU2" s="28"/>
      <c r="EV2" s="28"/>
      <c r="EW2" s="1263" t="s">
        <v>851</v>
      </c>
      <c r="EX2" s="1182"/>
      <c r="EY2" s="1182"/>
      <c r="EZ2" s="1182"/>
      <c r="FA2" s="1182"/>
      <c r="FB2" s="1182"/>
      <c r="FC2" s="1182"/>
      <c r="FD2" s="1182"/>
      <c r="FE2" s="1182"/>
      <c r="FF2" s="1182"/>
      <c r="FG2" s="1182"/>
      <c r="FH2" s="1182"/>
      <c r="FI2" s="1182"/>
      <c r="FJ2" s="1182"/>
      <c r="FK2" s="1182"/>
      <c r="FL2" s="1182"/>
      <c r="FM2" s="1182"/>
      <c r="FN2" s="1182"/>
      <c r="FO2" s="1182"/>
    </row>
    <row r="3" spans="1:171" ht="15.75">
      <c r="A3" s="1263" t="s">
        <v>852</v>
      </c>
      <c r="B3" s="1182"/>
      <c r="C3" s="1182"/>
      <c r="D3" s="1182"/>
      <c r="E3" s="1182"/>
      <c r="F3" s="1182"/>
      <c r="G3" s="1182"/>
      <c r="H3" s="1182"/>
      <c r="I3" s="1182"/>
      <c r="J3" s="1182"/>
      <c r="K3" s="1182"/>
      <c r="L3" s="1182"/>
      <c r="M3" s="1182"/>
      <c r="N3" s="1182"/>
      <c r="O3" s="1182"/>
      <c r="P3" s="1182"/>
      <c r="Q3" s="1182"/>
      <c r="R3" s="1182"/>
      <c r="S3" s="1182"/>
      <c r="T3" s="13"/>
      <c r="U3" s="13"/>
      <c r="V3" s="13"/>
      <c r="W3" s="13"/>
      <c r="X3" s="13"/>
      <c r="Y3" s="13"/>
      <c r="Z3" s="13"/>
      <c r="AA3" s="13"/>
      <c r="AB3" s="13"/>
      <c r="AC3" s="13"/>
      <c r="AD3" s="13"/>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32"/>
      <c r="EX3" s="32"/>
      <c r="EY3" s="32"/>
      <c r="EZ3" s="32"/>
      <c r="FA3" s="32"/>
      <c r="FB3" s="32"/>
      <c r="FC3" s="32"/>
      <c r="FD3" s="32"/>
      <c r="FE3" s="32"/>
      <c r="FF3" s="32"/>
      <c r="FG3" s="33"/>
      <c r="FH3" s="33"/>
      <c r="FI3" s="33"/>
      <c r="FJ3" s="33"/>
      <c r="FK3" s="33"/>
      <c r="FL3" s="33"/>
      <c r="FM3" s="33"/>
      <c r="FN3" s="33"/>
      <c r="FO3" s="33"/>
    </row>
    <row r="4" spans="1:171" ht="15.75">
      <c r="A4" s="32"/>
      <c r="B4" s="32"/>
      <c r="C4" s="34"/>
      <c r="D4" s="34"/>
      <c r="E4" s="34"/>
      <c r="F4" s="34"/>
      <c r="G4" s="34"/>
      <c r="H4" s="34"/>
      <c r="I4" s="34"/>
      <c r="J4" s="34"/>
      <c r="K4" s="35"/>
      <c r="L4" s="35"/>
      <c r="M4" s="35"/>
      <c r="N4" s="35"/>
      <c r="O4" s="35"/>
      <c r="P4" s="35"/>
      <c r="Q4" s="35"/>
      <c r="R4" s="35"/>
      <c r="S4" s="35"/>
      <c r="T4" s="30"/>
      <c r="U4" s="30"/>
      <c r="V4" s="30"/>
      <c r="W4" s="30"/>
      <c r="X4" s="30"/>
      <c r="Y4" s="30"/>
      <c r="Z4" s="30"/>
      <c r="AA4" s="30"/>
      <c r="AB4" s="30"/>
      <c r="AC4" s="30"/>
      <c r="AD4" s="30"/>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1264" t="s">
        <v>752</v>
      </c>
      <c r="EX4" s="1264" t="s">
        <v>853</v>
      </c>
      <c r="EY4" s="1266" t="s">
        <v>854</v>
      </c>
      <c r="EZ4" s="1267"/>
      <c r="FA4" s="1267"/>
      <c r="FB4" s="1267"/>
      <c r="FC4" s="1268"/>
      <c r="FD4" s="1266" t="s">
        <v>855</v>
      </c>
      <c r="FE4" s="1267"/>
      <c r="FF4" s="1267"/>
      <c r="FG4" s="1268"/>
      <c r="FH4" s="1266" t="s">
        <v>856</v>
      </c>
      <c r="FI4" s="1267"/>
      <c r="FJ4" s="1267"/>
      <c r="FK4" s="1267"/>
      <c r="FL4" s="1269" t="s">
        <v>857</v>
      </c>
      <c r="FM4" s="1267"/>
      <c r="FN4" s="1267"/>
      <c r="FO4" s="1268"/>
    </row>
    <row r="5" spans="1:171" ht="21" customHeight="1">
      <c r="A5" s="1272" t="s">
        <v>752</v>
      </c>
      <c r="B5" s="1272" t="s">
        <v>853</v>
      </c>
      <c r="C5" s="1275" t="s">
        <v>854</v>
      </c>
      <c r="D5" s="1267"/>
      <c r="E5" s="1267"/>
      <c r="F5" s="1267"/>
      <c r="G5" s="1268"/>
      <c r="H5" s="1275" t="s">
        <v>855</v>
      </c>
      <c r="I5" s="1267"/>
      <c r="J5" s="1267"/>
      <c r="K5" s="1268"/>
      <c r="L5" s="1275" t="s">
        <v>856</v>
      </c>
      <c r="M5" s="1267"/>
      <c r="N5" s="1267"/>
      <c r="O5" s="1267"/>
      <c r="P5" s="1276" t="s">
        <v>857</v>
      </c>
      <c r="Q5" s="1267"/>
      <c r="R5" s="1267"/>
      <c r="S5" s="1277"/>
      <c r="T5" s="1276" t="s">
        <v>262</v>
      </c>
      <c r="U5" s="1268"/>
      <c r="V5" s="917"/>
      <c r="W5" s="1278" t="s">
        <v>972</v>
      </c>
      <c r="X5" s="1279"/>
      <c r="Y5" s="1279"/>
      <c r="Z5" s="1280"/>
      <c r="AA5" s="923"/>
      <c r="AB5" s="30"/>
      <c r="AC5" s="30"/>
      <c r="AD5" s="30"/>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1265"/>
      <c r="EX5" s="1265"/>
      <c r="EY5" s="37" t="s">
        <v>19</v>
      </c>
      <c r="EZ5" s="37" t="s">
        <v>20</v>
      </c>
      <c r="FA5" s="37" t="s">
        <v>21</v>
      </c>
      <c r="FB5" s="37" t="s">
        <v>25</v>
      </c>
      <c r="FC5" s="37" t="s">
        <v>858</v>
      </c>
      <c r="FD5" s="37" t="s">
        <v>19</v>
      </c>
      <c r="FE5" s="37" t="s">
        <v>20</v>
      </c>
      <c r="FF5" s="37" t="s">
        <v>21</v>
      </c>
      <c r="FG5" s="37" t="s">
        <v>25</v>
      </c>
      <c r="FH5" s="37" t="s">
        <v>19</v>
      </c>
      <c r="FI5" s="37" t="s">
        <v>20</v>
      </c>
      <c r="FJ5" s="37" t="s">
        <v>21</v>
      </c>
      <c r="FK5" s="37" t="s">
        <v>25</v>
      </c>
      <c r="FL5" s="37" t="s">
        <v>19</v>
      </c>
      <c r="FM5" s="37" t="s">
        <v>20</v>
      </c>
      <c r="FN5" s="37" t="s">
        <v>21</v>
      </c>
      <c r="FO5" s="37" t="s">
        <v>25</v>
      </c>
    </row>
    <row r="6" spans="1:171" s="849" customFormat="1" ht="33.75" customHeight="1">
      <c r="A6" s="1265"/>
      <c r="B6" s="1265"/>
      <c r="C6" s="910" t="s">
        <v>19</v>
      </c>
      <c r="D6" s="910" t="s">
        <v>20</v>
      </c>
      <c r="E6" s="910" t="s">
        <v>21</v>
      </c>
      <c r="F6" s="910" t="s">
        <v>25</v>
      </c>
      <c r="G6" s="910" t="s">
        <v>858</v>
      </c>
      <c r="H6" s="910" t="s">
        <v>19</v>
      </c>
      <c r="I6" s="910" t="s">
        <v>20</v>
      </c>
      <c r="J6" s="910" t="s">
        <v>21</v>
      </c>
      <c r="K6" s="910" t="s">
        <v>25</v>
      </c>
      <c r="L6" s="910" t="s">
        <v>19</v>
      </c>
      <c r="M6" s="910" t="s">
        <v>20</v>
      </c>
      <c r="N6" s="910" t="s">
        <v>21</v>
      </c>
      <c r="O6" s="910" t="s">
        <v>25</v>
      </c>
      <c r="P6" s="910" t="s">
        <v>19</v>
      </c>
      <c r="Q6" s="910" t="s">
        <v>20</v>
      </c>
      <c r="R6" s="989" t="s">
        <v>21</v>
      </c>
      <c r="S6" s="919" t="s">
        <v>974</v>
      </c>
      <c r="T6" s="993" t="s">
        <v>859</v>
      </c>
      <c r="U6" s="914" t="s">
        <v>860</v>
      </c>
      <c r="V6" s="919" t="s">
        <v>274</v>
      </c>
      <c r="W6" s="920" t="s">
        <v>19</v>
      </c>
      <c r="X6" s="920" t="s">
        <v>20</v>
      </c>
      <c r="Y6" s="920" t="s">
        <v>21</v>
      </c>
      <c r="Z6" s="921"/>
      <c r="AA6" s="922"/>
      <c r="AB6" s="11"/>
      <c r="AC6" s="11"/>
      <c r="AD6" s="11"/>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911">
        <v>1</v>
      </c>
      <c r="EX6" s="912" t="s">
        <v>861</v>
      </c>
      <c r="EY6" s="913"/>
      <c r="EZ6" s="913"/>
      <c r="FA6" s="913"/>
      <c r="FB6" s="913"/>
      <c r="FC6" s="913"/>
      <c r="FD6" s="913"/>
      <c r="FE6" s="913"/>
      <c r="FF6" s="913"/>
      <c r="FG6" s="913"/>
      <c r="FH6" s="913"/>
      <c r="FI6" s="913"/>
      <c r="FJ6" s="913"/>
      <c r="FK6" s="913"/>
      <c r="FL6" s="913"/>
      <c r="FM6" s="913"/>
      <c r="FN6" s="913"/>
      <c r="FO6" s="913"/>
    </row>
    <row r="7" spans="1:171" s="907" customFormat="1" ht="18" customHeight="1">
      <c r="A7" s="38">
        <v>1</v>
      </c>
      <c r="B7" s="39" t="s">
        <v>861</v>
      </c>
      <c r="C7" s="906">
        <v>18</v>
      </c>
      <c r="D7" s="906">
        <v>18</v>
      </c>
      <c r="E7" s="906">
        <v>0</v>
      </c>
      <c r="F7" s="906">
        <v>0</v>
      </c>
      <c r="G7" s="906">
        <v>0</v>
      </c>
      <c r="H7" s="906">
        <v>2</v>
      </c>
      <c r="I7" s="906">
        <v>2</v>
      </c>
      <c r="J7" s="906">
        <v>0</v>
      </c>
      <c r="K7" s="906">
        <v>0</v>
      </c>
      <c r="L7" s="906">
        <v>37</v>
      </c>
      <c r="M7" s="906">
        <v>37</v>
      </c>
      <c r="N7" s="906">
        <v>0</v>
      </c>
      <c r="O7" s="906">
        <v>0</v>
      </c>
      <c r="P7" s="906">
        <v>10</v>
      </c>
      <c r="Q7" s="906">
        <v>10</v>
      </c>
      <c r="R7" s="990">
        <v>0</v>
      </c>
      <c r="S7" s="916">
        <v>0</v>
      </c>
      <c r="T7" s="994">
        <v>1</v>
      </c>
      <c r="U7" s="64">
        <v>13</v>
      </c>
      <c r="V7" s="918" t="s">
        <v>862</v>
      </c>
      <c r="W7" s="916"/>
      <c r="X7" s="916"/>
      <c r="Y7" s="916"/>
      <c r="Z7" s="916"/>
      <c r="AA7" s="34"/>
      <c r="AB7" s="34"/>
      <c r="AC7" s="34"/>
      <c r="AD7" s="34"/>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8">
        <v>2</v>
      </c>
      <c r="EX7" s="39" t="s">
        <v>863</v>
      </c>
      <c r="EY7" s="40"/>
      <c r="EZ7" s="40"/>
      <c r="FA7" s="40"/>
      <c r="FB7" s="40"/>
      <c r="FC7" s="40"/>
      <c r="FD7" s="40"/>
      <c r="FE7" s="40"/>
      <c r="FF7" s="40"/>
      <c r="FG7" s="40"/>
      <c r="FH7" s="40"/>
      <c r="FI7" s="40"/>
      <c r="FJ7" s="40"/>
      <c r="FK7" s="40"/>
      <c r="FL7" s="40"/>
      <c r="FM7" s="40"/>
      <c r="FN7" s="40"/>
      <c r="FO7" s="40"/>
    </row>
    <row r="8" spans="1:171" s="907" customFormat="1" ht="18" customHeight="1">
      <c r="A8" s="38">
        <v>2</v>
      </c>
      <c r="B8" s="39" t="s">
        <v>863</v>
      </c>
      <c r="C8" s="906">
        <v>8</v>
      </c>
      <c r="D8" s="906">
        <v>8</v>
      </c>
      <c r="E8" s="906">
        <v>0</v>
      </c>
      <c r="F8" s="906">
        <v>0</v>
      </c>
      <c r="G8" s="906">
        <v>0</v>
      </c>
      <c r="H8" s="906">
        <v>1</v>
      </c>
      <c r="I8" s="906">
        <v>1</v>
      </c>
      <c r="J8" s="906">
        <v>0</v>
      </c>
      <c r="K8" s="906">
        <v>0</v>
      </c>
      <c r="L8" s="906">
        <v>3</v>
      </c>
      <c r="M8" s="906">
        <v>3</v>
      </c>
      <c r="N8" s="906">
        <v>0</v>
      </c>
      <c r="O8" s="906">
        <v>0</v>
      </c>
      <c r="P8" s="906">
        <v>0</v>
      </c>
      <c r="Q8" s="906">
        <v>0</v>
      </c>
      <c r="R8" s="990">
        <v>0</v>
      </c>
      <c r="S8" s="916">
        <v>0</v>
      </c>
      <c r="T8" s="994">
        <v>1</v>
      </c>
      <c r="U8" s="908">
        <v>25</v>
      </c>
      <c r="V8" s="915"/>
      <c r="W8" s="916"/>
      <c r="X8" s="916"/>
      <c r="Y8" s="916"/>
      <c r="Z8" s="916"/>
      <c r="AA8" s="34"/>
      <c r="AB8" s="34"/>
      <c r="AC8" s="34"/>
      <c r="AD8" s="34"/>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8">
        <v>3</v>
      </c>
      <c r="EX8" s="39" t="s">
        <v>864</v>
      </c>
      <c r="EY8" s="40"/>
      <c r="EZ8" s="40"/>
      <c r="FA8" s="40"/>
      <c r="FB8" s="40"/>
      <c r="FC8" s="40"/>
      <c r="FD8" s="40"/>
      <c r="FE8" s="40"/>
      <c r="FF8" s="40"/>
      <c r="FG8" s="40"/>
      <c r="FH8" s="40"/>
      <c r="FI8" s="40"/>
      <c r="FJ8" s="40"/>
      <c r="FK8" s="40"/>
      <c r="FL8" s="40"/>
      <c r="FM8" s="40"/>
      <c r="FN8" s="40"/>
      <c r="FO8" s="40"/>
    </row>
    <row r="9" spans="1:171" s="907" customFormat="1" ht="18" customHeight="1">
      <c r="A9" s="38">
        <v>3</v>
      </c>
      <c r="B9" s="39" t="s">
        <v>864</v>
      </c>
      <c r="C9" s="906">
        <v>2</v>
      </c>
      <c r="D9" s="906">
        <v>2</v>
      </c>
      <c r="E9" s="906">
        <v>0</v>
      </c>
      <c r="F9" s="906">
        <v>0</v>
      </c>
      <c r="G9" s="906">
        <v>1</v>
      </c>
      <c r="H9" s="906">
        <v>0</v>
      </c>
      <c r="I9" s="906">
        <v>0</v>
      </c>
      <c r="J9" s="906">
        <v>0</v>
      </c>
      <c r="K9" s="906">
        <v>0</v>
      </c>
      <c r="L9" s="906">
        <v>0</v>
      </c>
      <c r="M9" s="906">
        <v>0</v>
      </c>
      <c r="N9" s="906">
        <v>0</v>
      </c>
      <c r="O9" s="906">
        <v>0</v>
      </c>
      <c r="P9" s="906">
        <v>0</v>
      </c>
      <c r="Q9" s="906">
        <v>0</v>
      </c>
      <c r="R9" s="990">
        <v>0</v>
      </c>
      <c r="S9" s="916">
        <v>0</v>
      </c>
      <c r="T9" s="994">
        <v>1</v>
      </c>
      <c r="U9" s="908">
        <v>7</v>
      </c>
      <c r="V9" s="915"/>
      <c r="W9" s="916"/>
      <c r="X9" s="916"/>
      <c r="Y9" s="916"/>
      <c r="Z9" s="916"/>
      <c r="AA9" s="34"/>
      <c r="AB9" s="34"/>
      <c r="AC9" s="34"/>
      <c r="AD9" s="34"/>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8">
        <v>4</v>
      </c>
      <c r="EX9" s="39" t="s">
        <v>865</v>
      </c>
      <c r="EY9" s="40"/>
      <c r="EZ9" s="40"/>
      <c r="FA9" s="40"/>
      <c r="FB9" s="40"/>
      <c r="FC9" s="40"/>
      <c r="FD9" s="40"/>
      <c r="FE9" s="40"/>
      <c r="FF9" s="40"/>
      <c r="FG9" s="40"/>
      <c r="FH9" s="40"/>
      <c r="FI9" s="40"/>
      <c r="FJ9" s="40"/>
      <c r="FK9" s="40"/>
      <c r="FL9" s="40"/>
      <c r="FM9" s="40"/>
      <c r="FN9" s="40"/>
      <c r="FO9" s="40"/>
    </row>
    <row r="10" spans="1:171" s="907" customFormat="1" ht="18" customHeight="1">
      <c r="A10" s="38">
        <v>4</v>
      </c>
      <c r="B10" s="39" t="s">
        <v>865</v>
      </c>
      <c r="C10" s="906">
        <v>3</v>
      </c>
      <c r="D10" s="906">
        <v>3</v>
      </c>
      <c r="E10" s="906">
        <v>0</v>
      </c>
      <c r="F10" s="906">
        <v>0</v>
      </c>
      <c r="G10" s="906">
        <v>0</v>
      </c>
      <c r="H10" s="906">
        <v>1</v>
      </c>
      <c r="I10" s="906">
        <v>1</v>
      </c>
      <c r="J10" s="906">
        <v>0</v>
      </c>
      <c r="K10" s="906">
        <v>0</v>
      </c>
      <c r="L10" s="906">
        <v>4</v>
      </c>
      <c r="M10" s="906">
        <v>4</v>
      </c>
      <c r="N10" s="906">
        <v>0</v>
      </c>
      <c r="O10" s="906">
        <v>0</v>
      </c>
      <c r="P10" s="906">
        <v>1</v>
      </c>
      <c r="Q10" s="906">
        <v>1</v>
      </c>
      <c r="R10" s="990">
        <v>0</v>
      </c>
      <c r="S10" s="916">
        <v>0</v>
      </c>
      <c r="T10" s="994">
        <v>1</v>
      </c>
      <c r="U10" s="908">
        <v>15</v>
      </c>
      <c r="V10" s="915"/>
      <c r="W10" s="916"/>
      <c r="X10" s="916"/>
      <c r="Y10" s="916"/>
      <c r="Z10" s="916"/>
      <c r="AA10" s="34"/>
      <c r="AB10" s="34"/>
      <c r="AC10" s="34"/>
      <c r="AD10" s="34"/>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8">
        <v>5</v>
      </c>
      <c r="EX10" s="39" t="s">
        <v>866</v>
      </c>
      <c r="EY10" s="40"/>
      <c r="EZ10" s="40"/>
      <c r="FA10" s="40"/>
      <c r="FB10" s="40"/>
      <c r="FC10" s="40"/>
      <c r="FD10" s="40"/>
      <c r="FE10" s="40"/>
      <c r="FF10" s="40"/>
      <c r="FG10" s="40"/>
      <c r="FH10" s="40"/>
      <c r="FI10" s="40"/>
      <c r="FJ10" s="40"/>
      <c r="FK10" s="40"/>
      <c r="FL10" s="40"/>
      <c r="FM10" s="40"/>
      <c r="FN10" s="40"/>
      <c r="FO10" s="40"/>
    </row>
    <row r="11" spans="1:171" s="907" customFormat="1" ht="18" customHeight="1">
      <c r="A11" s="38">
        <v>5</v>
      </c>
      <c r="B11" s="39" t="s">
        <v>866</v>
      </c>
      <c r="C11" s="906">
        <v>6</v>
      </c>
      <c r="D11" s="906">
        <v>6</v>
      </c>
      <c r="E11" s="906">
        <v>0</v>
      </c>
      <c r="F11" s="906">
        <v>0</v>
      </c>
      <c r="G11" s="906">
        <v>0</v>
      </c>
      <c r="H11" s="906">
        <v>0</v>
      </c>
      <c r="I11" s="906">
        <v>0</v>
      </c>
      <c r="J11" s="906">
        <v>0</v>
      </c>
      <c r="K11" s="906">
        <v>0</v>
      </c>
      <c r="L11" s="906">
        <v>10</v>
      </c>
      <c r="M11" s="906">
        <v>10</v>
      </c>
      <c r="N11" s="906">
        <v>0</v>
      </c>
      <c r="O11" s="906">
        <v>0</v>
      </c>
      <c r="P11" s="906">
        <v>4</v>
      </c>
      <c r="Q11" s="906">
        <v>4</v>
      </c>
      <c r="R11" s="990">
        <v>0</v>
      </c>
      <c r="S11" s="916">
        <v>0</v>
      </c>
      <c r="T11" s="994">
        <v>1</v>
      </c>
      <c r="U11" s="908">
        <v>1</v>
      </c>
      <c r="V11" s="915"/>
      <c r="W11" s="916"/>
      <c r="X11" s="916"/>
      <c r="Y11" s="916"/>
      <c r="Z11" s="916"/>
      <c r="AA11" s="34"/>
      <c r="AB11" s="34"/>
      <c r="AC11" s="34"/>
      <c r="AD11" s="34"/>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8">
        <v>6</v>
      </c>
      <c r="EX11" s="39" t="s">
        <v>867</v>
      </c>
      <c r="EY11" s="40"/>
      <c r="EZ11" s="40"/>
      <c r="FA11" s="40"/>
      <c r="FB11" s="40"/>
      <c r="FC11" s="40"/>
      <c r="FD11" s="40"/>
      <c r="FE11" s="40"/>
      <c r="FF11" s="40"/>
      <c r="FG11" s="40"/>
      <c r="FH11" s="40"/>
      <c r="FI11" s="40"/>
      <c r="FJ11" s="40"/>
      <c r="FK11" s="40"/>
      <c r="FL11" s="40"/>
      <c r="FM11" s="40"/>
      <c r="FN11" s="40"/>
      <c r="FO11" s="40"/>
    </row>
    <row r="12" spans="1:171" s="907" customFormat="1" ht="18" customHeight="1">
      <c r="A12" s="38">
        <v>6</v>
      </c>
      <c r="B12" s="39" t="s">
        <v>867</v>
      </c>
      <c r="C12" s="906">
        <v>7</v>
      </c>
      <c r="D12" s="906">
        <v>7</v>
      </c>
      <c r="E12" s="906">
        <v>0</v>
      </c>
      <c r="F12" s="906">
        <v>0</v>
      </c>
      <c r="G12" s="906">
        <v>0</v>
      </c>
      <c r="H12" s="906">
        <v>1</v>
      </c>
      <c r="I12" s="906">
        <v>1</v>
      </c>
      <c r="J12" s="906">
        <v>0</v>
      </c>
      <c r="K12" s="906">
        <v>0</v>
      </c>
      <c r="L12" s="906">
        <v>15</v>
      </c>
      <c r="M12" s="906">
        <v>0</v>
      </c>
      <c r="N12" s="906">
        <v>15</v>
      </c>
      <c r="O12" s="906">
        <v>0</v>
      </c>
      <c r="P12" s="906">
        <v>3</v>
      </c>
      <c r="Q12" s="906">
        <v>0</v>
      </c>
      <c r="R12" s="990">
        <v>3</v>
      </c>
      <c r="S12" s="916">
        <v>0</v>
      </c>
      <c r="T12" s="994">
        <v>1</v>
      </c>
      <c r="U12" s="908">
        <v>10</v>
      </c>
      <c r="V12" s="915"/>
      <c r="W12" s="916"/>
      <c r="X12" s="916"/>
      <c r="Y12" s="916"/>
      <c r="Z12" s="916"/>
      <c r="AA12" s="34"/>
      <c r="AB12" s="34"/>
      <c r="AC12" s="34"/>
      <c r="AD12" s="34"/>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8">
        <v>7</v>
      </c>
      <c r="EX12" s="39" t="s">
        <v>868</v>
      </c>
      <c r="EY12" s="40"/>
      <c r="EZ12" s="40"/>
      <c r="FA12" s="40"/>
      <c r="FB12" s="40"/>
      <c r="FC12" s="40"/>
      <c r="FD12" s="40"/>
      <c r="FE12" s="40"/>
      <c r="FF12" s="40"/>
      <c r="FG12" s="40"/>
      <c r="FH12" s="40"/>
      <c r="FI12" s="40"/>
      <c r="FJ12" s="40"/>
      <c r="FK12" s="40"/>
      <c r="FL12" s="40"/>
      <c r="FM12" s="40"/>
      <c r="FN12" s="40"/>
      <c r="FO12" s="40"/>
    </row>
    <row r="13" spans="1:171" s="907" customFormat="1" ht="18" customHeight="1">
      <c r="A13" s="38">
        <v>7</v>
      </c>
      <c r="B13" s="39" t="s">
        <v>868</v>
      </c>
      <c r="C13" s="906">
        <v>6</v>
      </c>
      <c r="D13" s="906">
        <v>6</v>
      </c>
      <c r="E13" s="906">
        <v>0</v>
      </c>
      <c r="F13" s="906">
        <v>0</v>
      </c>
      <c r="G13" s="906">
        <v>0</v>
      </c>
      <c r="H13" s="906">
        <v>0</v>
      </c>
      <c r="I13" s="906">
        <v>0</v>
      </c>
      <c r="J13" s="906">
        <v>0</v>
      </c>
      <c r="K13" s="906">
        <v>0</v>
      </c>
      <c r="L13" s="906">
        <v>0</v>
      </c>
      <c r="M13" s="906">
        <v>0</v>
      </c>
      <c r="N13" s="906">
        <v>0</v>
      </c>
      <c r="O13" s="906">
        <v>0</v>
      </c>
      <c r="P13" s="906">
        <v>0</v>
      </c>
      <c r="Q13" s="906">
        <v>0</v>
      </c>
      <c r="R13" s="990">
        <v>0</v>
      </c>
      <c r="S13" s="916">
        <v>0</v>
      </c>
      <c r="T13" s="994">
        <v>1</v>
      </c>
      <c r="U13" s="908">
        <v>14</v>
      </c>
      <c r="V13" s="915"/>
      <c r="W13" s="916"/>
      <c r="X13" s="916"/>
      <c r="Y13" s="916"/>
      <c r="Z13" s="916"/>
      <c r="AA13" s="34"/>
      <c r="AB13" s="34"/>
      <c r="AC13" s="34"/>
      <c r="AD13" s="34"/>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8">
        <v>8</v>
      </c>
      <c r="EX13" s="39" t="s">
        <v>869</v>
      </c>
      <c r="EY13" s="40"/>
      <c r="EZ13" s="40"/>
      <c r="FA13" s="40"/>
      <c r="FB13" s="40"/>
      <c r="FC13" s="40"/>
      <c r="FD13" s="40"/>
      <c r="FE13" s="40"/>
      <c r="FF13" s="40"/>
      <c r="FG13" s="40"/>
      <c r="FH13" s="40"/>
      <c r="FI13" s="40"/>
      <c r="FJ13" s="40"/>
      <c r="FK13" s="40"/>
      <c r="FL13" s="40"/>
      <c r="FM13" s="40"/>
      <c r="FN13" s="40"/>
      <c r="FO13" s="40"/>
    </row>
    <row r="14" spans="1:171" s="907" customFormat="1" ht="18" customHeight="1">
      <c r="A14" s="38">
        <v>8</v>
      </c>
      <c r="B14" s="39" t="s">
        <v>869</v>
      </c>
      <c r="C14" s="906">
        <v>5</v>
      </c>
      <c r="D14" s="906">
        <v>5</v>
      </c>
      <c r="E14" s="906">
        <v>0</v>
      </c>
      <c r="F14" s="906">
        <v>0</v>
      </c>
      <c r="G14" s="906">
        <v>0</v>
      </c>
      <c r="H14" s="906">
        <v>1</v>
      </c>
      <c r="I14" s="906">
        <v>1</v>
      </c>
      <c r="J14" s="906">
        <v>0</v>
      </c>
      <c r="K14" s="906">
        <v>0</v>
      </c>
      <c r="L14" s="906">
        <v>12</v>
      </c>
      <c r="M14" s="906">
        <v>12</v>
      </c>
      <c r="N14" s="906">
        <v>0</v>
      </c>
      <c r="O14" s="906">
        <v>0</v>
      </c>
      <c r="P14" s="906">
        <v>5</v>
      </c>
      <c r="Q14" s="906">
        <v>5</v>
      </c>
      <c r="R14" s="990">
        <v>0</v>
      </c>
      <c r="S14" s="916">
        <v>0</v>
      </c>
      <c r="T14" s="994">
        <v>1</v>
      </c>
      <c r="U14" s="908">
        <v>24</v>
      </c>
      <c r="V14" s="915"/>
      <c r="W14" s="916"/>
      <c r="X14" s="916"/>
      <c r="Y14" s="916"/>
      <c r="Z14" s="916"/>
      <c r="AA14" s="34"/>
      <c r="AB14" s="34"/>
      <c r="AC14" s="34"/>
      <c r="AD14" s="34"/>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8">
        <v>9</v>
      </c>
      <c r="EX14" s="39" t="s">
        <v>870</v>
      </c>
      <c r="EY14" s="40"/>
      <c r="EZ14" s="40"/>
      <c r="FA14" s="40"/>
      <c r="FB14" s="40"/>
      <c r="FC14" s="40"/>
      <c r="FD14" s="40"/>
      <c r="FE14" s="40"/>
      <c r="FF14" s="40"/>
      <c r="FG14" s="40"/>
      <c r="FH14" s="40"/>
      <c r="FI14" s="40"/>
      <c r="FJ14" s="40"/>
      <c r="FK14" s="40"/>
      <c r="FL14" s="40"/>
      <c r="FM14" s="40"/>
      <c r="FN14" s="40"/>
      <c r="FO14" s="40"/>
    </row>
    <row r="15" spans="1:171" s="907" customFormat="1" ht="18" customHeight="1">
      <c r="A15" s="38">
        <v>9</v>
      </c>
      <c r="B15" s="39" t="s">
        <v>870</v>
      </c>
      <c r="C15" s="906">
        <v>8</v>
      </c>
      <c r="D15" s="906">
        <v>8</v>
      </c>
      <c r="E15" s="906">
        <v>0</v>
      </c>
      <c r="F15" s="906">
        <v>0</v>
      </c>
      <c r="G15" s="906">
        <v>0</v>
      </c>
      <c r="H15" s="906">
        <v>0</v>
      </c>
      <c r="I15" s="906">
        <v>0</v>
      </c>
      <c r="J15" s="906">
        <v>0</v>
      </c>
      <c r="K15" s="906">
        <v>0</v>
      </c>
      <c r="L15" s="906">
        <v>8</v>
      </c>
      <c r="M15" s="906">
        <v>8</v>
      </c>
      <c r="N15" s="906">
        <v>0</v>
      </c>
      <c r="O15" s="906">
        <v>0</v>
      </c>
      <c r="P15" s="906">
        <v>0</v>
      </c>
      <c r="Q15" s="906">
        <v>0</v>
      </c>
      <c r="R15" s="990">
        <v>0</v>
      </c>
      <c r="S15" s="916">
        <v>0</v>
      </c>
      <c r="T15" s="994">
        <v>1</v>
      </c>
      <c r="U15" s="908">
        <v>36</v>
      </c>
      <c r="V15" s="915"/>
      <c r="W15" s="916"/>
      <c r="X15" s="916"/>
      <c r="Y15" s="916"/>
      <c r="Z15" s="916"/>
      <c r="AA15" s="34"/>
      <c r="AB15" s="34"/>
      <c r="AC15" s="34"/>
      <c r="AD15" s="34"/>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8">
        <v>10</v>
      </c>
      <c r="EX15" s="39" t="s">
        <v>871</v>
      </c>
      <c r="EY15" s="40"/>
      <c r="EZ15" s="40"/>
      <c r="FA15" s="40"/>
      <c r="FB15" s="40"/>
      <c r="FC15" s="40"/>
      <c r="FD15" s="40"/>
      <c r="FE15" s="40"/>
      <c r="FF15" s="40"/>
      <c r="FG15" s="40"/>
      <c r="FH15" s="40"/>
      <c r="FI15" s="40"/>
      <c r="FJ15" s="40"/>
      <c r="FK15" s="40"/>
      <c r="FL15" s="40"/>
      <c r="FM15" s="40"/>
      <c r="FN15" s="40"/>
      <c r="FO15" s="40"/>
    </row>
    <row r="16" spans="1:171" s="927" customFormat="1" ht="18" customHeight="1">
      <c r="A16" s="956">
        <v>10</v>
      </c>
      <c r="B16" s="957" t="s">
        <v>871</v>
      </c>
      <c r="C16" s="958">
        <v>4</v>
      </c>
      <c r="D16" s="958">
        <v>4</v>
      </c>
      <c r="E16" s="958">
        <v>0</v>
      </c>
      <c r="F16" s="958">
        <v>0</v>
      </c>
      <c r="G16" s="958">
        <v>0</v>
      </c>
      <c r="H16" s="958">
        <v>1</v>
      </c>
      <c r="I16" s="958">
        <v>1</v>
      </c>
      <c r="J16" s="958">
        <v>0</v>
      </c>
      <c r="K16" s="958">
        <v>0</v>
      </c>
      <c r="L16" s="958">
        <v>20</v>
      </c>
      <c r="M16" s="958">
        <v>20</v>
      </c>
      <c r="N16" s="958">
        <v>0</v>
      </c>
      <c r="O16" s="958">
        <v>0</v>
      </c>
      <c r="P16" s="958">
        <v>0</v>
      </c>
      <c r="Q16" s="958">
        <v>0</v>
      </c>
      <c r="R16" s="959">
        <v>0</v>
      </c>
      <c r="S16" s="988">
        <v>0</v>
      </c>
      <c r="T16" s="987">
        <v>1</v>
      </c>
      <c r="U16" s="960">
        <v>0</v>
      </c>
      <c r="V16" s="961" t="s">
        <v>872</v>
      </c>
      <c r="W16" s="962"/>
      <c r="X16" s="962"/>
      <c r="Y16" s="962"/>
      <c r="Z16" s="962"/>
      <c r="AA16" s="924"/>
      <c r="AB16" s="924"/>
      <c r="AC16" s="924"/>
      <c r="AD16" s="924"/>
      <c r="AE16" s="925"/>
      <c r="AF16" s="925"/>
      <c r="AG16" s="925"/>
      <c r="AH16" s="925"/>
      <c r="AI16" s="925"/>
      <c r="AJ16" s="925"/>
      <c r="AK16" s="925"/>
      <c r="AL16" s="925"/>
      <c r="AM16" s="925"/>
      <c r="AN16" s="925"/>
      <c r="AO16" s="925"/>
      <c r="AP16" s="925"/>
      <c r="AQ16" s="925"/>
      <c r="AR16" s="925"/>
      <c r="AS16" s="925"/>
      <c r="AT16" s="925"/>
      <c r="AU16" s="925"/>
      <c r="AV16" s="925"/>
      <c r="AW16" s="925"/>
      <c r="AX16" s="925"/>
      <c r="AY16" s="925"/>
      <c r="AZ16" s="925"/>
      <c r="BA16" s="925"/>
      <c r="BB16" s="925"/>
      <c r="BC16" s="925"/>
      <c r="BD16" s="925"/>
      <c r="BE16" s="925"/>
      <c r="BF16" s="925"/>
      <c r="BG16" s="925"/>
      <c r="BH16" s="925"/>
      <c r="BI16" s="925"/>
      <c r="BJ16" s="925"/>
      <c r="BK16" s="925"/>
      <c r="BL16" s="925"/>
      <c r="BM16" s="925"/>
      <c r="BN16" s="925"/>
      <c r="BO16" s="925"/>
      <c r="BP16" s="925"/>
      <c r="BQ16" s="925"/>
      <c r="BR16" s="925"/>
      <c r="BS16" s="925"/>
      <c r="BT16" s="925"/>
      <c r="BU16" s="925"/>
      <c r="BV16" s="925"/>
      <c r="BW16" s="925"/>
      <c r="BX16" s="925"/>
      <c r="BY16" s="925"/>
      <c r="BZ16" s="925"/>
      <c r="CA16" s="925"/>
      <c r="CB16" s="925"/>
      <c r="CC16" s="925"/>
      <c r="CD16" s="925"/>
      <c r="CE16" s="925"/>
      <c r="CF16" s="925"/>
      <c r="CG16" s="925"/>
      <c r="CH16" s="925"/>
      <c r="CI16" s="925"/>
      <c r="CJ16" s="925"/>
      <c r="CK16" s="925"/>
      <c r="CL16" s="925"/>
      <c r="CM16" s="925"/>
      <c r="CN16" s="925"/>
      <c r="CO16" s="925"/>
      <c r="CP16" s="925"/>
      <c r="CQ16" s="925"/>
      <c r="CR16" s="925"/>
      <c r="CS16" s="925"/>
      <c r="CT16" s="925"/>
      <c r="CU16" s="925"/>
      <c r="CV16" s="925"/>
      <c r="CW16" s="925"/>
      <c r="CX16" s="925"/>
      <c r="CY16" s="925"/>
      <c r="CZ16" s="925"/>
      <c r="DA16" s="925"/>
      <c r="DB16" s="925"/>
      <c r="DC16" s="925"/>
      <c r="DD16" s="925"/>
      <c r="DE16" s="925"/>
      <c r="DF16" s="925"/>
      <c r="DG16" s="925"/>
      <c r="DH16" s="925"/>
      <c r="DI16" s="925"/>
      <c r="DJ16" s="925"/>
      <c r="DK16" s="925"/>
      <c r="DL16" s="925"/>
      <c r="DM16" s="925"/>
      <c r="DN16" s="925"/>
      <c r="DO16" s="925"/>
      <c r="DP16" s="925"/>
      <c r="DQ16" s="925"/>
      <c r="DR16" s="925"/>
      <c r="DS16" s="925"/>
      <c r="DT16" s="925"/>
      <c r="DU16" s="925"/>
      <c r="DV16" s="925"/>
      <c r="DW16" s="925"/>
      <c r="DX16" s="925"/>
      <c r="DY16" s="925"/>
      <c r="DZ16" s="925"/>
      <c r="EA16" s="925"/>
      <c r="EB16" s="925"/>
      <c r="EC16" s="925"/>
      <c r="ED16" s="925"/>
      <c r="EE16" s="925"/>
      <c r="EF16" s="925"/>
      <c r="EG16" s="925"/>
      <c r="EH16" s="925"/>
      <c r="EI16" s="925"/>
      <c r="EJ16" s="925"/>
      <c r="EK16" s="925"/>
      <c r="EL16" s="925"/>
      <c r="EM16" s="925"/>
      <c r="EN16" s="925"/>
      <c r="EO16" s="925"/>
      <c r="EP16" s="925"/>
      <c r="EQ16" s="925"/>
      <c r="ER16" s="925"/>
      <c r="ES16" s="925"/>
      <c r="ET16" s="925"/>
      <c r="EU16" s="925"/>
      <c r="EV16" s="925"/>
      <c r="EW16" s="1270" t="s">
        <v>873</v>
      </c>
      <c r="EX16" s="1271"/>
      <c r="EY16" s="926"/>
      <c r="EZ16" s="926"/>
      <c r="FA16" s="926"/>
      <c r="FB16" s="926"/>
      <c r="FC16" s="926"/>
      <c r="FD16" s="926"/>
      <c r="FE16" s="926"/>
      <c r="FF16" s="926"/>
      <c r="FG16" s="926"/>
      <c r="FH16" s="926"/>
      <c r="FI16" s="926"/>
      <c r="FJ16" s="926"/>
      <c r="FK16" s="926"/>
      <c r="FL16" s="926"/>
      <c r="FM16" s="926"/>
      <c r="FN16" s="926"/>
      <c r="FO16" s="926"/>
    </row>
    <row r="17" spans="1:171" s="927" customFormat="1" ht="18" customHeight="1">
      <c r="A17" s="982">
        <v>11</v>
      </c>
      <c r="B17" s="983" t="s">
        <v>874</v>
      </c>
      <c r="C17" s="982">
        <v>10</v>
      </c>
      <c r="D17" s="982">
        <v>10</v>
      </c>
      <c r="E17" s="982">
        <v>0</v>
      </c>
      <c r="F17" s="982">
        <v>0</v>
      </c>
      <c r="G17" s="982">
        <v>10</v>
      </c>
      <c r="H17" s="982">
        <v>10</v>
      </c>
      <c r="I17" s="982">
        <v>10</v>
      </c>
      <c r="J17" s="982">
        <v>0</v>
      </c>
      <c r="K17" s="982">
        <v>0</v>
      </c>
      <c r="L17" s="982">
        <v>0</v>
      </c>
      <c r="M17" s="982">
        <v>0</v>
      </c>
      <c r="N17" s="982">
        <v>0</v>
      </c>
      <c r="O17" s="982">
        <v>0</v>
      </c>
      <c r="P17" s="982">
        <v>10</v>
      </c>
      <c r="Q17" s="982">
        <v>10</v>
      </c>
      <c r="R17" s="991">
        <v>0</v>
      </c>
      <c r="S17" s="982">
        <v>0</v>
      </c>
      <c r="T17" s="995">
        <v>1</v>
      </c>
      <c r="U17" s="967">
        <v>52</v>
      </c>
      <c r="V17" s="982">
        <v>0</v>
      </c>
      <c r="W17" s="982"/>
      <c r="X17" s="982"/>
      <c r="Y17" s="982"/>
      <c r="Z17" s="982"/>
      <c r="AA17" s="924"/>
      <c r="AB17" s="924"/>
      <c r="AC17" s="924"/>
      <c r="AD17" s="924"/>
      <c r="AE17" s="925"/>
      <c r="AF17" s="925"/>
      <c r="AG17" s="925"/>
      <c r="AH17" s="925"/>
      <c r="AI17" s="925"/>
      <c r="AJ17" s="925"/>
      <c r="AK17" s="925"/>
      <c r="AL17" s="925"/>
      <c r="AM17" s="925"/>
      <c r="AN17" s="925"/>
      <c r="AO17" s="925"/>
      <c r="AP17" s="925"/>
      <c r="AQ17" s="925"/>
      <c r="AR17" s="925"/>
      <c r="AS17" s="925"/>
      <c r="AT17" s="925"/>
      <c r="AU17" s="925"/>
      <c r="AV17" s="925"/>
      <c r="AW17" s="925"/>
      <c r="AX17" s="925"/>
      <c r="AY17" s="925"/>
      <c r="AZ17" s="925"/>
      <c r="BA17" s="925"/>
      <c r="BB17" s="925"/>
      <c r="BC17" s="925"/>
      <c r="BD17" s="925"/>
      <c r="BE17" s="925"/>
      <c r="BF17" s="925"/>
      <c r="BG17" s="925"/>
      <c r="BH17" s="925"/>
      <c r="BI17" s="925"/>
      <c r="BJ17" s="925"/>
      <c r="BK17" s="925"/>
      <c r="BL17" s="925"/>
      <c r="BM17" s="925"/>
      <c r="BN17" s="925"/>
      <c r="BO17" s="925"/>
      <c r="BP17" s="925"/>
      <c r="BQ17" s="925"/>
      <c r="BR17" s="925"/>
      <c r="BS17" s="925"/>
      <c r="BT17" s="925"/>
      <c r="BU17" s="925"/>
      <c r="BV17" s="925"/>
      <c r="BW17" s="925"/>
      <c r="BX17" s="925"/>
      <c r="BY17" s="925"/>
      <c r="BZ17" s="925"/>
      <c r="CA17" s="925"/>
      <c r="CB17" s="925"/>
      <c r="CC17" s="925"/>
      <c r="CD17" s="925"/>
      <c r="CE17" s="925"/>
      <c r="CF17" s="925"/>
      <c r="CG17" s="925"/>
      <c r="CH17" s="925"/>
      <c r="CI17" s="925"/>
      <c r="CJ17" s="925"/>
      <c r="CK17" s="925"/>
      <c r="CL17" s="925"/>
      <c r="CM17" s="925"/>
      <c r="CN17" s="925"/>
      <c r="CO17" s="925"/>
      <c r="CP17" s="925"/>
      <c r="CQ17" s="925"/>
      <c r="CR17" s="925"/>
      <c r="CS17" s="925"/>
      <c r="CT17" s="925"/>
      <c r="CU17" s="925"/>
      <c r="CV17" s="925"/>
      <c r="CW17" s="925"/>
      <c r="CX17" s="925"/>
      <c r="CY17" s="925"/>
      <c r="CZ17" s="925"/>
      <c r="DA17" s="925"/>
      <c r="DB17" s="925"/>
      <c r="DC17" s="925"/>
      <c r="DD17" s="925"/>
      <c r="DE17" s="925"/>
      <c r="DF17" s="925"/>
      <c r="DG17" s="925"/>
      <c r="DH17" s="925"/>
      <c r="DI17" s="925"/>
      <c r="DJ17" s="925"/>
      <c r="DK17" s="925"/>
      <c r="DL17" s="925"/>
      <c r="DM17" s="925"/>
      <c r="DN17" s="925"/>
      <c r="DO17" s="925"/>
      <c r="DP17" s="925"/>
      <c r="DQ17" s="925"/>
      <c r="DR17" s="925"/>
      <c r="DS17" s="925"/>
      <c r="DT17" s="925"/>
      <c r="DU17" s="925"/>
      <c r="DV17" s="925"/>
      <c r="DW17" s="925"/>
      <c r="DX17" s="925"/>
      <c r="DY17" s="925"/>
      <c r="DZ17" s="925"/>
      <c r="EA17" s="925"/>
      <c r="EB17" s="925"/>
      <c r="EC17" s="925"/>
      <c r="ED17" s="925"/>
      <c r="EE17" s="925"/>
      <c r="EF17" s="925"/>
      <c r="EG17" s="925"/>
      <c r="EH17" s="925"/>
      <c r="EI17" s="925"/>
      <c r="EJ17" s="925"/>
      <c r="EK17" s="925"/>
      <c r="EL17" s="925"/>
      <c r="EM17" s="925"/>
      <c r="EN17" s="925"/>
      <c r="EO17" s="925"/>
      <c r="EP17" s="925"/>
      <c r="EQ17" s="925"/>
      <c r="ER17" s="925"/>
      <c r="ES17" s="925"/>
      <c r="ET17" s="925"/>
      <c r="EU17" s="925"/>
      <c r="EV17" s="925"/>
      <c r="EW17" s="984"/>
      <c r="EX17" s="985"/>
      <c r="EY17" s="986"/>
      <c r="EZ17" s="986"/>
      <c r="FA17" s="986"/>
      <c r="FB17" s="986"/>
      <c r="FC17" s="986"/>
      <c r="FD17" s="986"/>
      <c r="FE17" s="986"/>
      <c r="FF17" s="986"/>
      <c r="FG17" s="986"/>
      <c r="FH17" s="986"/>
      <c r="FI17" s="986"/>
      <c r="FJ17" s="986"/>
      <c r="FK17" s="986"/>
      <c r="FL17" s="986"/>
      <c r="FM17" s="986"/>
      <c r="FN17" s="986"/>
      <c r="FO17" s="986"/>
    </row>
    <row r="18" spans="1:171" s="907" customFormat="1" ht="18" customHeight="1">
      <c r="A18" s="916">
        <v>12</v>
      </c>
      <c r="B18" s="968" t="s">
        <v>846</v>
      </c>
      <c r="C18" s="916">
        <v>8</v>
      </c>
      <c r="D18" s="916">
        <v>8</v>
      </c>
      <c r="E18" s="916">
        <v>0</v>
      </c>
      <c r="F18" s="916">
        <v>0</v>
      </c>
      <c r="G18" s="916">
        <v>0</v>
      </c>
      <c r="H18" s="916">
        <v>9</v>
      </c>
      <c r="I18" s="916">
        <v>9</v>
      </c>
      <c r="J18" s="916">
        <v>0</v>
      </c>
      <c r="K18" s="916">
        <v>0</v>
      </c>
      <c r="L18" s="916">
        <v>0</v>
      </c>
      <c r="M18" s="916">
        <v>0</v>
      </c>
      <c r="N18" s="916">
        <v>0</v>
      </c>
      <c r="O18" s="916">
        <v>0</v>
      </c>
      <c r="P18" s="916">
        <v>0</v>
      </c>
      <c r="Q18" s="916">
        <v>0</v>
      </c>
      <c r="R18" s="992">
        <v>0</v>
      </c>
      <c r="S18" s="916">
        <v>0</v>
      </c>
      <c r="T18" s="996"/>
      <c r="U18" s="967"/>
      <c r="V18" s="916"/>
      <c r="W18" s="916"/>
      <c r="X18" s="916"/>
      <c r="Y18" s="916"/>
      <c r="Z18" s="916"/>
      <c r="AA18" s="34"/>
      <c r="AB18" s="34"/>
      <c r="AC18" s="34"/>
      <c r="AD18" s="34"/>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879"/>
      <c r="EX18" s="46"/>
      <c r="EY18" s="43"/>
      <c r="EZ18" s="43"/>
      <c r="FA18" s="43"/>
      <c r="FB18" s="43"/>
      <c r="FC18" s="43"/>
      <c r="FD18" s="43"/>
      <c r="FE18" s="43"/>
      <c r="FF18" s="43"/>
      <c r="FG18" s="43"/>
      <c r="FH18" s="43"/>
      <c r="FI18" s="43"/>
      <c r="FJ18" s="43"/>
      <c r="FK18" s="43"/>
      <c r="FL18" s="43"/>
      <c r="FM18" s="43"/>
      <c r="FN18" s="43"/>
      <c r="FO18" s="43"/>
    </row>
    <row r="19" spans="1:171" s="907" customFormat="1" ht="18" customHeight="1">
      <c r="A19" s="916">
        <v>13</v>
      </c>
      <c r="B19" s="966" t="s">
        <v>875</v>
      </c>
      <c r="C19" s="916">
        <v>21</v>
      </c>
      <c r="D19" s="916">
        <v>21</v>
      </c>
      <c r="E19" s="916">
        <v>0</v>
      </c>
      <c r="F19" s="916">
        <v>0</v>
      </c>
      <c r="G19" s="916">
        <v>0</v>
      </c>
      <c r="H19" s="916">
        <v>7</v>
      </c>
      <c r="I19" s="916">
        <v>7</v>
      </c>
      <c r="J19" s="916">
        <v>0</v>
      </c>
      <c r="K19" s="916">
        <v>0</v>
      </c>
      <c r="L19" s="916">
        <v>95</v>
      </c>
      <c r="M19" s="916">
        <v>95</v>
      </c>
      <c r="N19" s="916">
        <v>0</v>
      </c>
      <c r="O19" s="916">
        <v>0</v>
      </c>
      <c r="P19" s="916">
        <v>0</v>
      </c>
      <c r="Q19" s="916">
        <v>0</v>
      </c>
      <c r="R19" s="992">
        <v>0</v>
      </c>
      <c r="S19" s="916">
        <v>0</v>
      </c>
      <c r="T19" s="996">
        <v>3</v>
      </c>
      <c r="U19" s="916">
        <v>134</v>
      </c>
      <c r="V19" s="916"/>
      <c r="W19" s="916">
        <v>2</v>
      </c>
      <c r="X19" s="916">
        <v>2</v>
      </c>
      <c r="Y19" s="916"/>
      <c r="Z19" s="916"/>
      <c r="AA19" s="34"/>
      <c r="AB19" s="34"/>
      <c r="AC19" s="34"/>
      <c r="AD19" s="34"/>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424"/>
      <c r="EX19" s="46"/>
      <c r="EY19" s="43"/>
      <c r="EZ19" s="43"/>
      <c r="FA19" s="43"/>
      <c r="FB19" s="43"/>
      <c r="FC19" s="43"/>
      <c r="FD19" s="43"/>
      <c r="FE19" s="43"/>
      <c r="FF19" s="43"/>
      <c r="FG19" s="43"/>
      <c r="FH19" s="43"/>
      <c r="FI19" s="43"/>
      <c r="FJ19" s="43"/>
      <c r="FK19" s="43"/>
      <c r="FL19" s="43"/>
      <c r="FM19" s="43"/>
      <c r="FN19" s="43"/>
      <c r="FO19" s="43"/>
    </row>
    <row r="20" spans="1:171" s="907" customFormat="1" ht="18" customHeight="1">
      <c r="A20" s="1273" t="s">
        <v>873</v>
      </c>
      <c r="B20" s="1274"/>
      <c r="C20" s="963">
        <f>SUM(C7:C19)</f>
        <v>106</v>
      </c>
      <c r="D20" s="963">
        <f t="shared" ref="D20:U20" si="0">SUM(D7:D19)</f>
        <v>106</v>
      </c>
      <c r="E20" s="963">
        <f t="shared" si="0"/>
        <v>0</v>
      </c>
      <c r="F20" s="963">
        <f t="shared" si="0"/>
        <v>0</v>
      </c>
      <c r="G20" s="963">
        <f t="shared" si="0"/>
        <v>11</v>
      </c>
      <c r="H20" s="963">
        <f t="shared" si="0"/>
        <v>33</v>
      </c>
      <c r="I20" s="963">
        <f t="shared" si="0"/>
        <v>33</v>
      </c>
      <c r="J20" s="963">
        <f t="shared" si="0"/>
        <v>0</v>
      </c>
      <c r="K20" s="963">
        <f t="shared" si="0"/>
        <v>0</v>
      </c>
      <c r="L20" s="963">
        <f t="shared" si="0"/>
        <v>204</v>
      </c>
      <c r="M20" s="963">
        <f t="shared" si="0"/>
        <v>189</v>
      </c>
      <c r="N20" s="963">
        <f t="shared" si="0"/>
        <v>15</v>
      </c>
      <c r="O20" s="963">
        <f t="shared" si="0"/>
        <v>0</v>
      </c>
      <c r="P20" s="963">
        <f t="shared" si="0"/>
        <v>33</v>
      </c>
      <c r="Q20" s="963">
        <f t="shared" si="0"/>
        <v>30</v>
      </c>
      <c r="R20" s="964">
        <f t="shared" si="0"/>
        <v>3</v>
      </c>
      <c r="S20" s="997">
        <f t="shared" si="0"/>
        <v>0</v>
      </c>
      <c r="T20" s="963">
        <f t="shared" si="0"/>
        <v>14</v>
      </c>
      <c r="U20" s="963">
        <f t="shared" si="0"/>
        <v>331</v>
      </c>
      <c r="V20" s="423"/>
      <c r="W20" s="965"/>
      <c r="X20" s="965"/>
      <c r="Y20" s="965"/>
      <c r="Z20" s="965"/>
      <c r="AA20" s="909"/>
      <c r="AB20" s="909"/>
      <c r="AC20" s="909"/>
      <c r="AD20" s="909"/>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6"/>
      <c r="DO20" s="46"/>
      <c r="DP20" s="46"/>
      <c r="DQ20" s="46"/>
      <c r="DR20" s="46"/>
      <c r="DS20" s="46"/>
      <c r="DT20" s="46"/>
      <c r="DU20" s="46"/>
      <c r="DV20" s="46"/>
      <c r="DW20" s="46"/>
      <c r="DX20" s="46"/>
      <c r="DY20" s="46"/>
      <c r="DZ20" s="46"/>
      <c r="EA20" s="46"/>
      <c r="EB20" s="46"/>
      <c r="EC20" s="46"/>
      <c r="ED20" s="46"/>
      <c r="EE20" s="46"/>
      <c r="EF20" s="46"/>
      <c r="EG20" s="46"/>
      <c r="EH20" s="46"/>
      <c r="EI20" s="46"/>
      <c r="EJ20" s="46"/>
      <c r="EK20" s="46"/>
      <c r="EL20" s="46"/>
      <c r="EM20" s="46"/>
      <c r="EN20" s="46"/>
      <c r="EO20" s="46"/>
      <c r="EP20" s="46"/>
      <c r="EQ20" s="46"/>
      <c r="ER20" s="46"/>
      <c r="ES20" s="46"/>
      <c r="ET20" s="46"/>
      <c r="EU20" s="46"/>
      <c r="EV20" s="46"/>
      <c r="EW20" s="46"/>
      <c r="EX20" s="46"/>
      <c r="EY20" s="46"/>
      <c r="EZ20" s="46"/>
      <c r="FA20" s="46"/>
      <c r="FB20" s="46"/>
      <c r="FC20" s="46"/>
      <c r="FD20" s="46"/>
      <c r="FE20" s="46"/>
      <c r="FF20" s="46"/>
      <c r="FG20" s="46"/>
      <c r="FH20" s="46"/>
      <c r="FI20" s="46"/>
      <c r="FJ20" s="46"/>
      <c r="FK20" s="46"/>
      <c r="FL20" s="46"/>
      <c r="FM20" s="46"/>
      <c r="FN20" s="46"/>
      <c r="FO20" s="46"/>
    </row>
    <row r="21" spans="1:171">
      <c r="A21" s="15"/>
      <c r="B21" s="15"/>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row>
    <row r="22" spans="1:171" ht="15.75" customHeight="1">
      <c r="A22" s="15"/>
      <c r="B22" s="31" t="s">
        <v>876</v>
      </c>
      <c r="C22" s="30"/>
      <c r="D22" s="30"/>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row>
    <row r="23" spans="1:171" ht="15.75" customHeight="1">
      <c r="A23" s="15"/>
      <c r="B23" s="15"/>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row>
    <row r="24" spans="1:171" ht="15.75" customHeight="1">
      <c r="A24" s="15"/>
      <c r="B24" s="15"/>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row>
    <row r="25" spans="1:171" ht="15.75" customHeight="1">
      <c r="A25" s="15"/>
      <c r="B25" s="15"/>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row>
    <row r="26" spans="1:171" ht="15.75" customHeight="1">
      <c r="A26" s="15"/>
      <c r="B26" s="15"/>
      <c r="C26" s="21"/>
      <c r="D26" s="21"/>
      <c r="E26" s="21"/>
      <c r="F26" s="21"/>
      <c r="G26" s="21"/>
      <c r="H26" s="21"/>
      <c r="I26" s="21"/>
      <c r="J26" s="21"/>
      <c r="K26" s="21"/>
      <c r="L26" s="21"/>
      <c r="M26" s="21"/>
      <c r="N26" s="21"/>
      <c r="O26" s="21"/>
      <c r="P26" s="21"/>
      <c r="Q26" s="21"/>
      <c r="R26" s="21"/>
      <c r="S26" s="21"/>
      <c r="T26" s="21"/>
      <c r="U26" s="21">
        <f>3272+2371+866+256</f>
        <v>6765</v>
      </c>
      <c r="V26" s="21"/>
      <c r="W26" s="21"/>
      <c r="X26" s="21"/>
      <c r="Y26" s="21"/>
      <c r="Z26" s="21"/>
      <c r="AA26" s="21"/>
      <c r="AB26" s="21"/>
      <c r="AC26" s="21"/>
      <c r="AD26" s="21"/>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row>
    <row r="27" spans="1:171" ht="15.75" customHeight="1">
      <c r="A27" s="15"/>
      <c r="B27" s="15"/>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row>
    <row r="28" spans="1:171" ht="15.75" customHeight="1">
      <c r="A28" s="15"/>
      <c r="B28" s="15"/>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row>
    <row r="29" spans="1:171" ht="15.75" customHeight="1">
      <c r="A29" s="15"/>
      <c r="B29" s="15"/>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row>
    <row r="30" spans="1:171" ht="15.75" customHeight="1">
      <c r="A30" s="15"/>
      <c r="B30" s="15"/>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row>
    <row r="31" spans="1:171" ht="15.75" customHeight="1">
      <c r="A31" s="15"/>
      <c r="B31" s="15"/>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row>
    <row r="32" spans="1:171" ht="15.75" customHeight="1">
      <c r="A32" s="15"/>
      <c r="B32" s="15"/>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row>
    <row r="33" spans="1:171" ht="15.75" customHeight="1">
      <c r="A33" s="15"/>
      <c r="B33" s="15"/>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row>
    <row r="34" spans="1:171" ht="15.75" customHeight="1">
      <c r="A34" s="15"/>
      <c r="B34" s="15"/>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row>
    <row r="35" spans="1:171" ht="15.75" customHeight="1">
      <c r="A35" s="15"/>
      <c r="B35" s="15"/>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row>
    <row r="36" spans="1:171" ht="15.75" customHeight="1">
      <c r="A36" s="15"/>
      <c r="B36" s="15"/>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row>
    <row r="37" spans="1:171" ht="15.75" customHeight="1">
      <c r="A37" s="15"/>
      <c r="B37" s="15"/>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row>
    <row r="38" spans="1:171" ht="15.75" customHeight="1">
      <c r="A38" s="15"/>
      <c r="B38" s="15"/>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row>
    <row r="39" spans="1:171" ht="15.75" customHeight="1">
      <c r="A39" s="15"/>
      <c r="B39" s="15"/>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row>
    <row r="40" spans="1:171" ht="15.75" customHeight="1">
      <c r="A40" s="15"/>
      <c r="B40" s="15"/>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row>
    <row r="41" spans="1:171" ht="15.75" customHeight="1">
      <c r="A41" s="15"/>
      <c r="B41" s="15"/>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row>
    <row r="42" spans="1:171" ht="15.75" customHeight="1">
      <c r="A42" s="15"/>
      <c r="B42" s="15"/>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row>
    <row r="43" spans="1:171" ht="15.75" customHeight="1">
      <c r="A43" s="15"/>
      <c r="B43" s="15"/>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row>
    <row r="44" spans="1:171" ht="15.75" customHeight="1">
      <c r="A44" s="15"/>
      <c r="B44" s="15"/>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row>
    <row r="45" spans="1:171" ht="15.75" customHeight="1">
      <c r="A45" s="15"/>
      <c r="B45" s="15"/>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row>
    <row r="46" spans="1:171" ht="15.75" customHeight="1">
      <c r="A46" s="15"/>
      <c r="B46" s="15"/>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row>
    <row r="47" spans="1:171" ht="15.75" customHeight="1">
      <c r="A47" s="15"/>
      <c r="B47" s="15"/>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row>
    <row r="48" spans="1:171" ht="15.75" customHeight="1">
      <c r="A48" s="15"/>
      <c r="B48" s="15"/>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row>
    <row r="49" spans="1:171" ht="15.75" customHeight="1">
      <c r="A49" s="15"/>
      <c r="B49" s="15"/>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row>
    <row r="50" spans="1:171" ht="15.75" customHeight="1">
      <c r="A50" s="15"/>
      <c r="B50" s="15"/>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row>
    <row r="51" spans="1:171" ht="15.75" customHeight="1">
      <c r="A51" s="15"/>
      <c r="B51" s="15"/>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row>
    <row r="52" spans="1:171" ht="15.75" customHeight="1">
      <c r="A52" s="15"/>
      <c r="B52" s="15"/>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row>
    <row r="53" spans="1:171" ht="15.75" customHeight="1">
      <c r="A53" s="15"/>
      <c r="B53" s="15"/>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row>
    <row r="54" spans="1:171" ht="15.75" customHeight="1">
      <c r="A54" s="15"/>
      <c r="B54" s="15"/>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row>
    <row r="55" spans="1:171" ht="15.75" customHeight="1">
      <c r="A55" s="15"/>
      <c r="B55" s="15"/>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row>
    <row r="56" spans="1:171" ht="15.75" customHeight="1">
      <c r="A56" s="15"/>
      <c r="B56" s="15"/>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row>
    <row r="57" spans="1:171" ht="15.75" customHeight="1">
      <c r="A57" s="15"/>
      <c r="B57" s="1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row>
    <row r="58" spans="1:171" ht="15.75" customHeight="1">
      <c r="A58" s="15"/>
      <c r="B58" s="1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row>
    <row r="59" spans="1:171" ht="15.75" customHeight="1">
      <c r="A59" s="15"/>
      <c r="B59" s="1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row>
    <row r="60" spans="1:171" ht="15.75" customHeight="1">
      <c r="A60" s="15"/>
      <c r="B60" s="1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row>
    <row r="61" spans="1:171" ht="15.75" customHeight="1">
      <c r="A61" s="15"/>
      <c r="B61" s="1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row>
    <row r="62" spans="1:171" ht="15.75" customHeight="1">
      <c r="A62" s="15"/>
      <c r="B62" s="1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row>
    <row r="63" spans="1:171" ht="15.75" customHeight="1">
      <c r="A63" s="15"/>
      <c r="B63" s="1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row>
    <row r="64" spans="1:171" ht="15.75" customHeight="1">
      <c r="A64" s="15"/>
      <c r="B64" s="1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row>
    <row r="65" spans="1:171" ht="15.75" customHeight="1">
      <c r="A65" s="15"/>
      <c r="B65" s="1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row>
    <row r="66" spans="1:171" ht="15.75" customHeight="1">
      <c r="A66" s="15"/>
      <c r="B66" s="1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row>
    <row r="67" spans="1:171" ht="15.75" customHeight="1">
      <c r="A67" s="15"/>
      <c r="B67" s="1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row>
    <row r="68" spans="1:171" ht="15.75" customHeight="1">
      <c r="A68" s="15"/>
      <c r="B68" s="1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row>
    <row r="69" spans="1:171" ht="15.75" customHeight="1">
      <c r="A69" s="15"/>
      <c r="B69" s="1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row>
    <row r="70" spans="1:171" ht="15.75" customHeight="1">
      <c r="A70" s="15"/>
      <c r="B70" s="1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row>
    <row r="71" spans="1:171" ht="15.75" customHeight="1">
      <c r="A71" s="15"/>
      <c r="B71" s="1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row>
    <row r="72" spans="1:171" ht="15.75" customHeight="1">
      <c r="A72" s="15"/>
      <c r="B72" s="1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row>
    <row r="73" spans="1:171" ht="15.75" customHeight="1">
      <c r="A73" s="15"/>
      <c r="B73" s="1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row>
    <row r="74" spans="1:171" ht="15.75" customHeight="1">
      <c r="A74" s="15"/>
      <c r="B74" s="1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row>
    <row r="75" spans="1:171" ht="15.75" customHeight="1">
      <c r="A75" s="15"/>
      <c r="B75" s="1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row>
    <row r="76" spans="1:171" ht="15.75" customHeight="1">
      <c r="A76" s="15"/>
      <c r="B76" s="1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row>
    <row r="77" spans="1:171" ht="15.75" customHeight="1">
      <c r="A77" s="15"/>
      <c r="B77" s="1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row>
    <row r="78" spans="1:171" ht="15.75" customHeight="1">
      <c r="A78" s="15"/>
      <c r="B78" s="1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row>
    <row r="79" spans="1:171" ht="15.75" customHeight="1">
      <c r="A79" s="15"/>
      <c r="B79" s="1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row>
    <row r="80" spans="1:171" ht="15.75" customHeight="1">
      <c r="A80" s="15"/>
      <c r="B80" s="1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row>
    <row r="81" spans="1:171" ht="15.75" customHeight="1">
      <c r="A81" s="15"/>
      <c r="B81" s="1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row>
    <row r="82" spans="1:171" ht="15.75" customHeight="1">
      <c r="A82" s="15"/>
      <c r="B82" s="1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row>
    <row r="83" spans="1:171" ht="15.75" customHeight="1">
      <c r="A83" s="15"/>
      <c r="B83" s="1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row>
    <row r="84" spans="1:171" ht="15.75" customHeight="1">
      <c r="A84" s="15"/>
      <c r="B84" s="1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row>
    <row r="85" spans="1:171" ht="15.75" customHeight="1">
      <c r="A85" s="15"/>
      <c r="B85" s="15"/>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row>
    <row r="86" spans="1:171" ht="15.75" customHeight="1">
      <c r="A86" s="15"/>
      <c r="B86" s="1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row>
    <row r="87" spans="1:171" ht="15.75" customHeight="1">
      <c r="A87" s="15"/>
      <c r="B87" s="1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row>
    <row r="88" spans="1:171" ht="15.75" customHeight="1">
      <c r="A88" s="15"/>
      <c r="B88" s="1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c r="FM88" s="15"/>
      <c r="FN88" s="15"/>
      <c r="FO88" s="15"/>
    </row>
    <row r="89" spans="1:171" ht="15.75" customHeight="1">
      <c r="A89" s="15"/>
      <c r="B89" s="1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row>
    <row r="90" spans="1:171" ht="15.75" customHeight="1">
      <c r="A90" s="15"/>
      <c r="B90" s="1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row>
    <row r="91" spans="1:171" ht="15.75" customHeight="1">
      <c r="A91" s="15"/>
      <c r="B91" s="1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row>
    <row r="92" spans="1:171" ht="15.75" customHeight="1">
      <c r="A92" s="15"/>
      <c r="B92" s="1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row>
    <row r="93" spans="1:171" ht="15.75" customHeight="1">
      <c r="A93" s="15"/>
      <c r="B93" s="1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row>
    <row r="94" spans="1:171" ht="15.75" customHeight="1">
      <c r="A94" s="15"/>
      <c r="B94" s="1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row>
    <row r="95" spans="1:171" ht="15.75" customHeight="1">
      <c r="A95" s="15"/>
      <c r="B95" s="1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row>
    <row r="96" spans="1:171" ht="15.75" customHeight="1">
      <c r="A96" s="15"/>
      <c r="B96" s="1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row>
    <row r="97" spans="1:171" ht="15.75" customHeight="1">
      <c r="A97" s="15"/>
      <c r="B97" s="1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row>
    <row r="98" spans="1:171" ht="15.75" customHeight="1">
      <c r="A98" s="15"/>
      <c r="B98" s="1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row>
    <row r="99" spans="1:171" ht="15.75" customHeight="1">
      <c r="A99" s="15"/>
      <c r="B99" s="1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c r="FM99" s="15"/>
      <c r="FN99" s="15"/>
      <c r="FO99" s="15"/>
    </row>
    <row r="100" spans="1:171" ht="15.75" customHeight="1">
      <c r="A100" s="15"/>
      <c r="B100" s="1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c r="FL100" s="15"/>
      <c r="FM100" s="15"/>
      <c r="FN100" s="15"/>
      <c r="FO100" s="15"/>
    </row>
    <row r="101" spans="1:171" ht="15.75" customHeight="1">
      <c r="A101" s="15"/>
      <c r="B101" s="1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15"/>
      <c r="DJ101" s="15"/>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c r="EK101" s="15"/>
      <c r="EL101" s="15"/>
      <c r="EM101" s="15"/>
      <c r="EN101" s="15"/>
      <c r="EO101" s="15"/>
      <c r="EP101" s="15"/>
      <c r="EQ101" s="15"/>
      <c r="ER101" s="15"/>
      <c r="ES101" s="15"/>
      <c r="ET101" s="15"/>
      <c r="EU101" s="15"/>
      <c r="EV101" s="15"/>
      <c r="EW101" s="15"/>
      <c r="EX101" s="15"/>
      <c r="EY101" s="15"/>
      <c r="EZ101" s="15"/>
      <c r="FA101" s="15"/>
      <c r="FB101" s="15"/>
      <c r="FC101" s="15"/>
      <c r="FD101" s="15"/>
      <c r="FE101" s="15"/>
      <c r="FF101" s="15"/>
      <c r="FG101" s="15"/>
      <c r="FH101" s="15"/>
      <c r="FI101" s="15"/>
      <c r="FJ101" s="15"/>
      <c r="FK101" s="15"/>
      <c r="FL101" s="15"/>
      <c r="FM101" s="15"/>
      <c r="FN101" s="15"/>
      <c r="FO101" s="15"/>
    </row>
    <row r="102" spans="1:171" ht="15.75" customHeight="1">
      <c r="A102" s="15"/>
      <c r="B102" s="1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15"/>
      <c r="DJ102" s="15"/>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c r="EK102" s="15"/>
      <c r="EL102" s="15"/>
      <c r="EM102" s="15"/>
      <c r="EN102" s="15"/>
      <c r="EO102" s="15"/>
      <c r="EP102" s="15"/>
      <c r="EQ102" s="15"/>
      <c r="ER102" s="15"/>
      <c r="ES102" s="15"/>
      <c r="ET102" s="15"/>
      <c r="EU102" s="15"/>
      <c r="EV102" s="15"/>
      <c r="EW102" s="15"/>
      <c r="EX102" s="15"/>
      <c r="EY102" s="15"/>
      <c r="EZ102" s="15"/>
      <c r="FA102" s="15"/>
      <c r="FB102" s="15"/>
      <c r="FC102" s="15"/>
      <c r="FD102" s="15"/>
      <c r="FE102" s="15"/>
      <c r="FF102" s="15"/>
      <c r="FG102" s="15"/>
      <c r="FH102" s="15"/>
      <c r="FI102" s="15"/>
      <c r="FJ102" s="15"/>
      <c r="FK102" s="15"/>
      <c r="FL102" s="15"/>
      <c r="FM102" s="15"/>
      <c r="FN102" s="15"/>
      <c r="FO102" s="15"/>
    </row>
    <row r="103" spans="1:171" ht="15.75" customHeight="1">
      <c r="A103" s="15"/>
      <c r="B103" s="1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15"/>
      <c r="DJ103" s="15"/>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c r="EK103" s="15"/>
      <c r="EL103" s="15"/>
      <c r="EM103" s="15"/>
      <c r="EN103" s="15"/>
      <c r="EO103" s="15"/>
      <c r="EP103" s="15"/>
      <c r="EQ103" s="15"/>
      <c r="ER103" s="15"/>
      <c r="ES103" s="15"/>
      <c r="ET103" s="15"/>
      <c r="EU103" s="15"/>
      <c r="EV103" s="15"/>
      <c r="EW103" s="15"/>
      <c r="EX103" s="15"/>
      <c r="EY103" s="15"/>
      <c r="EZ103" s="15"/>
      <c r="FA103" s="15"/>
      <c r="FB103" s="15"/>
      <c r="FC103" s="15"/>
      <c r="FD103" s="15"/>
      <c r="FE103" s="15"/>
      <c r="FF103" s="15"/>
      <c r="FG103" s="15"/>
      <c r="FH103" s="15"/>
      <c r="FI103" s="15"/>
      <c r="FJ103" s="15"/>
      <c r="FK103" s="15"/>
      <c r="FL103" s="15"/>
      <c r="FM103" s="15"/>
      <c r="FN103" s="15"/>
      <c r="FO103" s="15"/>
    </row>
    <row r="104" spans="1:171" ht="15.75" customHeight="1">
      <c r="A104" s="15"/>
      <c r="B104" s="1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c r="FL104" s="15"/>
      <c r="FM104" s="15"/>
      <c r="FN104" s="15"/>
      <c r="FO104" s="15"/>
    </row>
    <row r="105" spans="1:171" ht="15.75" customHeight="1">
      <c r="A105" s="15"/>
      <c r="B105" s="1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c r="CW105" s="15"/>
      <c r="CX105" s="15"/>
      <c r="CY105" s="15"/>
      <c r="CZ105" s="15"/>
      <c r="DA105" s="15"/>
      <c r="DB105" s="15"/>
      <c r="DC105" s="15"/>
      <c r="DD105" s="15"/>
      <c r="DE105" s="15"/>
      <c r="DF105" s="15"/>
      <c r="DG105" s="15"/>
      <c r="DH105" s="15"/>
      <c r="DI105" s="15"/>
      <c r="DJ105" s="15"/>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c r="EK105" s="15"/>
      <c r="EL105" s="15"/>
      <c r="EM105" s="15"/>
      <c r="EN105" s="15"/>
      <c r="EO105" s="15"/>
      <c r="EP105" s="15"/>
      <c r="EQ105" s="15"/>
      <c r="ER105" s="15"/>
      <c r="ES105" s="15"/>
      <c r="ET105" s="15"/>
      <c r="EU105" s="15"/>
      <c r="EV105" s="15"/>
      <c r="EW105" s="15"/>
      <c r="EX105" s="15"/>
      <c r="EY105" s="15"/>
      <c r="EZ105" s="15"/>
      <c r="FA105" s="15"/>
      <c r="FB105" s="15"/>
      <c r="FC105" s="15"/>
      <c r="FD105" s="15"/>
      <c r="FE105" s="15"/>
      <c r="FF105" s="15"/>
      <c r="FG105" s="15"/>
      <c r="FH105" s="15"/>
      <c r="FI105" s="15"/>
      <c r="FJ105" s="15"/>
      <c r="FK105" s="15"/>
      <c r="FL105" s="15"/>
      <c r="FM105" s="15"/>
      <c r="FN105" s="15"/>
      <c r="FO105" s="15"/>
    </row>
    <row r="106" spans="1:171" ht="15.75" customHeight="1">
      <c r="A106" s="15"/>
      <c r="B106" s="1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c r="FL106" s="15"/>
      <c r="FM106" s="15"/>
      <c r="FN106" s="15"/>
      <c r="FO106" s="15"/>
    </row>
    <row r="107" spans="1:171" ht="15.75" customHeight="1">
      <c r="A107" s="15"/>
      <c r="B107" s="1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c r="FL107" s="15"/>
      <c r="FM107" s="15"/>
      <c r="FN107" s="15"/>
      <c r="FO107" s="15"/>
    </row>
    <row r="108" spans="1:171" ht="15.75" customHeight="1">
      <c r="A108" s="15"/>
      <c r="B108" s="1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c r="CW108" s="15"/>
      <c r="CX108" s="15"/>
      <c r="CY108" s="15"/>
      <c r="CZ108" s="15"/>
      <c r="DA108" s="15"/>
      <c r="DB108" s="15"/>
      <c r="DC108" s="15"/>
      <c r="DD108" s="15"/>
      <c r="DE108" s="15"/>
      <c r="DF108" s="15"/>
      <c r="DG108" s="15"/>
      <c r="DH108" s="15"/>
      <c r="DI108" s="15"/>
      <c r="DJ108" s="15"/>
      <c r="DK108" s="15"/>
      <c r="DL108" s="15"/>
      <c r="DM108" s="15"/>
      <c r="DN108" s="15"/>
      <c r="DO108" s="15"/>
      <c r="DP108" s="15"/>
      <c r="DQ108" s="15"/>
      <c r="DR108" s="15"/>
      <c r="DS108" s="15"/>
      <c r="DT108" s="15"/>
      <c r="DU108" s="15"/>
      <c r="DV108" s="15"/>
      <c r="DW108" s="15"/>
      <c r="DX108" s="15"/>
      <c r="DY108" s="15"/>
      <c r="DZ108" s="15"/>
      <c r="EA108" s="15"/>
      <c r="EB108" s="15"/>
      <c r="EC108" s="15"/>
      <c r="ED108" s="15"/>
      <c r="EE108" s="15"/>
      <c r="EF108" s="15"/>
      <c r="EG108" s="15"/>
      <c r="EH108" s="15"/>
      <c r="EI108" s="15"/>
      <c r="EJ108" s="15"/>
      <c r="EK108" s="15"/>
      <c r="EL108" s="15"/>
      <c r="EM108" s="15"/>
      <c r="EN108" s="15"/>
      <c r="EO108" s="15"/>
      <c r="EP108" s="15"/>
      <c r="EQ108" s="15"/>
      <c r="ER108" s="15"/>
      <c r="ES108" s="15"/>
      <c r="ET108" s="15"/>
      <c r="EU108" s="15"/>
      <c r="EV108" s="15"/>
      <c r="EW108" s="15"/>
      <c r="EX108" s="15"/>
      <c r="EY108" s="15"/>
      <c r="EZ108" s="15"/>
      <c r="FA108" s="15"/>
      <c r="FB108" s="15"/>
      <c r="FC108" s="15"/>
      <c r="FD108" s="15"/>
      <c r="FE108" s="15"/>
      <c r="FF108" s="15"/>
      <c r="FG108" s="15"/>
      <c r="FH108" s="15"/>
      <c r="FI108" s="15"/>
      <c r="FJ108" s="15"/>
      <c r="FK108" s="15"/>
      <c r="FL108" s="15"/>
      <c r="FM108" s="15"/>
      <c r="FN108" s="15"/>
      <c r="FO108" s="15"/>
    </row>
    <row r="109" spans="1:171" ht="15.75" customHeight="1">
      <c r="A109" s="15"/>
      <c r="B109" s="1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15"/>
      <c r="DH109" s="15"/>
      <c r="DI109" s="15"/>
      <c r="DJ109" s="15"/>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c r="EK109" s="15"/>
      <c r="EL109" s="15"/>
      <c r="EM109" s="15"/>
      <c r="EN109" s="15"/>
      <c r="EO109" s="15"/>
      <c r="EP109" s="15"/>
      <c r="EQ109" s="15"/>
      <c r="ER109" s="15"/>
      <c r="ES109" s="15"/>
      <c r="ET109" s="15"/>
      <c r="EU109" s="15"/>
      <c r="EV109" s="15"/>
      <c r="EW109" s="15"/>
      <c r="EX109" s="15"/>
      <c r="EY109" s="15"/>
      <c r="EZ109" s="15"/>
      <c r="FA109" s="15"/>
      <c r="FB109" s="15"/>
      <c r="FC109" s="15"/>
      <c r="FD109" s="15"/>
      <c r="FE109" s="15"/>
      <c r="FF109" s="15"/>
      <c r="FG109" s="15"/>
      <c r="FH109" s="15"/>
      <c r="FI109" s="15"/>
      <c r="FJ109" s="15"/>
      <c r="FK109" s="15"/>
      <c r="FL109" s="15"/>
      <c r="FM109" s="15"/>
      <c r="FN109" s="15"/>
      <c r="FO109" s="15"/>
    </row>
    <row r="110" spans="1:171" ht="15.75" customHeight="1">
      <c r="A110" s="15"/>
      <c r="B110" s="1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row>
    <row r="111" spans="1:171" ht="15.75" customHeight="1">
      <c r="A111" s="15"/>
      <c r="B111" s="1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c r="CC111" s="15"/>
      <c r="CD111" s="15"/>
      <c r="CE111" s="15"/>
      <c r="CF111" s="15"/>
      <c r="CG111" s="15"/>
      <c r="CH111" s="15"/>
      <c r="CI111" s="15"/>
      <c r="CJ111" s="15"/>
      <c r="CK111" s="15"/>
      <c r="CL111" s="15"/>
      <c r="CM111" s="15"/>
      <c r="CN111" s="15"/>
      <c r="CO111" s="15"/>
      <c r="CP111" s="15"/>
      <c r="CQ111" s="15"/>
      <c r="CR111" s="15"/>
      <c r="CS111" s="15"/>
      <c r="CT111" s="15"/>
      <c r="CU111" s="15"/>
      <c r="CV111" s="15"/>
      <c r="CW111" s="15"/>
      <c r="CX111" s="15"/>
      <c r="CY111" s="15"/>
      <c r="CZ111" s="15"/>
      <c r="DA111" s="15"/>
      <c r="DB111" s="15"/>
      <c r="DC111" s="15"/>
      <c r="DD111" s="15"/>
      <c r="DE111" s="15"/>
      <c r="DF111" s="15"/>
      <c r="DG111" s="15"/>
      <c r="DH111" s="15"/>
      <c r="DI111" s="15"/>
      <c r="DJ111" s="15"/>
      <c r="DK111" s="15"/>
      <c r="DL111" s="15"/>
      <c r="DM111" s="15"/>
      <c r="DN111" s="15"/>
      <c r="DO111" s="15"/>
      <c r="DP111" s="15"/>
      <c r="DQ111" s="15"/>
      <c r="DR111" s="15"/>
      <c r="DS111" s="15"/>
      <c r="DT111" s="15"/>
      <c r="DU111" s="15"/>
      <c r="DV111" s="15"/>
      <c r="DW111" s="15"/>
      <c r="DX111" s="15"/>
      <c r="DY111" s="15"/>
      <c r="DZ111" s="15"/>
      <c r="EA111" s="15"/>
      <c r="EB111" s="15"/>
      <c r="EC111" s="15"/>
      <c r="ED111" s="15"/>
      <c r="EE111" s="15"/>
      <c r="EF111" s="15"/>
      <c r="EG111" s="15"/>
      <c r="EH111" s="15"/>
      <c r="EI111" s="15"/>
      <c r="EJ111" s="15"/>
      <c r="EK111" s="15"/>
      <c r="EL111" s="15"/>
      <c r="EM111" s="15"/>
      <c r="EN111" s="15"/>
      <c r="EO111" s="15"/>
      <c r="EP111" s="15"/>
      <c r="EQ111" s="15"/>
      <c r="ER111" s="15"/>
      <c r="ES111" s="15"/>
      <c r="ET111" s="15"/>
      <c r="EU111" s="15"/>
      <c r="EV111" s="15"/>
      <c r="EW111" s="15"/>
      <c r="EX111" s="15"/>
      <c r="EY111" s="15"/>
      <c r="EZ111" s="15"/>
      <c r="FA111" s="15"/>
      <c r="FB111" s="15"/>
      <c r="FC111" s="15"/>
      <c r="FD111" s="15"/>
      <c r="FE111" s="15"/>
      <c r="FF111" s="15"/>
      <c r="FG111" s="15"/>
      <c r="FH111" s="15"/>
      <c r="FI111" s="15"/>
      <c r="FJ111" s="15"/>
      <c r="FK111" s="15"/>
      <c r="FL111" s="15"/>
      <c r="FM111" s="15"/>
      <c r="FN111" s="15"/>
      <c r="FO111" s="15"/>
    </row>
    <row r="112" spans="1:171" ht="15.75" customHeight="1">
      <c r="A112" s="15"/>
      <c r="B112" s="1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15"/>
      <c r="CK112" s="15"/>
      <c r="CL112" s="15"/>
      <c r="CM112" s="15"/>
      <c r="CN112" s="15"/>
      <c r="CO112" s="15"/>
      <c r="CP112" s="15"/>
      <c r="CQ112" s="15"/>
      <c r="CR112" s="15"/>
      <c r="CS112" s="15"/>
      <c r="CT112" s="15"/>
      <c r="CU112" s="15"/>
      <c r="CV112" s="15"/>
      <c r="CW112" s="15"/>
      <c r="CX112" s="15"/>
      <c r="CY112" s="15"/>
      <c r="CZ112" s="15"/>
      <c r="DA112" s="15"/>
      <c r="DB112" s="15"/>
      <c r="DC112" s="15"/>
      <c r="DD112" s="15"/>
      <c r="DE112" s="15"/>
      <c r="DF112" s="15"/>
      <c r="DG112" s="15"/>
      <c r="DH112" s="15"/>
      <c r="DI112" s="15"/>
      <c r="DJ112" s="15"/>
      <c r="DK112" s="15"/>
      <c r="DL112" s="15"/>
      <c r="DM112" s="15"/>
      <c r="DN112" s="15"/>
      <c r="DO112" s="15"/>
      <c r="DP112" s="15"/>
      <c r="DQ112" s="15"/>
      <c r="DR112" s="15"/>
      <c r="DS112" s="15"/>
      <c r="DT112" s="15"/>
      <c r="DU112" s="15"/>
      <c r="DV112" s="15"/>
      <c r="DW112" s="15"/>
      <c r="DX112" s="15"/>
      <c r="DY112" s="15"/>
      <c r="DZ112" s="15"/>
      <c r="EA112" s="15"/>
      <c r="EB112" s="15"/>
      <c r="EC112" s="15"/>
      <c r="ED112" s="15"/>
      <c r="EE112" s="15"/>
      <c r="EF112" s="15"/>
      <c r="EG112" s="15"/>
      <c r="EH112" s="15"/>
      <c r="EI112" s="15"/>
      <c r="EJ112" s="15"/>
      <c r="EK112" s="15"/>
      <c r="EL112" s="15"/>
      <c r="EM112" s="15"/>
      <c r="EN112" s="15"/>
      <c r="EO112" s="15"/>
      <c r="EP112" s="15"/>
      <c r="EQ112" s="15"/>
      <c r="ER112" s="15"/>
      <c r="ES112" s="15"/>
      <c r="ET112" s="15"/>
      <c r="EU112" s="15"/>
      <c r="EV112" s="15"/>
      <c r="EW112" s="15"/>
      <c r="EX112" s="15"/>
      <c r="EY112" s="15"/>
      <c r="EZ112" s="15"/>
      <c r="FA112" s="15"/>
      <c r="FB112" s="15"/>
      <c r="FC112" s="15"/>
      <c r="FD112" s="15"/>
      <c r="FE112" s="15"/>
      <c r="FF112" s="15"/>
      <c r="FG112" s="15"/>
      <c r="FH112" s="15"/>
      <c r="FI112" s="15"/>
      <c r="FJ112" s="15"/>
      <c r="FK112" s="15"/>
      <c r="FL112" s="15"/>
      <c r="FM112" s="15"/>
      <c r="FN112" s="15"/>
      <c r="FO112" s="15"/>
    </row>
    <row r="113" spans="1:171" ht="15.75" customHeight="1">
      <c r="A113" s="15"/>
      <c r="B113" s="1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c r="CA113" s="15"/>
      <c r="CB113" s="15"/>
      <c r="CC113" s="15"/>
      <c r="CD113" s="15"/>
      <c r="CE113" s="15"/>
      <c r="CF113" s="15"/>
      <c r="CG113" s="15"/>
      <c r="CH113" s="15"/>
      <c r="CI113" s="15"/>
      <c r="CJ113" s="15"/>
      <c r="CK113" s="15"/>
      <c r="CL113" s="15"/>
      <c r="CM113" s="15"/>
      <c r="CN113" s="15"/>
      <c r="CO113" s="15"/>
      <c r="CP113" s="15"/>
      <c r="CQ113" s="15"/>
      <c r="CR113" s="15"/>
      <c r="CS113" s="15"/>
      <c r="CT113" s="15"/>
      <c r="CU113" s="15"/>
      <c r="CV113" s="15"/>
      <c r="CW113" s="15"/>
      <c r="CX113" s="15"/>
      <c r="CY113" s="15"/>
      <c r="CZ113" s="15"/>
      <c r="DA113" s="15"/>
      <c r="DB113" s="15"/>
      <c r="DC113" s="15"/>
      <c r="DD113" s="15"/>
      <c r="DE113" s="15"/>
      <c r="DF113" s="15"/>
      <c r="DG113" s="15"/>
      <c r="DH113" s="15"/>
      <c r="DI113" s="15"/>
      <c r="DJ113" s="15"/>
      <c r="DK113" s="15"/>
      <c r="DL113" s="15"/>
      <c r="DM113" s="15"/>
      <c r="DN113" s="15"/>
      <c r="DO113" s="15"/>
      <c r="DP113" s="15"/>
      <c r="DQ113" s="15"/>
      <c r="DR113" s="15"/>
      <c r="DS113" s="15"/>
      <c r="DT113" s="15"/>
      <c r="DU113" s="15"/>
      <c r="DV113" s="15"/>
      <c r="DW113" s="15"/>
      <c r="DX113" s="15"/>
      <c r="DY113" s="15"/>
      <c r="DZ113" s="15"/>
      <c r="EA113" s="15"/>
      <c r="EB113" s="15"/>
      <c r="EC113" s="15"/>
      <c r="ED113" s="15"/>
      <c r="EE113" s="15"/>
      <c r="EF113" s="15"/>
      <c r="EG113" s="15"/>
      <c r="EH113" s="15"/>
      <c r="EI113" s="15"/>
      <c r="EJ113" s="15"/>
      <c r="EK113" s="15"/>
      <c r="EL113" s="15"/>
      <c r="EM113" s="15"/>
      <c r="EN113" s="15"/>
      <c r="EO113" s="15"/>
      <c r="EP113" s="15"/>
      <c r="EQ113" s="15"/>
      <c r="ER113" s="15"/>
      <c r="ES113" s="15"/>
      <c r="ET113" s="15"/>
      <c r="EU113" s="15"/>
      <c r="EV113" s="15"/>
      <c r="EW113" s="15"/>
      <c r="EX113" s="15"/>
      <c r="EY113" s="15"/>
      <c r="EZ113" s="15"/>
      <c r="FA113" s="15"/>
      <c r="FB113" s="15"/>
      <c r="FC113" s="15"/>
      <c r="FD113" s="15"/>
      <c r="FE113" s="15"/>
      <c r="FF113" s="15"/>
      <c r="FG113" s="15"/>
      <c r="FH113" s="15"/>
      <c r="FI113" s="15"/>
      <c r="FJ113" s="15"/>
      <c r="FK113" s="15"/>
      <c r="FL113" s="15"/>
      <c r="FM113" s="15"/>
      <c r="FN113" s="15"/>
      <c r="FO113" s="15"/>
    </row>
    <row r="114" spans="1:171" ht="15.75" customHeight="1">
      <c r="A114" s="15"/>
      <c r="B114" s="1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15"/>
      <c r="CB114" s="15"/>
      <c r="CC114" s="15"/>
      <c r="CD114" s="15"/>
      <c r="CE114" s="15"/>
      <c r="CF114" s="15"/>
      <c r="CG114" s="15"/>
      <c r="CH114" s="15"/>
      <c r="CI114" s="15"/>
      <c r="CJ114" s="15"/>
      <c r="CK114" s="15"/>
      <c r="CL114" s="15"/>
      <c r="CM114" s="15"/>
      <c r="CN114" s="15"/>
      <c r="CO114" s="15"/>
      <c r="CP114" s="15"/>
      <c r="CQ114" s="15"/>
      <c r="CR114" s="15"/>
      <c r="CS114" s="15"/>
      <c r="CT114" s="15"/>
      <c r="CU114" s="15"/>
      <c r="CV114" s="15"/>
      <c r="CW114" s="15"/>
      <c r="CX114" s="15"/>
      <c r="CY114" s="15"/>
      <c r="CZ114" s="15"/>
      <c r="DA114" s="15"/>
      <c r="DB114" s="15"/>
      <c r="DC114" s="15"/>
      <c r="DD114" s="15"/>
      <c r="DE114" s="15"/>
      <c r="DF114" s="15"/>
      <c r="DG114" s="15"/>
      <c r="DH114" s="15"/>
      <c r="DI114" s="15"/>
      <c r="DJ114" s="15"/>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c r="EK114" s="15"/>
      <c r="EL114" s="15"/>
      <c r="EM114" s="15"/>
      <c r="EN114" s="15"/>
      <c r="EO114" s="15"/>
      <c r="EP114" s="15"/>
      <c r="EQ114" s="15"/>
      <c r="ER114" s="15"/>
      <c r="ES114" s="15"/>
      <c r="ET114" s="15"/>
      <c r="EU114" s="15"/>
      <c r="EV114" s="15"/>
      <c r="EW114" s="15"/>
      <c r="EX114" s="15"/>
      <c r="EY114" s="15"/>
      <c r="EZ114" s="15"/>
      <c r="FA114" s="15"/>
      <c r="FB114" s="15"/>
      <c r="FC114" s="15"/>
      <c r="FD114" s="15"/>
      <c r="FE114" s="15"/>
      <c r="FF114" s="15"/>
      <c r="FG114" s="15"/>
      <c r="FH114" s="15"/>
      <c r="FI114" s="15"/>
      <c r="FJ114" s="15"/>
      <c r="FK114" s="15"/>
      <c r="FL114" s="15"/>
      <c r="FM114" s="15"/>
      <c r="FN114" s="15"/>
      <c r="FO114" s="15"/>
    </row>
    <row r="115" spans="1:171" ht="15.75" customHeight="1">
      <c r="A115" s="15"/>
      <c r="B115" s="1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c r="CC115" s="15"/>
      <c r="CD115" s="15"/>
      <c r="CE115" s="15"/>
      <c r="CF115" s="15"/>
      <c r="CG115" s="15"/>
      <c r="CH115" s="15"/>
      <c r="CI115" s="15"/>
      <c r="CJ115" s="15"/>
      <c r="CK115" s="15"/>
      <c r="CL115" s="15"/>
      <c r="CM115" s="15"/>
      <c r="CN115" s="15"/>
      <c r="CO115" s="15"/>
      <c r="CP115" s="15"/>
      <c r="CQ115" s="15"/>
      <c r="CR115" s="15"/>
      <c r="CS115" s="15"/>
      <c r="CT115" s="15"/>
      <c r="CU115" s="15"/>
      <c r="CV115" s="15"/>
      <c r="CW115" s="15"/>
      <c r="CX115" s="15"/>
      <c r="CY115" s="15"/>
      <c r="CZ115" s="15"/>
      <c r="DA115" s="15"/>
      <c r="DB115" s="15"/>
      <c r="DC115" s="15"/>
      <c r="DD115" s="15"/>
      <c r="DE115" s="15"/>
      <c r="DF115" s="15"/>
      <c r="DG115" s="15"/>
      <c r="DH115" s="15"/>
      <c r="DI115" s="15"/>
      <c r="DJ115" s="15"/>
      <c r="DK115" s="15"/>
      <c r="DL115" s="15"/>
      <c r="DM115" s="15"/>
      <c r="DN115" s="15"/>
      <c r="DO115" s="15"/>
      <c r="DP115" s="15"/>
      <c r="DQ115" s="15"/>
      <c r="DR115" s="15"/>
      <c r="DS115" s="15"/>
      <c r="DT115" s="15"/>
      <c r="DU115" s="15"/>
      <c r="DV115" s="15"/>
      <c r="DW115" s="15"/>
      <c r="DX115" s="15"/>
      <c r="DY115" s="15"/>
      <c r="DZ115" s="15"/>
      <c r="EA115" s="15"/>
      <c r="EB115" s="15"/>
      <c r="EC115" s="15"/>
      <c r="ED115" s="15"/>
      <c r="EE115" s="15"/>
      <c r="EF115" s="15"/>
      <c r="EG115" s="15"/>
      <c r="EH115" s="15"/>
      <c r="EI115" s="15"/>
      <c r="EJ115" s="15"/>
      <c r="EK115" s="15"/>
      <c r="EL115" s="15"/>
      <c r="EM115" s="15"/>
      <c r="EN115" s="15"/>
      <c r="EO115" s="15"/>
      <c r="EP115" s="15"/>
      <c r="EQ115" s="15"/>
      <c r="ER115" s="15"/>
      <c r="ES115" s="15"/>
      <c r="ET115" s="15"/>
      <c r="EU115" s="15"/>
      <c r="EV115" s="15"/>
      <c r="EW115" s="15"/>
      <c r="EX115" s="15"/>
      <c r="EY115" s="15"/>
      <c r="EZ115" s="15"/>
      <c r="FA115" s="15"/>
      <c r="FB115" s="15"/>
      <c r="FC115" s="15"/>
      <c r="FD115" s="15"/>
      <c r="FE115" s="15"/>
      <c r="FF115" s="15"/>
      <c r="FG115" s="15"/>
      <c r="FH115" s="15"/>
      <c r="FI115" s="15"/>
      <c r="FJ115" s="15"/>
      <c r="FK115" s="15"/>
      <c r="FL115" s="15"/>
      <c r="FM115" s="15"/>
      <c r="FN115" s="15"/>
      <c r="FO115" s="15"/>
    </row>
    <row r="116" spans="1:171" ht="15.75" customHeight="1">
      <c r="A116" s="15"/>
      <c r="B116" s="1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c r="CC116" s="15"/>
      <c r="CD116" s="15"/>
      <c r="CE116" s="15"/>
      <c r="CF116" s="15"/>
      <c r="CG116" s="15"/>
      <c r="CH116" s="15"/>
      <c r="CI116" s="15"/>
      <c r="CJ116" s="15"/>
      <c r="CK116" s="15"/>
      <c r="CL116" s="15"/>
      <c r="CM116" s="15"/>
      <c r="CN116" s="15"/>
      <c r="CO116" s="15"/>
      <c r="CP116" s="15"/>
      <c r="CQ116" s="15"/>
      <c r="CR116" s="15"/>
      <c r="CS116" s="15"/>
      <c r="CT116" s="15"/>
      <c r="CU116" s="15"/>
      <c r="CV116" s="15"/>
      <c r="CW116" s="15"/>
      <c r="CX116" s="15"/>
      <c r="CY116" s="15"/>
      <c r="CZ116" s="15"/>
      <c r="DA116" s="15"/>
      <c r="DB116" s="15"/>
      <c r="DC116" s="15"/>
      <c r="DD116" s="15"/>
      <c r="DE116" s="15"/>
      <c r="DF116" s="15"/>
      <c r="DG116" s="15"/>
      <c r="DH116" s="15"/>
      <c r="DI116" s="15"/>
      <c r="DJ116" s="15"/>
      <c r="DK116" s="15"/>
      <c r="DL116" s="15"/>
      <c r="DM116" s="15"/>
      <c r="DN116" s="15"/>
      <c r="DO116" s="15"/>
      <c r="DP116" s="15"/>
      <c r="DQ116" s="15"/>
      <c r="DR116" s="15"/>
      <c r="DS116" s="15"/>
      <c r="DT116" s="15"/>
      <c r="DU116" s="15"/>
      <c r="DV116" s="15"/>
      <c r="DW116" s="15"/>
      <c r="DX116" s="15"/>
      <c r="DY116" s="15"/>
      <c r="DZ116" s="15"/>
      <c r="EA116" s="15"/>
      <c r="EB116" s="15"/>
      <c r="EC116" s="15"/>
      <c r="ED116" s="15"/>
      <c r="EE116" s="15"/>
      <c r="EF116" s="15"/>
      <c r="EG116" s="15"/>
      <c r="EH116" s="15"/>
      <c r="EI116" s="15"/>
      <c r="EJ116" s="15"/>
      <c r="EK116" s="15"/>
      <c r="EL116" s="15"/>
      <c r="EM116" s="15"/>
      <c r="EN116" s="15"/>
      <c r="EO116" s="15"/>
      <c r="EP116" s="15"/>
      <c r="EQ116" s="15"/>
      <c r="ER116" s="15"/>
      <c r="ES116" s="15"/>
      <c r="ET116" s="15"/>
      <c r="EU116" s="15"/>
      <c r="EV116" s="15"/>
      <c r="EW116" s="15"/>
      <c r="EX116" s="15"/>
      <c r="EY116" s="15"/>
      <c r="EZ116" s="15"/>
      <c r="FA116" s="15"/>
      <c r="FB116" s="15"/>
      <c r="FC116" s="15"/>
      <c r="FD116" s="15"/>
      <c r="FE116" s="15"/>
      <c r="FF116" s="15"/>
      <c r="FG116" s="15"/>
      <c r="FH116" s="15"/>
      <c r="FI116" s="15"/>
      <c r="FJ116" s="15"/>
      <c r="FK116" s="15"/>
      <c r="FL116" s="15"/>
      <c r="FM116" s="15"/>
      <c r="FN116" s="15"/>
      <c r="FO116" s="15"/>
    </row>
    <row r="117" spans="1:171" ht="15.75" customHeight="1">
      <c r="A117" s="15"/>
      <c r="B117" s="1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c r="CA117" s="15"/>
      <c r="CB117" s="15"/>
      <c r="CC117" s="15"/>
      <c r="CD117" s="15"/>
      <c r="CE117" s="15"/>
      <c r="CF117" s="15"/>
      <c r="CG117" s="15"/>
      <c r="CH117" s="15"/>
      <c r="CI117" s="15"/>
      <c r="CJ117" s="15"/>
      <c r="CK117" s="15"/>
      <c r="CL117" s="15"/>
      <c r="CM117" s="15"/>
      <c r="CN117" s="15"/>
      <c r="CO117" s="15"/>
      <c r="CP117" s="15"/>
      <c r="CQ117" s="15"/>
      <c r="CR117" s="15"/>
      <c r="CS117" s="15"/>
      <c r="CT117" s="15"/>
      <c r="CU117" s="15"/>
      <c r="CV117" s="15"/>
      <c r="CW117" s="15"/>
      <c r="CX117" s="15"/>
      <c r="CY117" s="15"/>
      <c r="CZ117" s="15"/>
      <c r="DA117" s="15"/>
      <c r="DB117" s="15"/>
      <c r="DC117" s="15"/>
      <c r="DD117" s="15"/>
      <c r="DE117" s="15"/>
      <c r="DF117" s="15"/>
      <c r="DG117" s="15"/>
      <c r="DH117" s="15"/>
      <c r="DI117" s="15"/>
      <c r="DJ117" s="15"/>
      <c r="DK117" s="15"/>
      <c r="DL117" s="15"/>
      <c r="DM117" s="15"/>
      <c r="DN117" s="15"/>
      <c r="DO117" s="15"/>
      <c r="DP117" s="15"/>
      <c r="DQ117" s="15"/>
      <c r="DR117" s="15"/>
      <c r="DS117" s="15"/>
      <c r="DT117" s="15"/>
      <c r="DU117" s="15"/>
      <c r="DV117" s="15"/>
      <c r="DW117" s="15"/>
      <c r="DX117" s="15"/>
      <c r="DY117" s="15"/>
      <c r="DZ117" s="15"/>
      <c r="EA117" s="15"/>
      <c r="EB117" s="15"/>
      <c r="EC117" s="15"/>
      <c r="ED117" s="15"/>
      <c r="EE117" s="15"/>
      <c r="EF117" s="15"/>
      <c r="EG117" s="15"/>
      <c r="EH117" s="15"/>
      <c r="EI117" s="15"/>
      <c r="EJ117" s="15"/>
      <c r="EK117" s="15"/>
      <c r="EL117" s="15"/>
      <c r="EM117" s="15"/>
      <c r="EN117" s="15"/>
      <c r="EO117" s="15"/>
      <c r="EP117" s="15"/>
      <c r="EQ117" s="15"/>
      <c r="ER117" s="15"/>
      <c r="ES117" s="15"/>
      <c r="ET117" s="15"/>
      <c r="EU117" s="15"/>
      <c r="EV117" s="15"/>
      <c r="EW117" s="15"/>
      <c r="EX117" s="15"/>
      <c r="EY117" s="15"/>
      <c r="EZ117" s="15"/>
      <c r="FA117" s="15"/>
      <c r="FB117" s="15"/>
      <c r="FC117" s="15"/>
      <c r="FD117" s="15"/>
      <c r="FE117" s="15"/>
      <c r="FF117" s="15"/>
      <c r="FG117" s="15"/>
      <c r="FH117" s="15"/>
      <c r="FI117" s="15"/>
      <c r="FJ117" s="15"/>
      <c r="FK117" s="15"/>
      <c r="FL117" s="15"/>
      <c r="FM117" s="15"/>
      <c r="FN117" s="15"/>
      <c r="FO117" s="15"/>
    </row>
    <row r="118" spans="1:171" ht="15.75" customHeight="1">
      <c r="A118" s="15"/>
      <c r="B118" s="1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c r="CA118" s="15"/>
      <c r="CB118" s="15"/>
      <c r="CC118" s="15"/>
      <c r="CD118" s="15"/>
      <c r="CE118" s="15"/>
      <c r="CF118" s="15"/>
      <c r="CG118" s="15"/>
      <c r="CH118" s="15"/>
      <c r="CI118" s="15"/>
      <c r="CJ118" s="15"/>
      <c r="CK118" s="15"/>
      <c r="CL118" s="15"/>
      <c r="CM118" s="15"/>
      <c r="CN118" s="15"/>
      <c r="CO118" s="15"/>
      <c r="CP118" s="15"/>
      <c r="CQ118" s="15"/>
      <c r="CR118" s="15"/>
      <c r="CS118" s="15"/>
      <c r="CT118" s="15"/>
      <c r="CU118" s="15"/>
      <c r="CV118" s="15"/>
      <c r="CW118" s="15"/>
      <c r="CX118" s="15"/>
      <c r="CY118" s="15"/>
      <c r="CZ118" s="15"/>
      <c r="DA118" s="15"/>
      <c r="DB118" s="15"/>
      <c r="DC118" s="15"/>
      <c r="DD118" s="15"/>
      <c r="DE118" s="15"/>
      <c r="DF118" s="15"/>
      <c r="DG118" s="15"/>
      <c r="DH118" s="15"/>
      <c r="DI118" s="15"/>
      <c r="DJ118" s="15"/>
      <c r="DK118" s="15"/>
      <c r="DL118" s="15"/>
      <c r="DM118" s="15"/>
      <c r="DN118" s="15"/>
      <c r="DO118" s="15"/>
      <c r="DP118" s="15"/>
      <c r="DQ118" s="15"/>
      <c r="DR118" s="15"/>
      <c r="DS118" s="15"/>
      <c r="DT118" s="15"/>
      <c r="DU118" s="15"/>
      <c r="DV118" s="15"/>
      <c r="DW118" s="15"/>
      <c r="DX118" s="15"/>
      <c r="DY118" s="15"/>
      <c r="DZ118" s="15"/>
      <c r="EA118" s="15"/>
      <c r="EB118" s="15"/>
      <c r="EC118" s="15"/>
      <c r="ED118" s="15"/>
      <c r="EE118" s="15"/>
      <c r="EF118" s="15"/>
      <c r="EG118" s="15"/>
      <c r="EH118" s="15"/>
      <c r="EI118" s="15"/>
      <c r="EJ118" s="15"/>
      <c r="EK118" s="15"/>
      <c r="EL118" s="15"/>
      <c r="EM118" s="15"/>
      <c r="EN118" s="15"/>
      <c r="EO118" s="15"/>
      <c r="EP118" s="15"/>
      <c r="EQ118" s="15"/>
      <c r="ER118" s="15"/>
      <c r="ES118" s="15"/>
      <c r="ET118" s="15"/>
      <c r="EU118" s="15"/>
      <c r="EV118" s="15"/>
      <c r="EW118" s="15"/>
      <c r="EX118" s="15"/>
      <c r="EY118" s="15"/>
      <c r="EZ118" s="15"/>
      <c r="FA118" s="15"/>
      <c r="FB118" s="15"/>
      <c r="FC118" s="15"/>
      <c r="FD118" s="15"/>
      <c r="FE118" s="15"/>
      <c r="FF118" s="15"/>
      <c r="FG118" s="15"/>
      <c r="FH118" s="15"/>
      <c r="FI118" s="15"/>
      <c r="FJ118" s="15"/>
      <c r="FK118" s="15"/>
      <c r="FL118" s="15"/>
      <c r="FM118" s="15"/>
      <c r="FN118" s="15"/>
      <c r="FO118" s="15"/>
    </row>
    <row r="119" spans="1:171" ht="15.75" customHeight="1">
      <c r="A119" s="15"/>
      <c r="B119" s="1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c r="CA119" s="15"/>
      <c r="CB119" s="15"/>
      <c r="CC119" s="15"/>
      <c r="CD119" s="15"/>
      <c r="CE119" s="15"/>
      <c r="CF119" s="15"/>
      <c r="CG119" s="15"/>
      <c r="CH119" s="15"/>
      <c r="CI119" s="15"/>
      <c r="CJ119" s="15"/>
      <c r="CK119" s="15"/>
      <c r="CL119" s="15"/>
      <c r="CM119" s="15"/>
      <c r="CN119" s="15"/>
      <c r="CO119" s="15"/>
      <c r="CP119" s="15"/>
      <c r="CQ119" s="15"/>
      <c r="CR119" s="15"/>
      <c r="CS119" s="15"/>
      <c r="CT119" s="15"/>
      <c r="CU119" s="15"/>
      <c r="CV119" s="15"/>
      <c r="CW119" s="15"/>
      <c r="CX119" s="15"/>
      <c r="CY119" s="15"/>
      <c r="CZ119" s="15"/>
      <c r="DA119" s="15"/>
      <c r="DB119" s="15"/>
      <c r="DC119" s="15"/>
      <c r="DD119" s="15"/>
      <c r="DE119" s="15"/>
      <c r="DF119" s="15"/>
      <c r="DG119" s="15"/>
      <c r="DH119" s="15"/>
      <c r="DI119" s="15"/>
      <c r="DJ119" s="15"/>
      <c r="DK119" s="15"/>
      <c r="DL119" s="15"/>
      <c r="DM119" s="15"/>
      <c r="DN119" s="15"/>
      <c r="DO119" s="15"/>
      <c r="DP119" s="15"/>
      <c r="DQ119" s="15"/>
      <c r="DR119" s="15"/>
      <c r="DS119" s="15"/>
      <c r="DT119" s="15"/>
      <c r="DU119" s="15"/>
      <c r="DV119" s="15"/>
      <c r="DW119" s="15"/>
      <c r="DX119" s="15"/>
      <c r="DY119" s="15"/>
      <c r="DZ119" s="15"/>
      <c r="EA119" s="15"/>
      <c r="EB119" s="15"/>
      <c r="EC119" s="15"/>
      <c r="ED119" s="15"/>
      <c r="EE119" s="15"/>
      <c r="EF119" s="15"/>
      <c r="EG119" s="15"/>
      <c r="EH119" s="15"/>
      <c r="EI119" s="15"/>
      <c r="EJ119" s="15"/>
      <c r="EK119" s="15"/>
      <c r="EL119" s="15"/>
      <c r="EM119" s="15"/>
      <c r="EN119" s="15"/>
      <c r="EO119" s="15"/>
      <c r="EP119" s="15"/>
      <c r="EQ119" s="15"/>
      <c r="ER119" s="15"/>
      <c r="ES119" s="15"/>
      <c r="ET119" s="15"/>
      <c r="EU119" s="15"/>
      <c r="EV119" s="15"/>
      <c r="EW119" s="15"/>
      <c r="EX119" s="15"/>
      <c r="EY119" s="15"/>
      <c r="EZ119" s="15"/>
      <c r="FA119" s="15"/>
      <c r="FB119" s="15"/>
      <c r="FC119" s="15"/>
      <c r="FD119" s="15"/>
      <c r="FE119" s="15"/>
      <c r="FF119" s="15"/>
      <c r="FG119" s="15"/>
      <c r="FH119" s="15"/>
      <c r="FI119" s="15"/>
      <c r="FJ119" s="15"/>
      <c r="FK119" s="15"/>
      <c r="FL119" s="15"/>
      <c r="FM119" s="15"/>
      <c r="FN119" s="15"/>
      <c r="FO119" s="15"/>
    </row>
    <row r="120" spans="1:171" ht="15.75" customHeight="1">
      <c r="A120" s="15"/>
      <c r="B120" s="1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c r="CS120" s="15"/>
      <c r="CT120" s="15"/>
      <c r="CU120" s="15"/>
      <c r="CV120" s="15"/>
      <c r="CW120" s="15"/>
      <c r="CX120" s="15"/>
      <c r="CY120" s="15"/>
      <c r="CZ120" s="15"/>
      <c r="DA120" s="15"/>
      <c r="DB120" s="15"/>
      <c r="DC120" s="15"/>
      <c r="DD120" s="15"/>
      <c r="DE120" s="15"/>
      <c r="DF120" s="15"/>
      <c r="DG120" s="15"/>
      <c r="DH120" s="15"/>
      <c r="DI120" s="15"/>
      <c r="DJ120" s="15"/>
      <c r="DK120" s="15"/>
      <c r="DL120" s="15"/>
      <c r="DM120" s="15"/>
      <c r="DN120" s="15"/>
      <c r="DO120" s="15"/>
      <c r="DP120" s="15"/>
      <c r="DQ120" s="15"/>
      <c r="DR120" s="15"/>
      <c r="DS120" s="15"/>
      <c r="DT120" s="15"/>
      <c r="DU120" s="15"/>
      <c r="DV120" s="15"/>
      <c r="DW120" s="15"/>
      <c r="DX120" s="15"/>
      <c r="DY120" s="15"/>
      <c r="DZ120" s="15"/>
      <c r="EA120" s="15"/>
      <c r="EB120" s="15"/>
      <c r="EC120" s="15"/>
      <c r="ED120" s="15"/>
      <c r="EE120" s="15"/>
      <c r="EF120" s="15"/>
      <c r="EG120" s="15"/>
      <c r="EH120" s="15"/>
      <c r="EI120" s="15"/>
      <c r="EJ120" s="15"/>
      <c r="EK120" s="15"/>
      <c r="EL120" s="15"/>
      <c r="EM120" s="15"/>
      <c r="EN120" s="15"/>
      <c r="EO120" s="15"/>
      <c r="EP120" s="15"/>
      <c r="EQ120" s="15"/>
      <c r="ER120" s="15"/>
      <c r="ES120" s="15"/>
      <c r="ET120" s="15"/>
      <c r="EU120" s="15"/>
      <c r="EV120" s="15"/>
      <c r="EW120" s="15"/>
      <c r="EX120" s="15"/>
      <c r="EY120" s="15"/>
      <c r="EZ120" s="15"/>
      <c r="FA120" s="15"/>
      <c r="FB120" s="15"/>
      <c r="FC120" s="15"/>
      <c r="FD120" s="15"/>
      <c r="FE120" s="15"/>
      <c r="FF120" s="15"/>
      <c r="FG120" s="15"/>
      <c r="FH120" s="15"/>
      <c r="FI120" s="15"/>
      <c r="FJ120" s="15"/>
      <c r="FK120" s="15"/>
      <c r="FL120" s="15"/>
      <c r="FM120" s="15"/>
      <c r="FN120" s="15"/>
      <c r="FO120" s="15"/>
    </row>
    <row r="121" spans="1:171" ht="15.75" customHeight="1">
      <c r="A121" s="15"/>
      <c r="B121" s="1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row>
    <row r="122" spans="1:171" ht="15.75" customHeight="1">
      <c r="A122" s="15"/>
      <c r="B122" s="1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row>
    <row r="123" spans="1:171" ht="15.75" customHeight="1">
      <c r="A123" s="15"/>
      <c r="B123" s="1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c r="CA123" s="15"/>
      <c r="CB123" s="15"/>
      <c r="CC123" s="15"/>
      <c r="CD123" s="15"/>
      <c r="CE123" s="15"/>
      <c r="CF123" s="15"/>
      <c r="CG123" s="15"/>
      <c r="CH123" s="15"/>
      <c r="CI123" s="15"/>
      <c r="CJ123" s="15"/>
      <c r="CK123" s="15"/>
      <c r="CL123" s="15"/>
      <c r="CM123" s="15"/>
      <c r="CN123" s="15"/>
      <c r="CO123" s="15"/>
      <c r="CP123" s="15"/>
      <c r="CQ123" s="15"/>
      <c r="CR123" s="15"/>
      <c r="CS123" s="15"/>
      <c r="CT123" s="15"/>
      <c r="CU123" s="15"/>
      <c r="CV123" s="15"/>
      <c r="CW123" s="15"/>
      <c r="CX123" s="15"/>
      <c r="CY123" s="15"/>
      <c r="CZ123" s="15"/>
      <c r="DA123" s="15"/>
      <c r="DB123" s="15"/>
      <c r="DC123" s="15"/>
      <c r="DD123" s="15"/>
      <c r="DE123" s="15"/>
      <c r="DF123" s="15"/>
      <c r="DG123" s="15"/>
      <c r="DH123" s="15"/>
      <c r="DI123" s="15"/>
      <c r="DJ123" s="15"/>
      <c r="DK123" s="15"/>
      <c r="DL123" s="15"/>
      <c r="DM123" s="15"/>
      <c r="DN123" s="15"/>
      <c r="DO123" s="15"/>
      <c r="DP123" s="15"/>
      <c r="DQ123" s="15"/>
      <c r="DR123" s="15"/>
      <c r="DS123" s="15"/>
      <c r="DT123" s="15"/>
      <c r="DU123" s="15"/>
      <c r="DV123" s="15"/>
      <c r="DW123" s="15"/>
      <c r="DX123" s="15"/>
      <c r="DY123" s="15"/>
      <c r="DZ123" s="15"/>
      <c r="EA123" s="15"/>
      <c r="EB123" s="15"/>
      <c r="EC123" s="15"/>
      <c r="ED123" s="15"/>
      <c r="EE123" s="15"/>
      <c r="EF123" s="15"/>
      <c r="EG123" s="15"/>
      <c r="EH123" s="15"/>
      <c r="EI123" s="15"/>
      <c r="EJ123" s="15"/>
      <c r="EK123" s="15"/>
      <c r="EL123" s="15"/>
      <c r="EM123" s="15"/>
      <c r="EN123" s="15"/>
      <c r="EO123" s="15"/>
      <c r="EP123" s="15"/>
      <c r="EQ123" s="15"/>
      <c r="ER123" s="15"/>
      <c r="ES123" s="15"/>
      <c r="ET123" s="15"/>
      <c r="EU123" s="15"/>
      <c r="EV123" s="15"/>
      <c r="EW123" s="15"/>
      <c r="EX123" s="15"/>
      <c r="EY123" s="15"/>
      <c r="EZ123" s="15"/>
      <c r="FA123" s="15"/>
      <c r="FB123" s="15"/>
      <c r="FC123" s="15"/>
      <c r="FD123" s="15"/>
      <c r="FE123" s="15"/>
      <c r="FF123" s="15"/>
      <c r="FG123" s="15"/>
      <c r="FH123" s="15"/>
      <c r="FI123" s="15"/>
      <c r="FJ123" s="15"/>
      <c r="FK123" s="15"/>
      <c r="FL123" s="15"/>
      <c r="FM123" s="15"/>
      <c r="FN123" s="15"/>
      <c r="FO123" s="15"/>
    </row>
    <row r="124" spans="1:171" ht="15.75" customHeight="1">
      <c r="A124" s="15"/>
      <c r="B124" s="1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c r="CA124" s="15"/>
      <c r="CB124" s="15"/>
      <c r="CC124" s="15"/>
      <c r="CD124" s="15"/>
      <c r="CE124" s="15"/>
      <c r="CF124" s="15"/>
      <c r="CG124" s="15"/>
      <c r="CH124" s="15"/>
      <c r="CI124" s="15"/>
      <c r="CJ124" s="15"/>
      <c r="CK124" s="15"/>
      <c r="CL124" s="15"/>
      <c r="CM124" s="15"/>
      <c r="CN124" s="15"/>
      <c r="CO124" s="15"/>
      <c r="CP124" s="15"/>
      <c r="CQ124" s="15"/>
      <c r="CR124" s="15"/>
      <c r="CS124" s="15"/>
      <c r="CT124" s="15"/>
      <c r="CU124" s="15"/>
      <c r="CV124" s="15"/>
      <c r="CW124" s="15"/>
      <c r="CX124" s="15"/>
      <c r="CY124" s="15"/>
      <c r="CZ124" s="15"/>
      <c r="DA124" s="15"/>
      <c r="DB124" s="15"/>
      <c r="DC124" s="15"/>
      <c r="DD124" s="15"/>
      <c r="DE124" s="15"/>
      <c r="DF124" s="15"/>
      <c r="DG124" s="15"/>
      <c r="DH124" s="15"/>
      <c r="DI124" s="15"/>
      <c r="DJ124" s="15"/>
      <c r="DK124" s="15"/>
      <c r="DL124" s="15"/>
      <c r="DM124" s="15"/>
      <c r="DN124" s="15"/>
      <c r="DO124" s="15"/>
      <c r="DP124" s="15"/>
      <c r="DQ124" s="15"/>
      <c r="DR124" s="15"/>
      <c r="DS124" s="15"/>
      <c r="DT124" s="15"/>
      <c r="DU124" s="15"/>
      <c r="DV124" s="15"/>
      <c r="DW124" s="15"/>
      <c r="DX124" s="15"/>
      <c r="DY124" s="15"/>
      <c r="DZ124" s="15"/>
      <c r="EA124" s="15"/>
      <c r="EB124" s="15"/>
      <c r="EC124" s="15"/>
      <c r="ED124" s="15"/>
      <c r="EE124" s="15"/>
      <c r="EF124" s="15"/>
      <c r="EG124" s="15"/>
      <c r="EH124" s="15"/>
      <c r="EI124" s="15"/>
      <c r="EJ124" s="15"/>
      <c r="EK124" s="15"/>
      <c r="EL124" s="15"/>
      <c r="EM124" s="15"/>
      <c r="EN124" s="15"/>
      <c r="EO124" s="15"/>
      <c r="EP124" s="15"/>
      <c r="EQ124" s="15"/>
      <c r="ER124" s="15"/>
      <c r="ES124" s="15"/>
      <c r="ET124" s="15"/>
      <c r="EU124" s="15"/>
      <c r="EV124" s="15"/>
      <c r="EW124" s="15"/>
      <c r="EX124" s="15"/>
      <c r="EY124" s="15"/>
      <c r="EZ124" s="15"/>
      <c r="FA124" s="15"/>
      <c r="FB124" s="15"/>
      <c r="FC124" s="15"/>
      <c r="FD124" s="15"/>
      <c r="FE124" s="15"/>
      <c r="FF124" s="15"/>
      <c r="FG124" s="15"/>
      <c r="FH124" s="15"/>
      <c r="FI124" s="15"/>
      <c r="FJ124" s="15"/>
      <c r="FK124" s="15"/>
      <c r="FL124" s="15"/>
      <c r="FM124" s="15"/>
      <c r="FN124" s="15"/>
      <c r="FO124" s="15"/>
    </row>
    <row r="125" spans="1:171" ht="15.75" customHeight="1">
      <c r="A125" s="15"/>
      <c r="B125" s="1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c r="CS125" s="15"/>
      <c r="CT125" s="15"/>
      <c r="CU125" s="15"/>
      <c r="CV125" s="15"/>
      <c r="CW125" s="15"/>
      <c r="CX125" s="15"/>
      <c r="CY125" s="15"/>
      <c r="CZ125" s="15"/>
      <c r="DA125" s="15"/>
      <c r="DB125" s="15"/>
      <c r="DC125" s="15"/>
      <c r="DD125" s="15"/>
      <c r="DE125" s="15"/>
      <c r="DF125" s="15"/>
      <c r="DG125" s="15"/>
      <c r="DH125" s="15"/>
      <c r="DI125" s="15"/>
      <c r="DJ125" s="15"/>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c r="EK125" s="15"/>
      <c r="EL125" s="15"/>
      <c r="EM125" s="15"/>
      <c r="EN125" s="15"/>
      <c r="EO125" s="15"/>
      <c r="EP125" s="15"/>
      <c r="EQ125" s="15"/>
      <c r="ER125" s="15"/>
      <c r="ES125" s="15"/>
      <c r="ET125" s="15"/>
      <c r="EU125" s="15"/>
      <c r="EV125" s="15"/>
      <c r="EW125" s="15"/>
      <c r="EX125" s="15"/>
      <c r="EY125" s="15"/>
      <c r="EZ125" s="15"/>
      <c r="FA125" s="15"/>
      <c r="FB125" s="15"/>
      <c r="FC125" s="15"/>
      <c r="FD125" s="15"/>
      <c r="FE125" s="15"/>
      <c r="FF125" s="15"/>
      <c r="FG125" s="15"/>
      <c r="FH125" s="15"/>
      <c r="FI125" s="15"/>
      <c r="FJ125" s="15"/>
      <c r="FK125" s="15"/>
      <c r="FL125" s="15"/>
      <c r="FM125" s="15"/>
      <c r="FN125" s="15"/>
      <c r="FO125" s="15"/>
    </row>
    <row r="126" spans="1:171" ht="15.75" customHeight="1">
      <c r="A126" s="15"/>
      <c r="B126" s="1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c r="CS126" s="15"/>
      <c r="CT126" s="15"/>
      <c r="CU126" s="15"/>
      <c r="CV126" s="15"/>
      <c r="CW126" s="15"/>
      <c r="CX126" s="15"/>
      <c r="CY126" s="15"/>
      <c r="CZ126" s="15"/>
      <c r="DA126" s="15"/>
      <c r="DB126" s="15"/>
      <c r="DC126" s="15"/>
      <c r="DD126" s="15"/>
      <c r="DE126" s="15"/>
      <c r="DF126" s="15"/>
      <c r="DG126" s="15"/>
      <c r="DH126" s="15"/>
      <c r="DI126" s="15"/>
      <c r="DJ126" s="15"/>
      <c r="DK126" s="15"/>
      <c r="DL126" s="15"/>
      <c r="DM126" s="15"/>
      <c r="DN126" s="15"/>
      <c r="DO126" s="15"/>
      <c r="DP126" s="15"/>
      <c r="DQ126" s="15"/>
      <c r="DR126" s="15"/>
      <c r="DS126" s="15"/>
      <c r="DT126" s="15"/>
      <c r="DU126" s="15"/>
      <c r="DV126" s="15"/>
      <c r="DW126" s="15"/>
      <c r="DX126" s="15"/>
      <c r="DY126" s="15"/>
      <c r="DZ126" s="15"/>
      <c r="EA126" s="15"/>
      <c r="EB126" s="15"/>
      <c r="EC126" s="15"/>
      <c r="ED126" s="15"/>
      <c r="EE126" s="15"/>
      <c r="EF126" s="15"/>
      <c r="EG126" s="15"/>
      <c r="EH126" s="15"/>
      <c r="EI126" s="15"/>
      <c r="EJ126" s="15"/>
      <c r="EK126" s="15"/>
      <c r="EL126" s="15"/>
      <c r="EM126" s="15"/>
      <c r="EN126" s="15"/>
      <c r="EO126" s="15"/>
      <c r="EP126" s="15"/>
      <c r="EQ126" s="15"/>
      <c r="ER126" s="15"/>
      <c r="ES126" s="15"/>
      <c r="ET126" s="15"/>
      <c r="EU126" s="15"/>
      <c r="EV126" s="15"/>
      <c r="EW126" s="15"/>
      <c r="EX126" s="15"/>
      <c r="EY126" s="15"/>
      <c r="EZ126" s="15"/>
      <c r="FA126" s="15"/>
      <c r="FB126" s="15"/>
      <c r="FC126" s="15"/>
      <c r="FD126" s="15"/>
      <c r="FE126" s="15"/>
      <c r="FF126" s="15"/>
      <c r="FG126" s="15"/>
      <c r="FH126" s="15"/>
      <c r="FI126" s="15"/>
      <c r="FJ126" s="15"/>
      <c r="FK126" s="15"/>
      <c r="FL126" s="15"/>
      <c r="FM126" s="15"/>
      <c r="FN126" s="15"/>
      <c r="FO126" s="15"/>
    </row>
    <row r="127" spans="1:171" ht="15.75" customHeight="1">
      <c r="A127" s="15"/>
      <c r="B127" s="1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c r="CL127" s="15"/>
      <c r="CM127" s="15"/>
      <c r="CN127" s="15"/>
      <c r="CO127" s="15"/>
      <c r="CP127" s="15"/>
      <c r="CQ127" s="15"/>
      <c r="CR127" s="15"/>
      <c r="CS127" s="15"/>
      <c r="CT127" s="15"/>
      <c r="CU127" s="15"/>
      <c r="CV127" s="15"/>
      <c r="CW127" s="15"/>
      <c r="CX127" s="15"/>
      <c r="CY127" s="15"/>
      <c r="CZ127" s="15"/>
      <c r="DA127" s="15"/>
      <c r="DB127" s="15"/>
      <c r="DC127" s="15"/>
      <c r="DD127" s="15"/>
      <c r="DE127" s="15"/>
      <c r="DF127" s="15"/>
      <c r="DG127" s="15"/>
      <c r="DH127" s="15"/>
      <c r="DI127" s="15"/>
      <c r="DJ127" s="15"/>
      <c r="DK127" s="15"/>
      <c r="DL127" s="15"/>
      <c r="DM127" s="15"/>
      <c r="DN127" s="15"/>
      <c r="DO127" s="15"/>
      <c r="DP127" s="15"/>
      <c r="DQ127" s="15"/>
      <c r="DR127" s="15"/>
      <c r="DS127" s="15"/>
      <c r="DT127" s="15"/>
      <c r="DU127" s="15"/>
      <c r="DV127" s="15"/>
      <c r="DW127" s="15"/>
      <c r="DX127" s="15"/>
      <c r="DY127" s="15"/>
      <c r="DZ127" s="15"/>
      <c r="EA127" s="15"/>
      <c r="EB127" s="15"/>
      <c r="EC127" s="15"/>
      <c r="ED127" s="15"/>
      <c r="EE127" s="15"/>
      <c r="EF127" s="15"/>
      <c r="EG127" s="15"/>
      <c r="EH127" s="15"/>
      <c r="EI127" s="15"/>
      <c r="EJ127" s="15"/>
      <c r="EK127" s="15"/>
      <c r="EL127" s="15"/>
      <c r="EM127" s="15"/>
      <c r="EN127" s="15"/>
      <c r="EO127" s="15"/>
      <c r="EP127" s="15"/>
      <c r="EQ127" s="15"/>
      <c r="ER127" s="15"/>
      <c r="ES127" s="15"/>
      <c r="ET127" s="15"/>
      <c r="EU127" s="15"/>
      <c r="EV127" s="15"/>
      <c r="EW127" s="15"/>
      <c r="EX127" s="15"/>
      <c r="EY127" s="15"/>
      <c r="EZ127" s="15"/>
      <c r="FA127" s="15"/>
      <c r="FB127" s="15"/>
      <c r="FC127" s="15"/>
      <c r="FD127" s="15"/>
      <c r="FE127" s="15"/>
      <c r="FF127" s="15"/>
      <c r="FG127" s="15"/>
      <c r="FH127" s="15"/>
      <c r="FI127" s="15"/>
      <c r="FJ127" s="15"/>
      <c r="FK127" s="15"/>
      <c r="FL127" s="15"/>
      <c r="FM127" s="15"/>
      <c r="FN127" s="15"/>
      <c r="FO127" s="15"/>
    </row>
    <row r="128" spans="1:171" ht="15.75" customHeight="1">
      <c r="A128" s="15"/>
      <c r="B128" s="1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c r="CA128" s="15"/>
      <c r="CB128" s="15"/>
      <c r="CC128" s="15"/>
      <c r="CD128" s="15"/>
      <c r="CE128" s="15"/>
      <c r="CF128" s="15"/>
      <c r="CG128" s="15"/>
      <c r="CH128" s="15"/>
      <c r="CI128" s="15"/>
      <c r="CJ128" s="15"/>
      <c r="CK128" s="15"/>
      <c r="CL128" s="15"/>
      <c r="CM128" s="15"/>
      <c r="CN128" s="15"/>
      <c r="CO128" s="15"/>
      <c r="CP128" s="15"/>
      <c r="CQ128" s="15"/>
      <c r="CR128" s="15"/>
      <c r="CS128" s="15"/>
      <c r="CT128" s="15"/>
      <c r="CU128" s="15"/>
      <c r="CV128" s="15"/>
      <c r="CW128" s="15"/>
      <c r="CX128" s="15"/>
      <c r="CY128" s="15"/>
      <c r="CZ128" s="15"/>
      <c r="DA128" s="15"/>
      <c r="DB128" s="15"/>
      <c r="DC128" s="15"/>
      <c r="DD128" s="15"/>
      <c r="DE128" s="15"/>
      <c r="DF128" s="15"/>
      <c r="DG128" s="15"/>
      <c r="DH128" s="15"/>
      <c r="DI128" s="15"/>
      <c r="DJ128" s="15"/>
      <c r="DK128" s="15"/>
      <c r="DL128" s="15"/>
      <c r="DM128" s="15"/>
      <c r="DN128" s="15"/>
      <c r="DO128" s="15"/>
      <c r="DP128" s="15"/>
      <c r="DQ128" s="15"/>
      <c r="DR128" s="15"/>
      <c r="DS128" s="15"/>
      <c r="DT128" s="15"/>
      <c r="DU128" s="15"/>
      <c r="DV128" s="15"/>
      <c r="DW128" s="15"/>
      <c r="DX128" s="15"/>
      <c r="DY128" s="15"/>
      <c r="DZ128" s="15"/>
      <c r="EA128" s="15"/>
      <c r="EB128" s="15"/>
      <c r="EC128" s="15"/>
      <c r="ED128" s="15"/>
      <c r="EE128" s="15"/>
      <c r="EF128" s="15"/>
      <c r="EG128" s="15"/>
      <c r="EH128" s="15"/>
      <c r="EI128" s="15"/>
      <c r="EJ128" s="15"/>
      <c r="EK128" s="15"/>
      <c r="EL128" s="15"/>
      <c r="EM128" s="15"/>
      <c r="EN128" s="15"/>
      <c r="EO128" s="15"/>
      <c r="EP128" s="15"/>
      <c r="EQ128" s="15"/>
      <c r="ER128" s="15"/>
      <c r="ES128" s="15"/>
      <c r="ET128" s="15"/>
      <c r="EU128" s="15"/>
      <c r="EV128" s="15"/>
      <c r="EW128" s="15"/>
      <c r="EX128" s="15"/>
      <c r="EY128" s="15"/>
      <c r="EZ128" s="15"/>
      <c r="FA128" s="15"/>
      <c r="FB128" s="15"/>
      <c r="FC128" s="15"/>
      <c r="FD128" s="15"/>
      <c r="FE128" s="15"/>
      <c r="FF128" s="15"/>
      <c r="FG128" s="15"/>
      <c r="FH128" s="15"/>
      <c r="FI128" s="15"/>
      <c r="FJ128" s="15"/>
      <c r="FK128" s="15"/>
      <c r="FL128" s="15"/>
      <c r="FM128" s="15"/>
      <c r="FN128" s="15"/>
      <c r="FO128" s="15"/>
    </row>
    <row r="129" spans="1:171" ht="15.75" customHeight="1">
      <c r="A129" s="15"/>
      <c r="B129" s="1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c r="CS129" s="15"/>
      <c r="CT129" s="15"/>
      <c r="CU129" s="15"/>
      <c r="CV129" s="15"/>
      <c r="CW129" s="15"/>
      <c r="CX129" s="15"/>
      <c r="CY129" s="15"/>
      <c r="CZ129" s="15"/>
      <c r="DA129" s="15"/>
      <c r="DB129" s="15"/>
      <c r="DC129" s="15"/>
      <c r="DD129" s="15"/>
      <c r="DE129" s="15"/>
      <c r="DF129" s="15"/>
      <c r="DG129" s="15"/>
      <c r="DH129" s="15"/>
      <c r="DI129" s="15"/>
      <c r="DJ129" s="15"/>
      <c r="DK129" s="15"/>
      <c r="DL129" s="15"/>
      <c r="DM129" s="15"/>
      <c r="DN129" s="15"/>
      <c r="DO129" s="15"/>
      <c r="DP129" s="15"/>
      <c r="DQ129" s="15"/>
      <c r="DR129" s="15"/>
      <c r="DS129" s="15"/>
      <c r="DT129" s="15"/>
      <c r="DU129" s="15"/>
      <c r="DV129" s="15"/>
      <c r="DW129" s="15"/>
      <c r="DX129" s="15"/>
      <c r="DY129" s="15"/>
      <c r="DZ129" s="15"/>
      <c r="EA129" s="15"/>
      <c r="EB129" s="15"/>
      <c r="EC129" s="15"/>
      <c r="ED129" s="15"/>
      <c r="EE129" s="15"/>
      <c r="EF129" s="15"/>
      <c r="EG129" s="15"/>
      <c r="EH129" s="15"/>
      <c r="EI129" s="15"/>
      <c r="EJ129" s="15"/>
      <c r="EK129" s="15"/>
      <c r="EL129" s="15"/>
      <c r="EM129" s="15"/>
      <c r="EN129" s="15"/>
      <c r="EO129" s="15"/>
      <c r="EP129" s="15"/>
      <c r="EQ129" s="15"/>
      <c r="ER129" s="15"/>
      <c r="ES129" s="15"/>
      <c r="ET129" s="15"/>
      <c r="EU129" s="15"/>
      <c r="EV129" s="15"/>
      <c r="EW129" s="15"/>
      <c r="EX129" s="15"/>
      <c r="EY129" s="15"/>
      <c r="EZ129" s="15"/>
      <c r="FA129" s="15"/>
      <c r="FB129" s="15"/>
      <c r="FC129" s="15"/>
      <c r="FD129" s="15"/>
      <c r="FE129" s="15"/>
      <c r="FF129" s="15"/>
      <c r="FG129" s="15"/>
      <c r="FH129" s="15"/>
      <c r="FI129" s="15"/>
      <c r="FJ129" s="15"/>
      <c r="FK129" s="15"/>
      <c r="FL129" s="15"/>
      <c r="FM129" s="15"/>
      <c r="FN129" s="15"/>
      <c r="FO129" s="15"/>
    </row>
    <row r="130" spans="1:171" ht="15.75" customHeight="1">
      <c r="A130" s="15"/>
      <c r="B130" s="1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15"/>
      <c r="DJ130" s="15"/>
      <c r="DK130" s="15"/>
      <c r="DL130" s="15"/>
      <c r="DM130" s="15"/>
      <c r="DN130" s="1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c r="EK130" s="15"/>
      <c r="EL130" s="15"/>
      <c r="EM130" s="15"/>
      <c r="EN130" s="15"/>
      <c r="EO130" s="15"/>
      <c r="EP130" s="15"/>
      <c r="EQ130" s="15"/>
      <c r="ER130" s="15"/>
      <c r="ES130" s="15"/>
      <c r="ET130" s="15"/>
      <c r="EU130" s="15"/>
      <c r="EV130" s="15"/>
      <c r="EW130" s="15"/>
      <c r="EX130" s="15"/>
      <c r="EY130" s="15"/>
      <c r="EZ130" s="15"/>
      <c r="FA130" s="15"/>
      <c r="FB130" s="15"/>
      <c r="FC130" s="15"/>
      <c r="FD130" s="15"/>
      <c r="FE130" s="15"/>
      <c r="FF130" s="15"/>
      <c r="FG130" s="15"/>
      <c r="FH130" s="15"/>
      <c r="FI130" s="15"/>
      <c r="FJ130" s="15"/>
      <c r="FK130" s="15"/>
      <c r="FL130" s="15"/>
      <c r="FM130" s="15"/>
      <c r="FN130" s="15"/>
      <c r="FO130" s="15"/>
    </row>
    <row r="131" spans="1:171" ht="15.75" customHeight="1">
      <c r="A131" s="15"/>
      <c r="B131" s="1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5"/>
      <c r="CW131" s="15"/>
      <c r="CX131" s="15"/>
      <c r="CY131" s="15"/>
      <c r="CZ131" s="15"/>
      <c r="DA131" s="15"/>
      <c r="DB131" s="15"/>
      <c r="DC131" s="15"/>
      <c r="DD131" s="15"/>
      <c r="DE131" s="15"/>
      <c r="DF131" s="15"/>
      <c r="DG131" s="15"/>
      <c r="DH131" s="15"/>
      <c r="DI131" s="15"/>
      <c r="DJ131" s="15"/>
      <c r="DK131" s="15"/>
      <c r="DL131" s="15"/>
      <c r="DM131" s="15"/>
      <c r="DN131" s="15"/>
      <c r="DO131" s="15"/>
      <c r="DP131" s="15"/>
      <c r="DQ131" s="15"/>
      <c r="DR131" s="15"/>
      <c r="DS131" s="15"/>
      <c r="DT131" s="15"/>
      <c r="DU131" s="15"/>
      <c r="DV131" s="15"/>
      <c r="DW131" s="15"/>
      <c r="DX131" s="15"/>
      <c r="DY131" s="15"/>
      <c r="DZ131" s="15"/>
      <c r="EA131" s="15"/>
      <c r="EB131" s="15"/>
      <c r="EC131" s="15"/>
      <c r="ED131" s="15"/>
      <c r="EE131" s="15"/>
      <c r="EF131" s="15"/>
      <c r="EG131" s="15"/>
      <c r="EH131" s="15"/>
      <c r="EI131" s="15"/>
      <c r="EJ131" s="15"/>
      <c r="EK131" s="15"/>
      <c r="EL131" s="15"/>
      <c r="EM131" s="15"/>
      <c r="EN131" s="15"/>
      <c r="EO131" s="15"/>
      <c r="EP131" s="15"/>
      <c r="EQ131" s="15"/>
      <c r="ER131" s="15"/>
      <c r="ES131" s="15"/>
      <c r="ET131" s="15"/>
      <c r="EU131" s="15"/>
      <c r="EV131" s="15"/>
      <c r="EW131" s="15"/>
      <c r="EX131" s="15"/>
      <c r="EY131" s="15"/>
      <c r="EZ131" s="15"/>
      <c r="FA131" s="15"/>
      <c r="FB131" s="15"/>
      <c r="FC131" s="15"/>
      <c r="FD131" s="15"/>
      <c r="FE131" s="15"/>
      <c r="FF131" s="15"/>
      <c r="FG131" s="15"/>
      <c r="FH131" s="15"/>
      <c r="FI131" s="15"/>
      <c r="FJ131" s="15"/>
      <c r="FK131" s="15"/>
      <c r="FL131" s="15"/>
      <c r="FM131" s="15"/>
      <c r="FN131" s="15"/>
      <c r="FO131" s="15"/>
    </row>
    <row r="132" spans="1:171" ht="15.75" customHeight="1">
      <c r="A132" s="15"/>
      <c r="B132" s="1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c r="CS132" s="15"/>
      <c r="CT132" s="15"/>
      <c r="CU132" s="15"/>
      <c r="CV132" s="15"/>
      <c r="CW132" s="15"/>
      <c r="CX132" s="15"/>
      <c r="CY132" s="15"/>
      <c r="CZ132" s="15"/>
      <c r="DA132" s="15"/>
      <c r="DB132" s="15"/>
      <c r="DC132" s="15"/>
      <c r="DD132" s="15"/>
      <c r="DE132" s="15"/>
      <c r="DF132" s="15"/>
      <c r="DG132" s="15"/>
      <c r="DH132" s="15"/>
      <c r="DI132" s="15"/>
      <c r="DJ132" s="15"/>
      <c r="DK132" s="15"/>
      <c r="DL132" s="15"/>
      <c r="DM132" s="15"/>
      <c r="DN132" s="15"/>
      <c r="DO132" s="15"/>
      <c r="DP132" s="15"/>
      <c r="DQ132" s="15"/>
      <c r="DR132" s="15"/>
      <c r="DS132" s="15"/>
      <c r="DT132" s="15"/>
      <c r="DU132" s="15"/>
      <c r="DV132" s="15"/>
      <c r="DW132" s="15"/>
      <c r="DX132" s="15"/>
      <c r="DY132" s="15"/>
      <c r="DZ132" s="15"/>
      <c r="EA132" s="15"/>
      <c r="EB132" s="15"/>
      <c r="EC132" s="15"/>
      <c r="ED132" s="15"/>
      <c r="EE132" s="15"/>
      <c r="EF132" s="15"/>
      <c r="EG132" s="15"/>
      <c r="EH132" s="15"/>
      <c r="EI132" s="15"/>
      <c r="EJ132" s="15"/>
      <c r="EK132" s="15"/>
      <c r="EL132" s="15"/>
      <c r="EM132" s="15"/>
      <c r="EN132" s="15"/>
      <c r="EO132" s="15"/>
      <c r="EP132" s="15"/>
      <c r="EQ132" s="15"/>
      <c r="ER132" s="15"/>
      <c r="ES132" s="15"/>
      <c r="ET132" s="15"/>
      <c r="EU132" s="15"/>
      <c r="EV132" s="15"/>
      <c r="EW132" s="15"/>
      <c r="EX132" s="15"/>
      <c r="EY132" s="15"/>
      <c r="EZ132" s="15"/>
      <c r="FA132" s="15"/>
      <c r="FB132" s="15"/>
      <c r="FC132" s="15"/>
      <c r="FD132" s="15"/>
      <c r="FE132" s="15"/>
      <c r="FF132" s="15"/>
      <c r="FG132" s="15"/>
      <c r="FH132" s="15"/>
      <c r="FI132" s="15"/>
      <c r="FJ132" s="15"/>
      <c r="FK132" s="15"/>
      <c r="FL132" s="15"/>
      <c r="FM132" s="15"/>
      <c r="FN132" s="15"/>
      <c r="FO132" s="15"/>
    </row>
    <row r="133" spans="1:171" ht="15.75" customHeight="1">
      <c r="A133" s="15"/>
      <c r="B133" s="1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15"/>
      <c r="DJ133" s="15"/>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c r="EK133" s="15"/>
      <c r="EL133" s="15"/>
      <c r="EM133" s="15"/>
      <c r="EN133" s="15"/>
      <c r="EO133" s="15"/>
      <c r="EP133" s="15"/>
      <c r="EQ133" s="15"/>
      <c r="ER133" s="15"/>
      <c r="ES133" s="15"/>
      <c r="ET133" s="15"/>
      <c r="EU133" s="15"/>
      <c r="EV133" s="15"/>
      <c r="EW133" s="15"/>
      <c r="EX133" s="15"/>
      <c r="EY133" s="15"/>
      <c r="EZ133" s="15"/>
      <c r="FA133" s="15"/>
      <c r="FB133" s="15"/>
      <c r="FC133" s="15"/>
      <c r="FD133" s="15"/>
      <c r="FE133" s="15"/>
      <c r="FF133" s="15"/>
      <c r="FG133" s="15"/>
      <c r="FH133" s="15"/>
      <c r="FI133" s="15"/>
      <c r="FJ133" s="15"/>
      <c r="FK133" s="15"/>
      <c r="FL133" s="15"/>
      <c r="FM133" s="15"/>
      <c r="FN133" s="15"/>
      <c r="FO133" s="15"/>
    </row>
    <row r="134" spans="1:171" ht="15.75" customHeight="1">
      <c r="A134" s="15"/>
      <c r="B134" s="1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row>
    <row r="135" spans="1:171" ht="15.75" customHeight="1">
      <c r="A135" s="15"/>
      <c r="B135" s="1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c r="CU135" s="15"/>
      <c r="CV135" s="15"/>
      <c r="CW135" s="15"/>
      <c r="CX135" s="15"/>
      <c r="CY135" s="15"/>
      <c r="CZ135" s="15"/>
      <c r="DA135" s="15"/>
      <c r="DB135" s="15"/>
      <c r="DC135" s="15"/>
      <c r="DD135" s="15"/>
      <c r="DE135" s="15"/>
      <c r="DF135" s="15"/>
      <c r="DG135" s="15"/>
      <c r="DH135" s="15"/>
      <c r="DI135" s="15"/>
      <c r="DJ135" s="15"/>
      <c r="DK135" s="15"/>
      <c r="DL135" s="15"/>
      <c r="DM135" s="15"/>
      <c r="DN135" s="15"/>
      <c r="DO135" s="15"/>
      <c r="DP135" s="15"/>
      <c r="DQ135" s="15"/>
      <c r="DR135" s="15"/>
      <c r="DS135" s="15"/>
      <c r="DT135" s="15"/>
      <c r="DU135" s="15"/>
      <c r="DV135" s="15"/>
      <c r="DW135" s="15"/>
      <c r="DX135" s="15"/>
      <c r="DY135" s="15"/>
      <c r="DZ135" s="15"/>
      <c r="EA135" s="15"/>
      <c r="EB135" s="15"/>
      <c r="EC135" s="15"/>
      <c r="ED135" s="15"/>
      <c r="EE135" s="15"/>
      <c r="EF135" s="15"/>
      <c r="EG135" s="15"/>
      <c r="EH135" s="15"/>
      <c r="EI135" s="15"/>
      <c r="EJ135" s="15"/>
      <c r="EK135" s="15"/>
      <c r="EL135" s="15"/>
      <c r="EM135" s="15"/>
      <c r="EN135" s="15"/>
      <c r="EO135" s="15"/>
      <c r="EP135" s="15"/>
      <c r="EQ135" s="15"/>
      <c r="ER135" s="15"/>
      <c r="ES135" s="15"/>
      <c r="ET135" s="15"/>
      <c r="EU135" s="15"/>
      <c r="EV135" s="15"/>
      <c r="EW135" s="15"/>
      <c r="EX135" s="15"/>
      <c r="EY135" s="15"/>
      <c r="EZ135" s="15"/>
      <c r="FA135" s="15"/>
      <c r="FB135" s="15"/>
      <c r="FC135" s="15"/>
      <c r="FD135" s="15"/>
      <c r="FE135" s="15"/>
      <c r="FF135" s="15"/>
      <c r="FG135" s="15"/>
      <c r="FH135" s="15"/>
      <c r="FI135" s="15"/>
      <c r="FJ135" s="15"/>
      <c r="FK135" s="15"/>
      <c r="FL135" s="15"/>
      <c r="FM135" s="15"/>
      <c r="FN135" s="15"/>
      <c r="FO135" s="15"/>
    </row>
    <row r="136" spans="1:171" ht="15.75" customHeight="1">
      <c r="A136" s="15"/>
      <c r="B136" s="1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c r="CC136" s="15"/>
      <c r="CD136" s="15"/>
      <c r="CE136" s="15"/>
      <c r="CF136" s="15"/>
      <c r="CG136" s="15"/>
      <c r="CH136" s="15"/>
      <c r="CI136" s="15"/>
      <c r="CJ136" s="15"/>
      <c r="CK136" s="15"/>
      <c r="CL136" s="15"/>
      <c r="CM136" s="15"/>
      <c r="CN136" s="15"/>
      <c r="CO136" s="15"/>
      <c r="CP136" s="15"/>
      <c r="CQ136" s="15"/>
      <c r="CR136" s="15"/>
      <c r="CS136" s="15"/>
      <c r="CT136" s="15"/>
      <c r="CU136" s="15"/>
      <c r="CV136" s="15"/>
      <c r="CW136" s="15"/>
      <c r="CX136" s="15"/>
      <c r="CY136" s="15"/>
      <c r="CZ136" s="15"/>
      <c r="DA136" s="15"/>
      <c r="DB136" s="15"/>
      <c r="DC136" s="15"/>
      <c r="DD136" s="15"/>
      <c r="DE136" s="15"/>
      <c r="DF136" s="15"/>
      <c r="DG136" s="15"/>
      <c r="DH136" s="15"/>
      <c r="DI136" s="15"/>
      <c r="DJ136" s="15"/>
      <c r="DK136" s="15"/>
      <c r="DL136" s="15"/>
      <c r="DM136" s="15"/>
      <c r="DN136" s="15"/>
      <c r="DO136" s="15"/>
      <c r="DP136" s="15"/>
      <c r="DQ136" s="15"/>
      <c r="DR136" s="15"/>
      <c r="DS136" s="15"/>
      <c r="DT136" s="15"/>
      <c r="DU136" s="15"/>
      <c r="DV136" s="15"/>
      <c r="DW136" s="15"/>
      <c r="DX136" s="15"/>
      <c r="DY136" s="15"/>
      <c r="DZ136" s="15"/>
      <c r="EA136" s="15"/>
      <c r="EB136" s="15"/>
      <c r="EC136" s="15"/>
      <c r="ED136" s="15"/>
      <c r="EE136" s="15"/>
      <c r="EF136" s="15"/>
      <c r="EG136" s="15"/>
      <c r="EH136" s="15"/>
      <c r="EI136" s="15"/>
      <c r="EJ136" s="15"/>
      <c r="EK136" s="15"/>
      <c r="EL136" s="15"/>
      <c r="EM136" s="15"/>
      <c r="EN136" s="15"/>
      <c r="EO136" s="15"/>
      <c r="EP136" s="15"/>
      <c r="EQ136" s="15"/>
      <c r="ER136" s="15"/>
      <c r="ES136" s="15"/>
      <c r="ET136" s="15"/>
      <c r="EU136" s="15"/>
      <c r="EV136" s="15"/>
      <c r="EW136" s="15"/>
      <c r="EX136" s="15"/>
      <c r="EY136" s="15"/>
      <c r="EZ136" s="15"/>
      <c r="FA136" s="15"/>
      <c r="FB136" s="15"/>
      <c r="FC136" s="15"/>
      <c r="FD136" s="15"/>
      <c r="FE136" s="15"/>
      <c r="FF136" s="15"/>
      <c r="FG136" s="15"/>
      <c r="FH136" s="15"/>
      <c r="FI136" s="15"/>
      <c r="FJ136" s="15"/>
      <c r="FK136" s="15"/>
      <c r="FL136" s="15"/>
      <c r="FM136" s="15"/>
      <c r="FN136" s="15"/>
      <c r="FO136" s="15"/>
    </row>
    <row r="137" spans="1:171" ht="15.75" customHeight="1">
      <c r="A137" s="15"/>
      <c r="B137" s="1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c r="CA137" s="15"/>
      <c r="CB137" s="15"/>
      <c r="CC137" s="15"/>
      <c r="CD137" s="15"/>
      <c r="CE137" s="15"/>
      <c r="CF137" s="15"/>
      <c r="CG137" s="15"/>
      <c r="CH137" s="15"/>
      <c r="CI137" s="15"/>
      <c r="CJ137" s="15"/>
      <c r="CK137" s="15"/>
      <c r="CL137" s="15"/>
      <c r="CM137" s="15"/>
      <c r="CN137" s="15"/>
      <c r="CO137" s="15"/>
      <c r="CP137" s="15"/>
      <c r="CQ137" s="15"/>
      <c r="CR137" s="15"/>
      <c r="CS137" s="15"/>
      <c r="CT137" s="15"/>
      <c r="CU137" s="15"/>
      <c r="CV137" s="15"/>
      <c r="CW137" s="15"/>
      <c r="CX137" s="15"/>
      <c r="CY137" s="15"/>
      <c r="CZ137" s="15"/>
      <c r="DA137" s="15"/>
      <c r="DB137" s="15"/>
      <c r="DC137" s="15"/>
      <c r="DD137" s="15"/>
      <c r="DE137" s="15"/>
      <c r="DF137" s="15"/>
      <c r="DG137" s="15"/>
      <c r="DH137" s="15"/>
      <c r="DI137" s="15"/>
      <c r="DJ137" s="15"/>
      <c r="DK137" s="15"/>
      <c r="DL137" s="15"/>
      <c r="DM137" s="15"/>
      <c r="DN137" s="15"/>
      <c r="DO137" s="15"/>
      <c r="DP137" s="15"/>
      <c r="DQ137" s="15"/>
      <c r="DR137" s="15"/>
      <c r="DS137" s="15"/>
      <c r="DT137" s="15"/>
      <c r="DU137" s="15"/>
      <c r="DV137" s="15"/>
      <c r="DW137" s="15"/>
      <c r="DX137" s="15"/>
      <c r="DY137" s="15"/>
      <c r="DZ137" s="15"/>
      <c r="EA137" s="15"/>
      <c r="EB137" s="15"/>
      <c r="EC137" s="15"/>
      <c r="ED137" s="15"/>
      <c r="EE137" s="15"/>
      <c r="EF137" s="15"/>
      <c r="EG137" s="15"/>
      <c r="EH137" s="15"/>
      <c r="EI137" s="15"/>
      <c r="EJ137" s="15"/>
      <c r="EK137" s="15"/>
      <c r="EL137" s="15"/>
      <c r="EM137" s="15"/>
      <c r="EN137" s="15"/>
      <c r="EO137" s="15"/>
      <c r="EP137" s="15"/>
      <c r="EQ137" s="15"/>
      <c r="ER137" s="15"/>
      <c r="ES137" s="15"/>
      <c r="ET137" s="15"/>
      <c r="EU137" s="15"/>
      <c r="EV137" s="15"/>
      <c r="EW137" s="15"/>
      <c r="EX137" s="15"/>
      <c r="EY137" s="15"/>
      <c r="EZ137" s="15"/>
      <c r="FA137" s="15"/>
      <c r="FB137" s="15"/>
      <c r="FC137" s="15"/>
      <c r="FD137" s="15"/>
      <c r="FE137" s="15"/>
      <c r="FF137" s="15"/>
      <c r="FG137" s="15"/>
      <c r="FH137" s="15"/>
      <c r="FI137" s="15"/>
      <c r="FJ137" s="15"/>
      <c r="FK137" s="15"/>
      <c r="FL137" s="15"/>
      <c r="FM137" s="15"/>
      <c r="FN137" s="15"/>
      <c r="FO137" s="15"/>
    </row>
    <row r="138" spans="1:171" ht="15.75" customHeight="1">
      <c r="A138" s="15"/>
      <c r="B138" s="1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c r="CS138" s="15"/>
      <c r="CT138" s="15"/>
      <c r="CU138" s="15"/>
      <c r="CV138" s="15"/>
      <c r="CW138" s="15"/>
      <c r="CX138" s="15"/>
      <c r="CY138" s="15"/>
      <c r="CZ138" s="15"/>
      <c r="DA138" s="15"/>
      <c r="DB138" s="15"/>
      <c r="DC138" s="15"/>
      <c r="DD138" s="15"/>
      <c r="DE138" s="15"/>
      <c r="DF138" s="15"/>
      <c r="DG138" s="15"/>
      <c r="DH138" s="15"/>
      <c r="DI138" s="15"/>
      <c r="DJ138" s="15"/>
      <c r="DK138" s="15"/>
      <c r="DL138" s="15"/>
      <c r="DM138" s="15"/>
      <c r="DN138" s="15"/>
      <c r="DO138" s="15"/>
      <c r="DP138" s="15"/>
      <c r="DQ138" s="15"/>
      <c r="DR138" s="15"/>
      <c r="DS138" s="15"/>
      <c r="DT138" s="15"/>
      <c r="DU138" s="15"/>
      <c r="DV138" s="15"/>
      <c r="DW138" s="15"/>
      <c r="DX138" s="15"/>
      <c r="DY138" s="15"/>
      <c r="DZ138" s="15"/>
      <c r="EA138" s="15"/>
      <c r="EB138" s="15"/>
      <c r="EC138" s="15"/>
      <c r="ED138" s="15"/>
      <c r="EE138" s="15"/>
      <c r="EF138" s="15"/>
      <c r="EG138" s="15"/>
      <c r="EH138" s="15"/>
      <c r="EI138" s="15"/>
      <c r="EJ138" s="15"/>
      <c r="EK138" s="15"/>
      <c r="EL138" s="15"/>
      <c r="EM138" s="15"/>
      <c r="EN138" s="15"/>
      <c r="EO138" s="15"/>
      <c r="EP138" s="15"/>
      <c r="EQ138" s="15"/>
      <c r="ER138" s="15"/>
      <c r="ES138" s="15"/>
      <c r="ET138" s="15"/>
      <c r="EU138" s="15"/>
      <c r="EV138" s="15"/>
      <c r="EW138" s="15"/>
      <c r="EX138" s="15"/>
      <c r="EY138" s="15"/>
      <c r="EZ138" s="15"/>
      <c r="FA138" s="15"/>
      <c r="FB138" s="15"/>
      <c r="FC138" s="15"/>
      <c r="FD138" s="15"/>
      <c r="FE138" s="15"/>
      <c r="FF138" s="15"/>
      <c r="FG138" s="15"/>
      <c r="FH138" s="15"/>
      <c r="FI138" s="15"/>
      <c r="FJ138" s="15"/>
      <c r="FK138" s="15"/>
      <c r="FL138" s="15"/>
      <c r="FM138" s="15"/>
      <c r="FN138" s="15"/>
      <c r="FO138" s="15"/>
    </row>
    <row r="139" spans="1:171" ht="15.75" customHeight="1">
      <c r="A139" s="15"/>
      <c r="B139" s="1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c r="CP139" s="15"/>
      <c r="CQ139" s="15"/>
      <c r="CR139" s="15"/>
      <c r="CS139" s="15"/>
      <c r="CT139" s="15"/>
      <c r="CU139" s="15"/>
      <c r="CV139" s="15"/>
      <c r="CW139" s="15"/>
      <c r="CX139" s="15"/>
      <c r="CY139" s="15"/>
      <c r="CZ139" s="15"/>
      <c r="DA139" s="15"/>
      <c r="DB139" s="15"/>
      <c r="DC139" s="15"/>
      <c r="DD139" s="15"/>
      <c r="DE139" s="15"/>
      <c r="DF139" s="15"/>
      <c r="DG139" s="15"/>
      <c r="DH139" s="15"/>
      <c r="DI139" s="15"/>
      <c r="DJ139" s="15"/>
      <c r="DK139" s="15"/>
      <c r="DL139" s="15"/>
      <c r="DM139" s="15"/>
      <c r="DN139" s="15"/>
      <c r="DO139" s="15"/>
      <c r="DP139" s="15"/>
      <c r="DQ139" s="15"/>
      <c r="DR139" s="15"/>
      <c r="DS139" s="15"/>
      <c r="DT139" s="15"/>
      <c r="DU139" s="15"/>
      <c r="DV139" s="15"/>
      <c r="DW139" s="15"/>
      <c r="DX139" s="15"/>
      <c r="DY139" s="15"/>
      <c r="DZ139" s="15"/>
      <c r="EA139" s="15"/>
      <c r="EB139" s="15"/>
      <c r="EC139" s="15"/>
      <c r="ED139" s="15"/>
      <c r="EE139" s="15"/>
      <c r="EF139" s="15"/>
      <c r="EG139" s="15"/>
      <c r="EH139" s="15"/>
      <c r="EI139" s="15"/>
      <c r="EJ139" s="15"/>
      <c r="EK139" s="15"/>
      <c r="EL139" s="15"/>
      <c r="EM139" s="15"/>
      <c r="EN139" s="15"/>
      <c r="EO139" s="15"/>
      <c r="EP139" s="15"/>
      <c r="EQ139" s="15"/>
      <c r="ER139" s="15"/>
      <c r="ES139" s="15"/>
      <c r="ET139" s="15"/>
      <c r="EU139" s="15"/>
      <c r="EV139" s="15"/>
      <c r="EW139" s="15"/>
      <c r="EX139" s="15"/>
      <c r="EY139" s="15"/>
      <c r="EZ139" s="15"/>
      <c r="FA139" s="15"/>
      <c r="FB139" s="15"/>
      <c r="FC139" s="15"/>
      <c r="FD139" s="15"/>
      <c r="FE139" s="15"/>
      <c r="FF139" s="15"/>
      <c r="FG139" s="15"/>
      <c r="FH139" s="15"/>
      <c r="FI139" s="15"/>
      <c r="FJ139" s="15"/>
      <c r="FK139" s="15"/>
      <c r="FL139" s="15"/>
      <c r="FM139" s="15"/>
      <c r="FN139" s="15"/>
      <c r="FO139" s="15"/>
    </row>
    <row r="140" spans="1:171" ht="15.75" customHeight="1">
      <c r="A140" s="15"/>
      <c r="B140" s="1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c r="CP140" s="15"/>
      <c r="CQ140" s="15"/>
      <c r="CR140" s="15"/>
      <c r="CS140" s="15"/>
      <c r="CT140" s="15"/>
      <c r="CU140" s="15"/>
      <c r="CV140" s="15"/>
      <c r="CW140" s="15"/>
      <c r="CX140" s="15"/>
      <c r="CY140" s="15"/>
      <c r="CZ140" s="15"/>
      <c r="DA140" s="15"/>
      <c r="DB140" s="15"/>
      <c r="DC140" s="15"/>
      <c r="DD140" s="15"/>
      <c r="DE140" s="15"/>
      <c r="DF140" s="15"/>
      <c r="DG140" s="15"/>
      <c r="DH140" s="15"/>
      <c r="DI140" s="15"/>
      <c r="DJ140" s="15"/>
      <c r="DK140" s="15"/>
      <c r="DL140" s="15"/>
      <c r="DM140" s="15"/>
      <c r="DN140" s="15"/>
      <c r="DO140" s="15"/>
      <c r="DP140" s="15"/>
      <c r="DQ140" s="15"/>
      <c r="DR140" s="15"/>
      <c r="DS140" s="15"/>
      <c r="DT140" s="15"/>
      <c r="DU140" s="15"/>
      <c r="DV140" s="15"/>
      <c r="DW140" s="15"/>
      <c r="DX140" s="15"/>
      <c r="DY140" s="15"/>
      <c r="DZ140" s="15"/>
      <c r="EA140" s="15"/>
      <c r="EB140" s="15"/>
      <c r="EC140" s="15"/>
      <c r="ED140" s="15"/>
      <c r="EE140" s="15"/>
      <c r="EF140" s="15"/>
      <c r="EG140" s="15"/>
      <c r="EH140" s="15"/>
      <c r="EI140" s="15"/>
      <c r="EJ140" s="15"/>
      <c r="EK140" s="15"/>
      <c r="EL140" s="15"/>
      <c r="EM140" s="15"/>
      <c r="EN140" s="15"/>
      <c r="EO140" s="15"/>
      <c r="EP140" s="15"/>
      <c r="EQ140" s="15"/>
      <c r="ER140" s="15"/>
      <c r="ES140" s="15"/>
      <c r="ET140" s="15"/>
      <c r="EU140" s="15"/>
      <c r="EV140" s="15"/>
      <c r="EW140" s="15"/>
      <c r="EX140" s="15"/>
      <c r="EY140" s="15"/>
      <c r="EZ140" s="15"/>
      <c r="FA140" s="15"/>
      <c r="FB140" s="15"/>
      <c r="FC140" s="15"/>
      <c r="FD140" s="15"/>
      <c r="FE140" s="15"/>
      <c r="FF140" s="15"/>
      <c r="FG140" s="15"/>
      <c r="FH140" s="15"/>
      <c r="FI140" s="15"/>
      <c r="FJ140" s="15"/>
      <c r="FK140" s="15"/>
      <c r="FL140" s="15"/>
      <c r="FM140" s="15"/>
      <c r="FN140" s="15"/>
      <c r="FO140" s="15"/>
    </row>
    <row r="141" spans="1:171" ht="15.75" customHeight="1">
      <c r="A141" s="15"/>
      <c r="B141" s="1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c r="CS141" s="15"/>
      <c r="CT141" s="15"/>
      <c r="CU141" s="15"/>
      <c r="CV141" s="15"/>
      <c r="CW141" s="15"/>
      <c r="CX141" s="15"/>
      <c r="CY141" s="15"/>
      <c r="CZ141" s="15"/>
      <c r="DA141" s="15"/>
      <c r="DB141" s="15"/>
      <c r="DC141" s="15"/>
      <c r="DD141" s="15"/>
      <c r="DE141" s="15"/>
      <c r="DF141" s="15"/>
      <c r="DG141" s="15"/>
      <c r="DH141" s="15"/>
      <c r="DI141" s="15"/>
      <c r="DJ141" s="15"/>
      <c r="DK141" s="15"/>
      <c r="DL141" s="15"/>
      <c r="DM141" s="15"/>
      <c r="DN141" s="15"/>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c r="EK141" s="15"/>
      <c r="EL141" s="15"/>
      <c r="EM141" s="15"/>
      <c r="EN141" s="15"/>
      <c r="EO141" s="15"/>
      <c r="EP141" s="15"/>
      <c r="EQ141" s="15"/>
      <c r="ER141" s="15"/>
      <c r="ES141" s="15"/>
      <c r="ET141" s="15"/>
      <c r="EU141" s="15"/>
      <c r="EV141" s="15"/>
      <c r="EW141" s="15"/>
      <c r="EX141" s="15"/>
      <c r="EY141" s="15"/>
      <c r="EZ141" s="15"/>
      <c r="FA141" s="15"/>
      <c r="FB141" s="15"/>
      <c r="FC141" s="15"/>
      <c r="FD141" s="15"/>
      <c r="FE141" s="15"/>
      <c r="FF141" s="15"/>
      <c r="FG141" s="15"/>
      <c r="FH141" s="15"/>
      <c r="FI141" s="15"/>
      <c r="FJ141" s="15"/>
      <c r="FK141" s="15"/>
      <c r="FL141" s="15"/>
      <c r="FM141" s="15"/>
      <c r="FN141" s="15"/>
      <c r="FO141" s="15"/>
    </row>
    <row r="142" spans="1:171" ht="15.75" customHeight="1">
      <c r="A142" s="15"/>
      <c r="B142" s="1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c r="CC142" s="15"/>
      <c r="CD142" s="15"/>
      <c r="CE142" s="15"/>
      <c r="CF142" s="15"/>
      <c r="CG142" s="15"/>
      <c r="CH142" s="15"/>
      <c r="CI142" s="15"/>
      <c r="CJ142" s="15"/>
      <c r="CK142" s="15"/>
      <c r="CL142" s="15"/>
      <c r="CM142" s="15"/>
      <c r="CN142" s="15"/>
      <c r="CO142" s="15"/>
      <c r="CP142" s="15"/>
      <c r="CQ142" s="15"/>
      <c r="CR142" s="15"/>
      <c r="CS142" s="15"/>
      <c r="CT142" s="15"/>
      <c r="CU142" s="15"/>
      <c r="CV142" s="15"/>
      <c r="CW142" s="15"/>
      <c r="CX142" s="15"/>
      <c r="CY142" s="15"/>
      <c r="CZ142" s="15"/>
      <c r="DA142" s="15"/>
      <c r="DB142" s="15"/>
      <c r="DC142" s="15"/>
      <c r="DD142" s="15"/>
      <c r="DE142" s="15"/>
      <c r="DF142" s="15"/>
      <c r="DG142" s="15"/>
      <c r="DH142" s="15"/>
      <c r="DI142" s="15"/>
      <c r="DJ142" s="15"/>
      <c r="DK142" s="15"/>
      <c r="DL142" s="15"/>
      <c r="DM142" s="15"/>
      <c r="DN142" s="15"/>
      <c r="DO142" s="15"/>
      <c r="DP142" s="15"/>
      <c r="DQ142" s="15"/>
      <c r="DR142" s="15"/>
      <c r="DS142" s="15"/>
      <c r="DT142" s="15"/>
      <c r="DU142" s="15"/>
      <c r="DV142" s="15"/>
      <c r="DW142" s="15"/>
      <c r="DX142" s="15"/>
      <c r="DY142" s="15"/>
      <c r="DZ142" s="15"/>
      <c r="EA142" s="15"/>
      <c r="EB142" s="15"/>
      <c r="EC142" s="15"/>
      <c r="ED142" s="15"/>
      <c r="EE142" s="15"/>
      <c r="EF142" s="15"/>
      <c r="EG142" s="15"/>
      <c r="EH142" s="15"/>
      <c r="EI142" s="15"/>
      <c r="EJ142" s="15"/>
      <c r="EK142" s="15"/>
      <c r="EL142" s="15"/>
      <c r="EM142" s="15"/>
      <c r="EN142" s="15"/>
      <c r="EO142" s="15"/>
      <c r="EP142" s="15"/>
      <c r="EQ142" s="15"/>
      <c r="ER142" s="15"/>
      <c r="ES142" s="15"/>
      <c r="ET142" s="15"/>
      <c r="EU142" s="15"/>
      <c r="EV142" s="15"/>
      <c r="EW142" s="15"/>
      <c r="EX142" s="15"/>
      <c r="EY142" s="15"/>
      <c r="EZ142" s="15"/>
      <c r="FA142" s="15"/>
      <c r="FB142" s="15"/>
      <c r="FC142" s="15"/>
      <c r="FD142" s="15"/>
      <c r="FE142" s="15"/>
      <c r="FF142" s="15"/>
      <c r="FG142" s="15"/>
      <c r="FH142" s="15"/>
      <c r="FI142" s="15"/>
      <c r="FJ142" s="15"/>
      <c r="FK142" s="15"/>
      <c r="FL142" s="15"/>
      <c r="FM142" s="15"/>
      <c r="FN142" s="15"/>
      <c r="FO142" s="15"/>
    </row>
    <row r="143" spans="1:171" ht="15.75" customHeight="1">
      <c r="A143" s="15"/>
      <c r="B143" s="1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c r="CA143" s="15"/>
      <c r="CB143" s="15"/>
      <c r="CC143" s="15"/>
      <c r="CD143" s="15"/>
      <c r="CE143" s="15"/>
      <c r="CF143" s="15"/>
      <c r="CG143" s="15"/>
      <c r="CH143" s="15"/>
      <c r="CI143" s="15"/>
      <c r="CJ143" s="15"/>
      <c r="CK143" s="15"/>
      <c r="CL143" s="15"/>
      <c r="CM143" s="15"/>
      <c r="CN143" s="15"/>
      <c r="CO143" s="15"/>
      <c r="CP143" s="15"/>
      <c r="CQ143" s="15"/>
      <c r="CR143" s="15"/>
      <c r="CS143" s="15"/>
      <c r="CT143" s="15"/>
      <c r="CU143" s="15"/>
      <c r="CV143" s="15"/>
      <c r="CW143" s="15"/>
      <c r="CX143" s="15"/>
      <c r="CY143" s="15"/>
      <c r="CZ143" s="15"/>
      <c r="DA143" s="15"/>
      <c r="DB143" s="15"/>
      <c r="DC143" s="15"/>
      <c r="DD143" s="15"/>
      <c r="DE143" s="15"/>
      <c r="DF143" s="15"/>
      <c r="DG143" s="15"/>
      <c r="DH143" s="15"/>
      <c r="DI143" s="15"/>
      <c r="DJ143" s="15"/>
      <c r="DK143" s="15"/>
      <c r="DL143" s="15"/>
      <c r="DM143" s="15"/>
      <c r="DN143" s="15"/>
      <c r="DO143" s="15"/>
      <c r="DP143" s="15"/>
      <c r="DQ143" s="15"/>
      <c r="DR143" s="15"/>
      <c r="DS143" s="15"/>
      <c r="DT143" s="15"/>
      <c r="DU143" s="15"/>
      <c r="DV143" s="15"/>
      <c r="DW143" s="15"/>
      <c r="DX143" s="15"/>
      <c r="DY143" s="15"/>
      <c r="DZ143" s="15"/>
      <c r="EA143" s="15"/>
      <c r="EB143" s="15"/>
      <c r="EC143" s="15"/>
      <c r="ED143" s="15"/>
      <c r="EE143" s="15"/>
      <c r="EF143" s="15"/>
      <c r="EG143" s="15"/>
      <c r="EH143" s="15"/>
      <c r="EI143" s="15"/>
      <c r="EJ143" s="15"/>
      <c r="EK143" s="15"/>
      <c r="EL143" s="15"/>
      <c r="EM143" s="15"/>
      <c r="EN143" s="15"/>
      <c r="EO143" s="15"/>
      <c r="EP143" s="15"/>
      <c r="EQ143" s="15"/>
      <c r="ER143" s="15"/>
      <c r="ES143" s="15"/>
      <c r="ET143" s="15"/>
      <c r="EU143" s="15"/>
      <c r="EV143" s="15"/>
      <c r="EW143" s="15"/>
      <c r="EX143" s="15"/>
      <c r="EY143" s="15"/>
      <c r="EZ143" s="15"/>
      <c r="FA143" s="15"/>
      <c r="FB143" s="15"/>
      <c r="FC143" s="15"/>
      <c r="FD143" s="15"/>
      <c r="FE143" s="15"/>
      <c r="FF143" s="15"/>
      <c r="FG143" s="15"/>
      <c r="FH143" s="15"/>
      <c r="FI143" s="15"/>
      <c r="FJ143" s="15"/>
      <c r="FK143" s="15"/>
      <c r="FL143" s="15"/>
      <c r="FM143" s="15"/>
      <c r="FN143" s="15"/>
      <c r="FO143" s="15"/>
    </row>
    <row r="144" spans="1:171" ht="15.75" customHeight="1">
      <c r="A144" s="15"/>
      <c r="B144" s="1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c r="CA144" s="15"/>
      <c r="CB144" s="15"/>
      <c r="CC144" s="15"/>
      <c r="CD144" s="15"/>
      <c r="CE144" s="15"/>
      <c r="CF144" s="15"/>
      <c r="CG144" s="15"/>
      <c r="CH144" s="15"/>
      <c r="CI144" s="15"/>
      <c r="CJ144" s="15"/>
      <c r="CK144" s="15"/>
      <c r="CL144" s="15"/>
      <c r="CM144" s="15"/>
      <c r="CN144" s="15"/>
      <c r="CO144" s="15"/>
      <c r="CP144" s="15"/>
      <c r="CQ144" s="15"/>
      <c r="CR144" s="15"/>
      <c r="CS144" s="15"/>
      <c r="CT144" s="15"/>
      <c r="CU144" s="15"/>
      <c r="CV144" s="15"/>
      <c r="CW144" s="15"/>
      <c r="CX144" s="15"/>
      <c r="CY144" s="15"/>
      <c r="CZ144" s="15"/>
      <c r="DA144" s="15"/>
      <c r="DB144" s="15"/>
      <c r="DC144" s="15"/>
      <c r="DD144" s="15"/>
      <c r="DE144" s="15"/>
      <c r="DF144" s="15"/>
      <c r="DG144" s="15"/>
      <c r="DH144" s="15"/>
      <c r="DI144" s="15"/>
      <c r="DJ144" s="15"/>
      <c r="DK144" s="15"/>
      <c r="DL144" s="15"/>
      <c r="DM144" s="15"/>
      <c r="DN144" s="15"/>
      <c r="DO144" s="15"/>
      <c r="DP144" s="15"/>
      <c r="DQ144" s="15"/>
      <c r="DR144" s="15"/>
      <c r="DS144" s="15"/>
      <c r="DT144" s="15"/>
      <c r="DU144" s="15"/>
      <c r="DV144" s="15"/>
      <c r="DW144" s="15"/>
      <c r="DX144" s="15"/>
      <c r="DY144" s="15"/>
      <c r="DZ144" s="15"/>
      <c r="EA144" s="15"/>
      <c r="EB144" s="15"/>
      <c r="EC144" s="15"/>
      <c r="ED144" s="15"/>
      <c r="EE144" s="15"/>
      <c r="EF144" s="15"/>
      <c r="EG144" s="15"/>
      <c r="EH144" s="15"/>
      <c r="EI144" s="15"/>
      <c r="EJ144" s="15"/>
      <c r="EK144" s="15"/>
      <c r="EL144" s="15"/>
      <c r="EM144" s="15"/>
      <c r="EN144" s="15"/>
      <c r="EO144" s="15"/>
      <c r="EP144" s="15"/>
      <c r="EQ144" s="15"/>
      <c r="ER144" s="15"/>
      <c r="ES144" s="15"/>
      <c r="ET144" s="15"/>
      <c r="EU144" s="15"/>
      <c r="EV144" s="15"/>
      <c r="EW144" s="15"/>
      <c r="EX144" s="15"/>
      <c r="EY144" s="15"/>
      <c r="EZ144" s="15"/>
      <c r="FA144" s="15"/>
      <c r="FB144" s="15"/>
      <c r="FC144" s="15"/>
      <c r="FD144" s="15"/>
      <c r="FE144" s="15"/>
      <c r="FF144" s="15"/>
      <c r="FG144" s="15"/>
      <c r="FH144" s="15"/>
      <c r="FI144" s="15"/>
      <c r="FJ144" s="15"/>
      <c r="FK144" s="15"/>
      <c r="FL144" s="15"/>
      <c r="FM144" s="15"/>
      <c r="FN144" s="15"/>
      <c r="FO144" s="15"/>
    </row>
    <row r="145" spans="1:171" ht="15.75" customHeight="1">
      <c r="A145" s="15"/>
      <c r="B145" s="1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c r="CC145" s="15"/>
      <c r="CD145" s="15"/>
      <c r="CE145" s="15"/>
      <c r="CF145" s="15"/>
      <c r="CG145" s="15"/>
      <c r="CH145" s="15"/>
      <c r="CI145" s="15"/>
      <c r="CJ145" s="15"/>
      <c r="CK145" s="15"/>
      <c r="CL145" s="15"/>
      <c r="CM145" s="15"/>
      <c r="CN145" s="15"/>
      <c r="CO145" s="15"/>
      <c r="CP145" s="15"/>
      <c r="CQ145" s="15"/>
      <c r="CR145" s="15"/>
      <c r="CS145" s="15"/>
      <c r="CT145" s="15"/>
      <c r="CU145" s="15"/>
      <c r="CV145" s="15"/>
      <c r="CW145" s="15"/>
      <c r="CX145" s="15"/>
      <c r="CY145" s="15"/>
      <c r="CZ145" s="15"/>
      <c r="DA145" s="15"/>
      <c r="DB145" s="15"/>
      <c r="DC145" s="15"/>
      <c r="DD145" s="15"/>
      <c r="DE145" s="15"/>
      <c r="DF145" s="15"/>
      <c r="DG145" s="15"/>
      <c r="DH145" s="15"/>
      <c r="DI145" s="15"/>
      <c r="DJ145" s="15"/>
      <c r="DK145" s="15"/>
      <c r="DL145" s="15"/>
      <c r="DM145" s="15"/>
      <c r="DN145" s="15"/>
      <c r="DO145" s="15"/>
      <c r="DP145" s="15"/>
      <c r="DQ145" s="15"/>
      <c r="DR145" s="15"/>
      <c r="DS145" s="15"/>
      <c r="DT145" s="15"/>
      <c r="DU145" s="15"/>
      <c r="DV145" s="15"/>
      <c r="DW145" s="15"/>
      <c r="DX145" s="15"/>
      <c r="DY145" s="15"/>
      <c r="DZ145" s="15"/>
      <c r="EA145" s="15"/>
      <c r="EB145" s="15"/>
      <c r="EC145" s="15"/>
      <c r="ED145" s="15"/>
      <c r="EE145" s="15"/>
      <c r="EF145" s="15"/>
      <c r="EG145" s="15"/>
      <c r="EH145" s="15"/>
      <c r="EI145" s="15"/>
      <c r="EJ145" s="15"/>
      <c r="EK145" s="15"/>
      <c r="EL145" s="15"/>
      <c r="EM145" s="15"/>
      <c r="EN145" s="15"/>
      <c r="EO145" s="15"/>
      <c r="EP145" s="15"/>
      <c r="EQ145" s="15"/>
      <c r="ER145" s="15"/>
      <c r="ES145" s="15"/>
      <c r="ET145" s="15"/>
      <c r="EU145" s="15"/>
      <c r="EV145" s="15"/>
      <c r="EW145" s="15"/>
      <c r="EX145" s="15"/>
      <c r="EY145" s="15"/>
      <c r="EZ145" s="15"/>
      <c r="FA145" s="15"/>
      <c r="FB145" s="15"/>
      <c r="FC145" s="15"/>
      <c r="FD145" s="15"/>
      <c r="FE145" s="15"/>
      <c r="FF145" s="15"/>
      <c r="FG145" s="15"/>
      <c r="FH145" s="15"/>
      <c r="FI145" s="15"/>
      <c r="FJ145" s="15"/>
      <c r="FK145" s="15"/>
      <c r="FL145" s="15"/>
      <c r="FM145" s="15"/>
      <c r="FN145" s="15"/>
      <c r="FO145" s="15"/>
    </row>
    <row r="146" spans="1:171" ht="15.75" customHeight="1">
      <c r="A146" s="15"/>
      <c r="B146" s="1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row>
    <row r="147" spans="1:171" ht="15.75" customHeight="1">
      <c r="A147" s="15"/>
      <c r="B147" s="1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c r="BO147" s="15"/>
      <c r="BP147" s="15"/>
      <c r="BQ147" s="15"/>
      <c r="BR147" s="15"/>
      <c r="BS147" s="15"/>
      <c r="BT147" s="15"/>
      <c r="BU147" s="15"/>
      <c r="BV147" s="15"/>
      <c r="BW147" s="15"/>
      <c r="BX147" s="15"/>
      <c r="BY147" s="15"/>
      <c r="BZ147" s="15"/>
      <c r="CA147" s="15"/>
      <c r="CB147" s="15"/>
      <c r="CC147" s="15"/>
      <c r="CD147" s="15"/>
      <c r="CE147" s="15"/>
      <c r="CF147" s="15"/>
      <c r="CG147" s="15"/>
      <c r="CH147" s="15"/>
      <c r="CI147" s="15"/>
      <c r="CJ147" s="15"/>
      <c r="CK147" s="15"/>
      <c r="CL147" s="15"/>
      <c r="CM147" s="15"/>
      <c r="CN147" s="15"/>
      <c r="CO147" s="15"/>
      <c r="CP147" s="15"/>
      <c r="CQ147" s="15"/>
      <c r="CR147" s="15"/>
      <c r="CS147" s="15"/>
      <c r="CT147" s="15"/>
      <c r="CU147" s="15"/>
      <c r="CV147" s="15"/>
      <c r="CW147" s="15"/>
      <c r="CX147" s="15"/>
      <c r="CY147" s="15"/>
      <c r="CZ147" s="15"/>
      <c r="DA147" s="15"/>
      <c r="DB147" s="15"/>
      <c r="DC147" s="15"/>
      <c r="DD147" s="15"/>
      <c r="DE147" s="15"/>
      <c r="DF147" s="15"/>
      <c r="DG147" s="15"/>
      <c r="DH147" s="15"/>
      <c r="DI147" s="15"/>
      <c r="DJ147" s="15"/>
      <c r="DK147" s="15"/>
      <c r="DL147" s="15"/>
      <c r="DM147" s="15"/>
      <c r="DN147" s="15"/>
      <c r="DO147" s="15"/>
      <c r="DP147" s="15"/>
      <c r="DQ147" s="15"/>
      <c r="DR147" s="15"/>
      <c r="DS147" s="15"/>
      <c r="DT147" s="15"/>
      <c r="DU147" s="15"/>
      <c r="DV147" s="15"/>
      <c r="DW147" s="15"/>
      <c r="DX147" s="15"/>
      <c r="DY147" s="15"/>
      <c r="DZ147" s="15"/>
      <c r="EA147" s="15"/>
      <c r="EB147" s="15"/>
      <c r="EC147" s="15"/>
      <c r="ED147" s="15"/>
      <c r="EE147" s="15"/>
      <c r="EF147" s="15"/>
      <c r="EG147" s="15"/>
      <c r="EH147" s="15"/>
      <c r="EI147" s="15"/>
      <c r="EJ147" s="15"/>
      <c r="EK147" s="15"/>
      <c r="EL147" s="15"/>
      <c r="EM147" s="15"/>
      <c r="EN147" s="15"/>
      <c r="EO147" s="15"/>
      <c r="EP147" s="15"/>
      <c r="EQ147" s="15"/>
      <c r="ER147" s="15"/>
      <c r="ES147" s="15"/>
      <c r="ET147" s="15"/>
      <c r="EU147" s="15"/>
      <c r="EV147" s="15"/>
      <c r="EW147" s="15"/>
      <c r="EX147" s="15"/>
      <c r="EY147" s="15"/>
      <c r="EZ147" s="15"/>
      <c r="FA147" s="15"/>
      <c r="FB147" s="15"/>
      <c r="FC147" s="15"/>
      <c r="FD147" s="15"/>
      <c r="FE147" s="15"/>
      <c r="FF147" s="15"/>
      <c r="FG147" s="15"/>
      <c r="FH147" s="15"/>
      <c r="FI147" s="15"/>
      <c r="FJ147" s="15"/>
      <c r="FK147" s="15"/>
      <c r="FL147" s="15"/>
      <c r="FM147" s="15"/>
      <c r="FN147" s="15"/>
      <c r="FO147" s="15"/>
    </row>
    <row r="148" spans="1:171" ht="15.75" customHeight="1">
      <c r="A148" s="15"/>
      <c r="B148" s="1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c r="BO148" s="15"/>
      <c r="BP148" s="15"/>
      <c r="BQ148" s="15"/>
      <c r="BR148" s="15"/>
      <c r="BS148" s="15"/>
      <c r="BT148" s="15"/>
      <c r="BU148" s="15"/>
      <c r="BV148" s="15"/>
      <c r="BW148" s="15"/>
      <c r="BX148" s="15"/>
      <c r="BY148" s="15"/>
      <c r="BZ148" s="15"/>
      <c r="CA148" s="15"/>
      <c r="CB148" s="15"/>
      <c r="CC148" s="15"/>
      <c r="CD148" s="15"/>
      <c r="CE148" s="15"/>
      <c r="CF148" s="15"/>
      <c r="CG148" s="15"/>
      <c r="CH148" s="15"/>
      <c r="CI148" s="15"/>
      <c r="CJ148" s="15"/>
      <c r="CK148" s="15"/>
      <c r="CL148" s="15"/>
      <c r="CM148" s="15"/>
      <c r="CN148" s="15"/>
      <c r="CO148" s="15"/>
      <c r="CP148" s="15"/>
      <c r="CQ148" s="15"/>
      <c r="CR148" s="15"/>
      <c r="CS148" s="15"/>
      <c r="CT148" s="15"/>
      <c r="CU148" s="15"/>
      <c r="CV148" s="15"/>
      <c r="CW148" s="15"/>
      <c r="CX148" s="15"/>
      <c r="CY148" s="15"/>
      <c r="CZ148" s="15"/>
      <c r="DA148" s="15"/>
      <c r="DB148" s="15"/>
      <c r="DC148" s="15"/>
      <c r="DD148" s="15"/>
      <c r="DE148" s="15"/>
      <c r="DF148" s="15"/>
      <c r="DG148" s="15"/>
      <c r="DH148" s="15"/>
      <c r="DI148" s="15"/>
      <c r="DJ148" s="15"/>
      <c r="DK148" s="15"/>
      <c r="DL148" s="15"/>
      <c r="DM148" s="15"/>
      <c r="DN148" s="15"/>
      <c r="DO148" s="15"/>
      <c r="DP148" s="15"/>
      <c r="DQ148" s="15"/>
      <c r="DR148" s="15"/>
      <c r="DS148" s="15"/>
      <c r="DT148" s="15"/>
      <c r="DU148" s="15"/>
      <c r="DV148" s="15"/>
      <c r="DW148" s="15"/>
      <c r="DX148" s="15"/>
      <c r="DY148" s="15"/>
      <c r="DZ148" s="15"/>
      <c r="EA148" s="15"/>
      <c r="EB148" s="15"/>
      <c r="EC148" s="15"/>
      <c r="ED148" s="15"/>
      <c r="EE148" s="15"/>
      <c r="EF148" s="15"/>
      <c r="EG148" s="15"/>
      <c r="EH148" s="15"/>
      <c r="EI148" s="15"/>
      <c r="EJ148" s="15"/>
      <c r="EK148" s="15"/>
      <c r="EL148" s="15"/>
      <c r="EM148" s="15"/>
      <c r="EN148" s="15"/>
      <c r="EO148" s="15"/>
      <c r="EP148" s="15"/>
      <c r="EQ148" s="15"/>
      <c r="ER148" s="15"/>
      <c r="ES148" s="15"/>
      <c r="ET148" s="15"/>
      <c r="EU148" s="15"/>
      <c r="EV148" s="15"/>
      <c r="EW148" s="15"/>
      <c r="EX148" s="15"/>
      <c r="EY148" s="15"/>
      <c r="EZ148" s="15"/>
      <c r="FA148" s="15"/>
      <c r="FB148" s="15"/>
      <c r="FC148" s="15"/>
      <c r="FD148" s="15"/>
      <c r="FE148" s="15"/>
      <c r="FF148" s="15"/>
      <c r="FG148" s="15"/>
      <c r="FH148" s="15"/>
      <c r="FI148" s="15"/>
      <c r="FJ148" s="15"/>
      <c r="FK148" s="15"/>
      <c r="FL148" s="15"/>
      <c r="FM148" s="15"/>
      <c r="FN148" s="15"/>
      <c r="FO148" s="15"/>
    </row>
    <row r="149" spans="1:171" ht="15.75" customHeight="1">
      <c r="A149" s="15"/>
      <c r="B149" s="1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c r="BX149" s="15"/>
      <c r="BY149" s="15"/>
      <c r="BZ149" s="15"/>
      <c r="CA149" s="15"/>
      <c r="CB149" s="15"/>
      <c r="CC149" s="15"/>
      <c r="CD149" s="15"/>
      <c r="CE149" s="15"/>
      <c r="CF149" s="15"/>
      <c r="CG149" s="15"/>
      <c r="CH149" s="15"/>
      <c r="CI149" s="15"/>
      <c r="CJ149" s="15"/>
      <c r="CK149" s="15"/>
      <c r="CL149" s="15"/>
      <c r="CM149" s="15"/>
      <c r="CN149" s="15"/>
      <c r="CO149" s="15"/>
      <c r="CP149" s="15"/>
      <c r="CQ149" s="15"/>
      <c r="CR149" s="15"/>
      <c r="CS149" s="15"/>
      <c r="CT149" s="15"/>
      <c r="CU149" s="15"/>
      <c r="CV149" s="15"/>
      <c r="CW149" s="15"/>
      <c r="CX149" s="15"/>
      <c r="CY149" s="15"/>
      <c r="CZ149" s="15"/>
      <c r="DA149" s="15"/>
      <c r="DB149" s="15"/>
      <c r="DC149" s="15"/>
      <c r="DD149" s="15"/>
      <c r="DE149" s="15"/>
      <c r="DF149" s="15"/>
      <c r="DG149" s="15"/>
      <c r="DH149" s="15"/>
      <c r="DI149" s="15"/>
      <c r="DJ149" s="15"/>
      <c r="DK149" s="15"/>
      <c r="DL149" s="15"/>
      <c r="DM149" s="15"/>
      <c r="DN149" s="15"/>
      <c r="DO149" s="15"/>
      <c r="DP149" s="15"/>
      <c r="DQ149" s="15"/>
      <c r="DR149" s="15"/>
      <c r="DS149" s="15"/>
      <c r="DT149" s="15"/>
      <c r="DU149" s="15"/>
      <c r="DV149" s="15"/>
      <c r="DW149" s="15"/>
      <c r="DX149" s="15"/>
      <c r="DY149" s="15"/>
      <c r="DZ149" s="15"/>
      <c r="EA149" s="15"/>
      <c r="EB149" s="15"/>
      <c r="EC149" s="15"/>
      <c r="ED149" s="15"/>
      <c r="EE149" s="15"/>
      <c r="EF149" s="15"/>
      <c r="EG149" s="15"/>
      <c r="EH149" s="15"/>
      <c r="EI149" s="15"/>
      <c r="EJ149" s="15"/>
      <c r="EK149" s="15"/>
      <c r="EL149" s="15"/>
      <c r="EM149" s="15"/>
      <c r="EN149" s="15"/>
      <c r="EO149" s="15"/>
      <c r="EP149" s="15"/>
      <c r="EQ149" s="15"/>
      <c r="ER149" s="15"/>
      <c r="ES149" s="15"/>
      <c r="ET149" s="15"/>
      <c r="EU149" s="15"/>
      <c r="EV149" s="15"/>
      <c r="EW149" s="15"/>
      <c r="EX149" s="15"/>
      <c r="EY149" s="15"/>
      <c r="EZ149" s="15"/>
      <c r="FA149" s="15"/>
      <c r="FB149" s="15"/>
      <c r="FC149" s="15"/>
      <c r="FD149" s="15"/>
      <c r="FE149" s="15"/>
      <c r="FF149" s="15"/>
      <c r="FG149" s="15"/>
      <c r="FH149" s="15"/>
      <c r="FI149" s="15"/>
      <c r="FJ149" s="15"/>
      <c r="FK149" s="15"/>
      <c r="FL149" s="15"/>
      <c r="FM149" s="15"/>
      <c r="FN149" s="15"/>
      <c r="FO149" s="15"/>
    </row>
    <row r="150" spans="1:171" ht="15.75" customHeight="1">
      <c r="A150" s="15"/>
      <c r="B150" s="1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c r="CC150" s="15"/>
      <c r="CD150" s="15"/>
      <c r="CE150" s="15"/>
      <c r="CF150" s="15"/>
      <c r="CG150" s="15"/>
      <c r="CH150" s="15"/>
      <c r="CI150" s="15"/>
      <c r="CJ150" s="15"/>
      <c r="CK150" s="15"/>
      <c r="CL150" s="15"/>
      <c r="CM150" s="15"/>
      <c r="CN150" s="15"/>
      <c r="CO150" s="15"/>
      <c r="CP150" s="15"/>
      <c r="CQ150" s="15"/>
      <c r="CR150" s="15"/>
      <c r="CS150" s="15"/>
      <c r="CT150" s="15"/>
      <c r="CU150" s="15"/>
      <c r="CV150" s="15"/>
      <c r="CW150" s="15"/>
      <c r="CX150" s="15"/>
      <c r="CY150" s="15"/>
      <c r="CZ150" s="15"/>
      <c r="DA150" s="15"/>
      <c r="DB150" s="15"/>
      <c r="DC150" s="15"/>
      <c r="DD150" s="15"/>
      <c r="DE150" s="15"/>
      <c r="DF150" s="15"/>
      <c r="DG150" s="15"/>
      <c r="DH150" s="15"/>
      <c r="DI150" s="15"/>
      <c r="DJ150" s="15"/>
      <c r="DK150" s="15"/>
      <c r="DL150" s="15"/>
      <c r="DM150" s="15"/>
      <c r="DN150" s="15"/>
      <c r="DO150" s="15"/>
      <c r="DP150" s="15"/>
      <c r="DQ150" s="15"/>
      <c r="DR150" s="15"/>
      <c r="DS150" s="15"/>
      <c r="DT150" s="15"/>
      <c r="DU150" s="15"/>
      <c r="DV150" s="15"/>
      <c r="DW150" s="15"/>
      <c r="DX150" s="15"/>
      <c r="DY150" s="15"/>
      <c r="DZ150" s="15"/>
      <c r="EA150" s="15"/>
      <c r="EB150" s="15"/>
      <c r="EC150" s="15"/>
      <c r="ED150" s="15"/>
      <c r="EE150" s="15"/>
      <c r="EF150" s="15"/>
      <c r="EG150" s="15"/>
      <c r="EH150" s="15"/>
      <c r="EI150" s="15"/>
      <c r="EJ150" s="15"/>
      <c r="EK150" s="15"/>
      <c r="EL150" s="15"/>
      <c r="EM150" s="15"/>
      <c r="EN150" s="15"/>
      <c r="EO150" s="15"/>
      <c r="EP150" s="15"/>
      <c r="EQ150" s="15"/>
      <c r="ER150" s="15"/>
      <c r="ES150" s="15"/>
      <c r="ET150" s="15"/>
      <c r="EU150" s="15"/>
      <c r="EV150" s="15"/>
      <c r="EW150" s="15"/>
      <c r="EX150" s="15"/>
      <c r="EY150" s="15"/>
      <c r="EZ150" s="15"/>
      <c r="FA150" s="15"/>
      <c r="FB150" s="15"/>
      <c r="FC150" s="15"/>
      <c r="FD150" s="15"/>
      <c r="FE150" s="15"/>
      <c r="FF150" s="15"/>
      <c r="FG150" s="15"/>
      <c r="FH150" s="15"/>
      <c r="FI150" s="15"/>
      <c r="FJ150" s="15"/>
      <c r="FK150" s="15"/>
      <c r="FL150" s="15"/>
      <c r="FM150" s="15"/>
      <c r="FN150" s="15"/>
      <c r="FO150" s="15"/>
    </row>
    <row r="151" spans="1:171" ht="15.75" customHeight="1">
      <c r="A151" s="15"/>
      <c r="B151" s="1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c r="BX151" s="15"/>
      <c r="BY151" s="15"/>
      <c r="BZ151" s="15"/>
      <c r="CA151" s="15"/>
      <c r="CB151" s="15"/>
      <c r="CC151" s="15"/>
      <c r="CD151" s="15"/>
      <c r="CE151" s="15"/>
      <c r="CF151" s="15"/>
      <c r="CG151" s="15"/>
      <c r="CH151" s="15"/>
      <c r="CI151" s="15"/>
      <c r="CJ151" s="15"/>
      <c r="CK151" s="15"/>
      <c r="CL151" s="15"/>
      <c r="CM151" s="15"/>
      <c r="CN151" s="15"/>
      <c r="CO151" s="15"/>
      <c r="CP151" s="15"/>
      <c r="CQ151" s="15"/>
      <c r="CR151" s="15"/>
      <c r="CS151" s="15"/>
      <c r="CT151" s="15"/>
      <c r="CU151" s="15"/>
      <c r="CV151" s="15"/>
      <c r="CW151" s="15"/>
      <c r="CX151" s="15"/>
      <c r="CY151" s="15"/>
      <c r="CZ151" s="15"/>
      <c r="DA151" s="15"/>
      <c r="DB151" s="15"/>
      <c r="DC151" s="15"/>
      <c r="DD151" s="15"/>
      <c r="DE151" s="15"/>
      <c r="DF151" s="15"/>
      <c r="DG151" s="15"/>
      <c r="DH151" s="15"/>
      <c r="DI151" s="15"/>
      <c r="DJ151" s="15"/>
      <c r="DK151" s="15"/>
      <c r="DL151" s="15"/>
      <c r="DM151" s="15"/>
      <c r="DN151" s="15"/>
      <c r="DO151" s="15"/>
      <c r="DP151" s="15"/>
      <c r="DQ151" s="15"/>
      <c r="DR151" s="15"/>
      <c r="DS151" s="15"/>
      <c r="DT151" s="15"/>
      <c r="DU151" s="15"/>
      <c r="DV151" s="15"/>
      <c r="DW151" s="15"/>
      <c r="DX151" s="15"/>
      <c r="DY151" s="15"/>
      <c r="DZ151" s="15"/>
      <c r="EA151" s="15"/>
      <c r="EB151" s="15"/>
      <c r="EC151" s="15"/>
      <c r="ED151" s="15"/>
      <c r="EE151" s="15"/>
      <c r="EF151" s="15"/>
      <c r="EG151" s="15"/>
      <c r="EH151" s="15"/>
      <c r="EI151" s="15"/>
      <c r="EJ151" s="15"/>
      <c r="EK151" s="15"/>
      <c r="EL151" s="15"/>
      <c r="EM151" s="15"/>
      <c r="EN151" s="15"/>
      <c r="EO151" s="15"/>
      <c r="EP151" s="15"/>
      <c r="EQ151" s="15"/>
      <c r="ER151" s="15"/>
      <c r="ES151" s="15"/>
      <c r="ET151" s="15"/>
      <c r="EU151" s="15"/>
      <c r="EV151" s="15"/>
      <c r="EW151" s="15"/>
      <c r="EX151" s="15"/>
      <c r="EY151" s="15"/>
      <c r="EZ151" s="15"/>
      <c r="FA151" s="15"/>
      <c r="FB151" s="15"/>
      <c r="FC151" s="15"/>
      <c r="FD151" s="15"/>
      <c r="FE151" s="15"/>
      <c r="FF151" s="15"/>
      <c r="FG151" s="15"/>
      <c r="FH151" s="15"/>
      <c r="FI151" s="15"/>
      <c r="FJ151" s="15"/>
      <c r="FK151" s="15"/>
      <c r="FL151" s="15"/>
      <c r="FM151" s="15"/>
      <c r="FN151" s="15"/>
      <c r="FO151" s="15"/>
    </row>
    <row r="152" spans="1:171" ht="15.75" customHeight="1">
      <c r="A152" s="15"/>
      <c r="B152" s="1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c r="CK152" s="15"/>
      <c r="CL152" s="15"/>
      <c r="CM152" s="15"/>
      <c r="CN152" s="15"/>
      <c r="CO152" s="15"/>
      <c r="CP152" s="15"/>
      <c r="CQ152" s="15"/>
      <c r="CR152" s="15"/>
      <c r="CS152" s="15"/>
      <c r="CT152" s="15"/>
      <c r="CU152" s="15"/>
      <c r="CV152" s="15"/>
      <c r="CW152" s="15"/>
      <c r="CX152" s="15"/>
      <c r="CY152" s="15"/>
      <c r="CZ152" s="15"/>
      <c r="DA152" s="15"/>
      <c r="DB152" s="15"/>
      <c r="DC152" s="15"/>
      <c r="DD152" s="15"/>
      <c r="DE152" s="15"/>
      <c r="DF152" s="15"/>
      <c r="DG152" s="15"/>
      <c r="DH152" s="15"/>
      <c r="DI152" s="15"/>
      <c r="DJ152" s="15"/>
      <c r="DK152" s="15"/>
      <c r="DL152" s="15"/>
      <c r="DM152" s="15"/>
      <c r="DN152" s="15"/>
      <c r="DO152" s="15"/>
      <c r="DP152" s="15"/>
      <c r="DQ152" s="15"/>
      <c r="DR152" s="15"/>
      <c r="DS152" s="15"/>
      <c r="DT152" s="15"/>
      <c r="DU152" s="15"/>
      <c r="DV152" s="15"/>
      <c r="DW152" s="15"/>
      <c r="DX152" s="15"/>
      <c r="DY152" s="15"/>
      <c r="DZ152" s="15"/>
      <c r="EA152" s="15"/>
      <c r="EB152" s="15"/>
      <c r="EC152" s="15"/>
      <c r="ED152" s="15"/>
      <c r="EE152" s="15"/>
      <c r="EF152" s="15"/>
      <c r="EG152" s="15"/>
      <c r="EH152" s="15"/>
      <c r="EI152" s="15"/>
      <c r="EJ152" s="15"/>
      <c r="EK152" s="15"/>
      <c r="EL152" s="15"/>
      <c r="EM152" s="15"/>
      <c r="EN152" s="15"/>
      <c r="EO152" s="15"/>
      <c r="EP152" s="15"/>
      <c r="EQ152" s="15"/>
      <c r="ER152" s="15"/>
      <c r="ES152" s="15"/>
      <c r="ET152" s="15"/>
      <c r="EU152" s="15"/>
      <c r="EV152" s="15"/>
      <c r="EW152" s="15"/>
      <c r="EX152" s="15"/>
      <c r="EY152" s="15"/>
      <c r="EZ152" s="15"/>
      <c r="FA152" s="15"/>
      <c r="FB152" s="15"/>
      <c r="FC152" s="15"/>
      <c r="FD152" s="15"/>
      <c r="FE152" s="15"/>
      <c r="FF152" s="15"/>
      <c r="FG152" s="15"/>
      <c r="FH152" s="15"/>
      <c r="FI152" s="15"/>
      <c r="FJ152" s="15"/>
      <c r="FK152" s="15"/>
      <c r="FL152" s="15"/>
      <c r="FM152" s="15"/>
      <c r="FN152" s="15"/>
      <c r="FO152" s="15"/>
    </row>
    <row r="153" spans="1:171" ht="15.75" customHeight="1">
      <c r="A153" s="15"/>
      <c r="B153" s="1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c r="CA153" s="15"/>
      <c r="CB153" s="15"/>
      <c r="CC153" s="15"/>
      <c r="CD153" s="15"/>
      <c r="CE153" s="15"/>
      <c r="CF153" s="15"/>
      <c r="CG153" s="15"/>
      <c r="CH153" s="15"/>
      <c r="CI153" s="15"/>
      <c r="CJ153" s="15"/>
      <c r="CK153" s="15"/>
      <c r="CL153" s="15"/>
      <c r="CM153" s="15"/>
      <c r="CN153" s="15"/>
      <c r="CO153" s="15"/>
      <c r="CP153" s="15"/>
      <c r="CQ153" s="15"/>
      <c r="CR153" s="15"/>
      <c r="CS153" s="15"/>
      <c r="CT153" s="15"/>
      <c r="CU153" s="15"/>
      <c r="CV153" s="15"/>
      <c r="CW153" s="15"/>
      <c r="CX153" s="15"/>
      <c r="CY153" s="15"/>
      <c r="CZ153" s="15"/>
      <c r="DA153" s="15"/>
      <c r="DB153" s="15"/>
      <c r="DC153" s="15"/>
      <c r="DD153" s="15"/>
      <c r="DE153" s="15"/>
      <c r="DF153" s="15"/>
      <c r="DG153" s="15"/>
      <c r="DH153" s="15"/>
      <c r="DI153" s="15"/>
      <c r="DJ153" s="15"/>
      <c r="DK153" s="15"/>
      <c r="DL153" s="15"/>
      <c r="DM153" s="15"/>
      <c r="DN153" s="15"/>
      <c r="DO153" s="15"/>
      <c r="DP153" s="15"/>
      <c r="DQ153" s="15"/>
      <c r="DR153" s="15"/>
      <c r="DS153" s="15"/>
      <c r="DT153" s="15"/>
      <c r="DU153" s="15"/>
      <c r="DV153" s="15"/>
      <c r="DW153" s="15"/>
      <c r="DX153" s="15"/>
      <c r="DY153" s="15"/>
      <c r="DZ153" s="15"/>
      <c r="EA153" s="15"/>
      <c r="EB153" s="15"/>
      <c r="EC153" s="15"/>
      <c r="ED153" s="15"/>
      <c r="EE153" s="15"/>
      <c r="EF153" s="15"/>
      <c r="EG153" s="15"/>
      <c r="EH153" s="15"/>
      <c r="EI153" s="15"/>
      <c r="EJ153" s="15"/>
      <c r="EK153" s="15"/>
      <c r="EL153" s="15"/>
      <c r="EM153" s="15"/>
      <c r="EN153" s="15"/>
      <c r="EO153" s="15"/>
      <c r="EP153" s="15"/>
      <c r="EQ153" s="15"/>
      <c r="ER153" s="15"/>
      <c r="ES153" s="15"/>
      <c r="ET153" s="15"/>
      <c r="EU153" s="15"/>
      <c r="EV153" s="15"/>
      <c r="EW153" s="15"/>
      <c r="EX153" s="15"/>
      <c r="EY153" s="15"/>
      <c r="EZ153" s="15"/>
      <c r="FA153" s="15"/>
      <c r="FB153" s="15"/>
      <c r="FC153" s="15"/>
      <c r="FD153" s="15"/>
      <c r="FE153" s="15"/>
      <c r="FF153" s="15"/>
      <c r="FG153" s="15"/>
      <c r="FH153" s="15"/>
      <c r="FI153" s="15"/>
      <c r="FJ153" s="15"/>
      <c r="FK153" s="15"/>
      <c r="FL153" s="15"/>
      <c r="FM153" s="15"/>
      <c r="FN153" s="15"/>
      <c r="FO153" s="15"/>
    </row>
    <row r="154" spans="1:171" ht="15.75" customHeight="1">
      <c r="A154" s="15"/>
      <c r="B154" s="1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c r="CA154" s="15"/>
      <c r="CB154" s="15"/>
      <c r="CC154" s="15"/>
      <c r="CD154" s="15"/>
      <c r="CE154" s="15"/>
      <c r="CF154" s="15"/>
      <c r="CG154" s="15"/>
      <c r="CH154" s="15"/>
      <c r="CI154" s="15"/>
      <c r="CJ154" s="15"/>
      <c r="CK154" s="15"/>
      <c r="CL154" s="15"/>
      <c r="CM154" s="15"/>
      <c r="CN154" s="15"/>
      <c r="CO154" s="15"/>
      <c r="CP154" s="15"/>
      <c r="CQ154" s="15"/>
      <c r="CR154" s="15"/>
      <c r="CS154" s="15"/>
      <c r="CT154" s="15"/>
      <c r="CU154" s="15"/>
      <c r="CV154" s="15"/>
      <c r="CW154" s="15"/>
      <c r="CX154" s="15"/>
      <c r="CY154" s="15"/>
      <c r="CZ154" s="15"/>
      <c r="DA154" s="15"/>
      <c r="DB154" s="15"/>
      <c r="DC154" s="15"/>
      <c r="DD154" s="15"/>
      <c r="DE154" s="15"/>
      <c r="DF154" s="15"/>
      <c r="DG154" s="15"/>
      <c r="DH154" s="15"/>
      <c r="DI154" s="15"/>
      <c r="DJ154" s="15"/>
      <c r="DK154" s="15"/>
      <c r="DL154" s="15"/>
      <c r="DM154" s="15"/>
      <c r="DN154" s="15"/>
      <c r="DO154" s="15"/>
      <c r="DP154" s="15"/>
      <c r="DQ154" s="15"/>
      <c r="DR154" s="15"/>
      <c r="DS154" s="15"/>
      <c r="DT154" s="15"/>
      <c r="DU154" s="15"/>
      <c r="DV154" s="15"/>
      <c r="DW154" s="15"/>
      <c r="DX154" s="15"/>
      <c r="DY154" s="15"/>
      <c r="DZ154" s="15"/>
      <c r="EA154" s="15"/>
      <c r="EB154" s="15"/>
      <c r="EC154" s="15"/>
      <c r="ED154" s="15"/>
      <c r="EE154" s="15"/>
      <c r="EF154" s="15"/>
      <c r="EG154" s="15"/>
      <c r="EH154" s="15"/>
      <c r="EI154" s="15"/>
      <c r="EJ154" s="15"/>
      <c r="EK154" s="15"/>
      <c r="EL154" s="15"/>
      <c r="EM154" s="15"/>
      <c r="EN154" s="15"/>
      <c r="EO154" s="15"/>
      <c r="EP154" s="15"/>
      <c r="EQ154" s="15"/>
      <c r="ER154" s="15"/>
      <c r="ES154" s="15"/>
      <c r="ET154" s="15"/>
      <c r="EU154" s="15"/>
      <c r="EV154" s="15"/>
      <c r="EW154" s="15"/>
      <c r="EX154" s="15"/>
      <c r="EY154" s="15"/>
      <c r="EZ154" s="15"/>
      <c r="FA154" s="15"/>
      <c r="FB154" s="15"/>
      <c r="FC154" s="15"/>
      <c r="FD154" s="15"/>
      <c r="FE154" s="15"/>
      <c r="FF154" s="15"/>
      <c r="FG154" s="15"/>
      <c r="FH154" s="15"/>
      <c r="FI154" s="15"/>
      <c r="FJ154" s="15"/>
      <c r="FK154" s="15"/>
      <c r="FL154" s="15"/>
      <c r="FM154" s="15"/>
      <c r="FN154" s="15"/>
      <c r="FO154" s="15"/>
    </row>
    <row r="155" spans="1:171" ht="15.75" customHeight="1">
      <c r="A155" s="15"/>
      <c r="B155" s="1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c r="CA155" s="15"/>
      <c r="CB155" s="15"/>
      <c r="CC155" s="15"/>
      <c r="CD155" s="15"/>
      <c r="CE155" s="15"/>
      <c r="CF155" s="15"/>
      <c r="CG155" s="15"/>
      <c r="CH155" s="15"/>
      <c r="CI155" s="15"/>
      <c r="CJ155" s="15"/>
      <c r="CK155" s="15"/>
      <c r="CL155" s="15"/>
      <c r="CM155" s="15"/>
      <c r="CN155" s="15"/>
      <c r="CO155" s="15"/>
      <c r="CP155" s="15"/>
      <c r="CQ155" s="15"/>
      <c r="CR155" s="15"/>
      <c r="CS155" s="15"/>
      <c r="CT155" s="15"/>
      <c r="CU155" s="15"/>
      <c r="CV155" s="15"/>
      <c r="CW155" s="15"/>
      <c r="CX155" s="15"/>
      <c r="CY155" s="15"/>
      <c r="CZ155" s="15"/>
      <c r="DA155" s="15"/>
      <c r="DB155" s="15"/>
      <c r="DC155" s="15"/>
      <c r="DD155" s="15"/>
      <c r="DE155" s="15"/>
      <c r="DF155" s="15"/>
      <c r="DG155" s="15"/>
      <c r="DH155" s="15"/>
      <c r="DI155" s="15"/>
      <c r="DJ155" s="15"/>
      <c r="DK155" s="15"/>
      <c r="DL155" s="15"/>
      <c r="DM155" s="15"/>
      <c r="DN155" s="15"/>
      <c r="DO155" s="15"/>
      <c r="DP155" s="15"/>
      <c r="DQ155" s="15"/>
      <c r="DR155" s="15"/>
      <c r="DS155" s="15"/>
      <c r="DT155" s="15"/>
      <c r="DU155" s="15"/>
      <c r="DV155" s="15"/>
      <c r="DW155" s="15"/>
      <c r="DX155" s="15"/>
      <c r="DY155" s="15"/>
      <c r="DZ155" s="15"/>
      <c r="EA155" s="15"/>
      <c r="EB155" s="15"/>
      <c r="EC155" s="15"/>
      <c r="ED155" s="15"/>
      <c r="EE155" s="15"/>
      <c r="EF155" s="15"/>
      <c r="EG155" s="15"/>
      <c r="EH155" s="15"/>
      <c r="EI155" s="15"/>
      <c r="EJ155" s="15"/>
      <c r="EK155" s="15"/>
      <c r="EL155" s="15"/>
      <c r="EM155" s="15"/>
      <c r="EN155" s="15"/>
      <c r="EO155" s="15"/>
      <c r="EP155" s="15"/>
      <c r="EQ155" s="15"/>
      <c r="ER155" s="15"/>
      <c r="ES155" s="15"/>
      <c r="ET155" s="15"/>
      <c r="EU155" s="15"/>
      <c r="EV155" s="15"/>
      <c r="EW155" s="15"/>
      <c r="EX155" s="15"/>
      <c r="EY155" s="15"/>
      <c r="EZ155" s="15"/>
      <c r="FA155" s="15"/>
      <c r="FB155" s="15"/>
      <c r="FC155" s="15"/>
      <c r="FD155" s="15"/>
      <c r="FE155" s="15"/>
      <c r="FF155" s="15"/>
      <c r="FG155" s="15"/>
      <c r="FH155" s="15"/>
      <c r="FI155" s="15"/>
      <c r="FJ155" s="15"/>
      <c r="FK155" s="15"/>
      <c r="FL155" s="15"/>
      <c r="FM155" s="15"/>
      <c r="FN155" s="15"/>
      <c r="FO155" s="15"/>
    </row>
    <row r="156" spans="1:171" ht="15.75" customHeight="1">
      <c r="A156" s="15"/>
      <c r="B156" s="1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c r="CC156" s="15"/>
      <c r="CD156" s="15"/>
      <c r="CE156" s="15"/>
      <c r="CF156" s="15"/>
      <c r="CG156" s="15"/>
      <c r="CH156" s="15"/>
      <c r="CI156" s="15"/>
      <c r="CJ156" s="15"/>
      <c r="CK156" s="15"/>
      <c r="CL156" s="15"/>
      <c r="CM156" s="15"/>
      <c r="CN156" s="15"/>
      <c r="CO156" s="15"/>
      <c r="CP156" s="15"/>
      <c r="CQ156" s="15"/>
      <c r="CR156" s="15"/>
      <c r="CS156" s="15"/>
      <c r="CT156" s="15"/>
      <c r="CU156" s="15"/>
      <c r="CV156" s="15"/>
      <c r="CW156" s="15"/>
      <c r="CX156" s="15"/>
      <c r="CY156" s="15"/>
      <c r="CZ156" s="15"/>
      <c r="DA156" s="15"/>
      <c r="DB156" s="15"/>
      <c r="DC156" s="15"/>
      <c r="DD156" s="15"/>
      <c r="DE156" s="15"/>
      <c r="DF156" s="15"/>
      <c r="DG156" s="15"/>
      <c r="DH156" s="15"/>
      <c r="DI156" s="15"/>
      <c r="DJ156" s="15"/>
      <c r="DK156" s="15"/>
      <c r="DL156" s="15"/>
      <c r="DM156" s="15"/>
      <c r="DN156" s="15"/>
      <c r="DO156" s="15"/>
      <c r="DP156" s="15"/>
      <c r="DQ156" s="15"/>
      <c r="DR156" s="15"/>
      <c r="DS156" s="15"/>
      <c r="DT156" s="15"/>
      <c r="DU156" s="15"/>
      <c r="DV156" s="15"/>
      <c r="DW156" s="15"/>
      <c r="DX156" s="15"/>
      <c r="DY156" s="15"/>
      <c r="DZ156" s="15"/>
      <c r="EA156" s="15"/>
      <c r="EB156" s="15"/>
      <c r="EC156" s="15"/>
      <c r="ED156" s="15"/>
      <c r="EE156" s="15"/>
      <c r="EF156" s="15"/>
      <c r="EG156" s="15"/>
      <c r="EH156" s="15"/>
      <c r="EI156" s="15"/>
      <c r="EJ156" s="15"/>
      <c r="EK156" s="15"/>
      <c r="EL156" s="15"/>
      <c r="EM156" s="15"/>
      <c r="EN156" s="15"/>
      <c r="EO156" s="15"/>
      <c r="EP156" s="15"/>
      <c r="EQ156" s="15"/>
      <c r="ER156" s="15"/>
      <c r="ES156" s="15"/>
      <c r="ET156" s="15"/>
      <c r="EU156" s="15"/>
      <c r="EV156" s="15"/>
      <c r="EW156" s="15"/>
      <c r="EX156" s="15"/>
      <c r="EY156" s="15"/>
      <c r="EZ156" s="15"/>
      <c r="FA156" s="15"/>
      <c r="FB156" s="15"/>
      <c r="FC156" s="15"/>
      <c r="FD156" s="15"/>
      <c r="FE156" s="15"/>
      <c r="FF156" s="15"/>
      <c r="FG156" s="15"/>
      <c r="FH156" s="15"/>
      <c r="FI156" s="15"/>
      <c r="FJ156" s="15"/>
      <c r="FK156" s="15"/>
      <c r="FL156" s="15"/>
      <c r="FM156" s="15"/>
      <c r="FN156" s="15"/>
      <c r="FO156" s="15"/>
    </row>
    <row r="157" spans="1:171" ht="15.75" customHeight="1">
      <c r="A157" s="15"/>
      <c r="B157" s="15"/>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c r="CC157" s="15"/>
      <c r="CD157" s="15"/>
      <c r="CE157" s="15"/>
      <c r="CF157" s="15"/>
      <c r="CG157" s="15"/>
      <c r="CH157" s="15"/>
      <c r="CI157" s="15"/>
      <c r="CJ157" s="15"/>
      <c r="CK157" s="15"/>
      <c r="CL157" s="15"/>
      <c r="CM157" s="15"/>
      <c r="CN157" s="15"/>
      <c r="CO157" s="15"/>
      <c r="CP157" s="15"/>
      <c r="CQ157" s="15"/>
      <c r="CR157" s="15"/>
      <c r="CS157" s="15"/>
      <c r="CT157" s="15"/>
      <c r="CU157" s="15"/>
      <c r="CV157" s="15"/>
      <c r="CW157" s="15"/>
      <c r="CX157" s="15"/>
      <c r="CY157" s="15"/>
      <c r="CZ157" s="15"/>
      <c r="DA157" s="15"/>
      <c r="DB157" s="15"/>
      <c r="DC157" s="15"/>
      <c r="DD157" s="15"/>
      <c r="DE157" s="15"/>
      <c r="DF157" s="15"/>
      <c r="DG157" s="15"/>
      <c r="DH157" s="15"/>
      <c r="DI157" s="15"/>
      <c r="DJ157" s="15"/>
      <c r="DK157" s="15"/>
      <c r="DL157" s="15"/>
      <c r="DM157" s="15"/>
      <c r="DN157" s="15"/>
      <c r="DO157" s="15"/>
      <c r="DP157" s="15"/>
      <c r="DQ157" s="15"/>
      <c r="DR157" s="15"/>
      <c r="DS157" s="15"/>
      <c r="DT157" s="15"/>
      <c r="DU157" s="15"/>
      <c r="DV157" s="15"/>
      <c r="DW157" s="15"/>
      <c r="DX157" s="15"/>
      <c r="DY157" s="15"/>
      <c r="DZ157" s="15"/>
      <c r="EA157" s="15"/>
      <c r="EB157" s="15"/>
      <c r="EC157" s="15"/>
      <c r="ED157" s="15"/>
      <c r="EE157" s="15"/>
      <c r="EF157" s="15"/>
      <c r="EG157" s="15"/>
      <c r="EH157" s="15"/>
      <c r="EI157" s="15"/>
      <c r="EJ157" s="15"/>
      <c r="EK157" s="15"/>
      <c r="EL157" s="15"/>
      <c r="EM157" s="15"/>
      <c r="EN157" s="15"/>
      <c r="EO157" s="15"/>
      <c r="EP157" s="15"/>
      <c r="EQ157" s="15"/>
      <c r="ER157" s="15"/>
      <c r="ES157" s="15"/>
      <c r="ET157" s="15"/>
      <c r="EU157" s="15"/>
      <c r="EV157" s="15"/>
      <c r="EW157" s="15"/>
      <c r="EX157" s="15"/>
      <c r="EY157" s="15"/>
      <c r="EZ157" s="15"/>
      <c r="FA157" s="15"/>
      <c r="FB157" s="15"/>
      <c r="FC157" s="15"/>
      <c r="FD157" s="15"/>
      <c r="FE157" s="15"/>
      <c r="FF157" s="15"/>
      <c r="FG157" s="15"/>
      <c r="FH157" s="15"/>
      <c r="FI157" s="15"/>
      <c r="FJ157" s="15"/>
      <c r="FK157" s="15"/>
      <c r="FL157" s="15"/>
      <c r="FM157" s="15"/>
      <c r="FN157" s="15"/>
      <c r="FO157" s="15"/>
    </row>
    <row r="158" spans="1:171" ht="15.75" customHeight="1">
      <c r="A158" s="15"/>
      <c r="B158" s="15"/>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row>
    <row r="159" spans="1:171" ht="15.75" customHeight="1">
      <c r="A159" s="15"/>
      <c r="B159" s="15"/>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5"/>
      <c r="CA159" s="15"/>
      <c r="CB159" s="15"/>
      <c r="CC159" s="15"/>
      <c r="CD159" s="15"/>
      <c r="CE159" s="15"/>
      <c r="CF159" s="15"/>
      <c r="CG159" s="15"/>
      <c r="CH159" s="15"/>
      <c r="CI159" s="15"/>
      <c r="CJ159" s="15"/>
      <c r="CK159" s="15"/>
      <c r="CL159" s="15"/>
      <c r="CM159" s="15"/>
      <c r="CN159" s="15"/>
      <c r="CO159" s="15"/>
      <c r="CP159" s="15"/>
      <c r="CQ159" s="15"/>
      <c r="CR159" s="15"/>
      <c r="CS159" s="15"/>
      <c r="CT159" s="15"/>
      <c r="CU159" s="15"/>
      <c r="CV159" s="15"/>
      <c r="CW159" s="15"/>
      <c r="CX159" s="15"/>
      <c r="CY159" s="15"/>
      <c r="CZ159" s="15"/>
      <c r="DA159" s="15"/>
      <c r="DB159" s="15"/>
      <c r="DC159" s="15"/>
      <c r="DD159" s="15"/>
      <c r="DE159" s="15"/>
      <c r="DF159" s="15"/>
      <c r="DG159" s="15"/>
      <c r="DH159" s="15"/>
      <c r="DI159" s="15"/>
      <c r="DJ159" s="15"/>
      <c r="DK159" s="15"/>
      <c r="DL159" s="15"/>
      <c r="DM159" s="15"/>
      <c r="DN159" s="15"/>
      <c r="DO159" s="15"/>
      <c r="DP159" s="15"/>
      <c r="DQ159" s="15"/>
      <c r="DR159" s="15"/>
      <c r="DS159" s="15"/>
      <c r="DT159" s="15"/>
      <c r="DU159" s="15"/>
      <c r="DV159" s="15"/>
      <c r="DW159" s="15"/>
      <c r="DX159" s="15"/>
      <c r="DY159" s="15"/>
      <c r="DZ159" s="15"/>
      <c r="EA159" s="15"/>
      <c r="EB159" s="15"/>
      <c r="EC159" s="15"/>
      <c r="ED159" s="15"/>
      <c r="EE159" s="15"/>
      <c r="EF159" s="15"/>
      <c r="EG159" s="15"/>
      <c r="EH159" s="15"/>
      <c r="EI159" s="15"/>
      <c r="EJ159" s="15"/>
      <c r="EK159" s="15"/>
      <c r="EL159" s="15"/>
      <c r="EM159" s="15"/>
      <c r="EN159" s="15"/>
      <c r="EO159" s="15"/>
      <c r="EP159" s="15"/>
      <c r="EQ159" s="15"/>
      <c r="ER159" s="15"/>
      <c r="ES159" s="15"/>
      <c r="ET159" s="15"/>
      <c r="EU159" s="15"/>
      <c r="EV159" s="15"/>
      <c r="EW159" s="15"/>
      <c r="EX159" s="15"/>
      <c r="EY159" s="15"/>
      <c r="EZ159" s="15"/>
      <c r="FA159" s="15"/>
      <c r="FB159" s="15"/>
      <c r="FC159" s="15"/>
      <c r="FD159" s="15"/>
      <c r="FE159" s="15"/>
      <c r="FF159" s="15"/>
      <c r="FG159" s="15"/>
      <c r="FH159" s="15"/>
      <c r="FI159" s="15"/>
      <c r="FJ159" s="15"/>
      <c r="FK159" s="15"/>
      <c r="FL159" s="15"/>
      <c r="FM159" s="15"/>
      <c r="FN159" s="15"/>
      <c r="FO159" s="15"/>
    </row>
    <row r="160" spans="1:171" ht="15.75" customHeight="1">
      <c r="A160" s="15"/>
      <c r="B160" s="15"/>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c r="CC160" s="15"/>
      <c r="CD160" s="15"/>
      <c r="CE160" s="15"/>
      <c r="CF160" s="15"/>
      <c r="CG160" s="15"/>
      <c r="CH160" s="15"/>
      <c r="CI160" s="15"/>
      <c r="CJ160" s="15"/>
      <c r="CK160" s="15"/>
      <c r="CL160" s="15"/>
      <c r="CM160" s="15"/>
      <c r="CN160" s="15"/>
      <c r="CO160" s="15"/>
      <c r="CP160" s="15"/>
      <c r="CQ160" s="15"/>
      <c r="CR160" s="15"/>
      <c r="CS160" s="15"/>
      <c r="CT160" s="15"/>
      <c r="CU160" s="15"/>
      <c r="CV160" s="15"/>
      <c r="CW160" s="15"/>
      <c r="CX160" s="15"/>
      <c r="CY160" s="15"/>
      <c r="CZ160" s="15"/>
      <c r="DA160" s="15"/>
      <c r="DB160" s="15"/>
      <c r="DC160" s="15"/>
      <c r="DD160" s="15"/>
      <c r="DE160" s="15"/>
      <c r="DF160" s="15"/>
      <c r="DG160" s="15"/>
      <c r="DH160" s="15"/>
      <c r="DI160" s="15"/>
      <c r="DJ160" s="15"/>
      <c r="DK160" s="15"/>
      <c r="DL160" s="15"/>
      <c r="DM160" s="15"/>
      <c r="DN160" s="15"/>
      <c r="DO160" s="15"/>
      <c r="DP160" s="15"/>
      <c r="DQ160" s="15"/>
      <c r="DR160" s="15"/>
      <c r="DS160" s="15"/>
      <c r="DT160" s="15"/>
      <c r="DU160" s="15"/>
      <c r="DV160" s="15"/>
      <c r="DW160" s="15"/>
      <c r="DX160" s="15"/>
      <c r="DY160" s="15"/>
      <c r="DZ160" s="15"/>
      <c r="EA160" s="15"/>
      <c r="EB160" s="15"/>
      <c r="EC160" s="15"/>
      <c r="ED160" s="15"/>
      <c r="EE160" s="15"/>
      <c r="EF160" s="15"/>
      <c r="EG160" s="15"/>
      <c r="EH160" s="15"/>
      <c r="EI160" s="15"/>
      <c r="EJ160" s="15"/>
      <c r="EK160" s="15"/>
      <c r="EL160" s="15"/>
      <c r="EM160" s="15"/>
      <c r="EN160" s="15"/>
      <c r="EO160" s="15"/>
      <c r="EP160" s="15"/>
      <c r="EQ160" s="15"/>
      <c r="ER160" s="15"/>
      <c r="ES160" s="15"/>
      <c r="ET160" s="15"/>
      <c r="EU160" s="15"/>
      <c r="EV160" s="15"/>
      <c r="EW160" s="15"/>
      <c r="EX160" s="15"/>
      <c r="EY160" s="15"/>
      <c r="EZ160" s="15"/>
      <c r="FA160" s="15"/>
      <c r="FB160" s="15"/>
      <c r="FC160" s="15"/>
      <c r="FD160" s="15"/>
      <c r="FE160" s="15"/>
      <c r="FF160" s="15"/>
      <c r="FG160" s="15"/>
      <c r="FH160" s="15"/>
      <c r="FI160" s="15"/>
      <c r="FJ160" s="15"/>
      <c r="FK160" s="15"/>
      <c r="FL160" s="15"/>
      <c r="FM160" s="15"/>
      <c r="FN160" s="15"/>
      <c r="FO160" s="15"/>
    </row>
    <row r="161" spans="1:171" ht="15.75" customHeight="1">
      <c r="A161" s="15"/>
      <c r="B161" s="15"/>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c r="CA161" s="15"/>
      <c r="CB161" s="15"/>
      <c r="CC161" s="15"/>
      <c r="CD161" s="15"/>
      <c r="CE161" s="15"/>
      <c r="CF161" s="15"/>
      <c r="CG161" s="15"/>
      <c r="CH161" s="15"/>
      <c r="CI161" s="15"/>
      <c r="CJ161" s="15"/>
      <c r="CK161" s="15"/>
      <c r="CL161" s="15"/>
      <c r="CM161" s="15"/>
      <c r="CN161" s="15"/>
      <c r="CO161" s="15"/>
      <c r="CP161" s="15"/>
      <c r="CQ161" s="15"/>
      <c r="CR161" s="15"/>
      <c r="CS161" s="15"/>
      <c r="CT161" s="15"/>
      <c r="CU161" s="15"/>
      <c r="CV161" s="15"/>
      <c r="CW161" s="15"/>
      <c r="CX161" s="15"/>
      <c r="CY161" s="15"/>
      <c r="CZ161" s="15"/>
      <c r="DA161" s="15"/>
      <c r="DB161" s="15"/>
      <c r="DC161" s="15"/>
      <c r="DD161" s="15"/>
      <c r="DE161" s="15"/>
      <c r="DF161" s="15"/>
      <c r="DG161" s="15"/>
      <c r="DH161" s="15"/>
      <c r="DI161" s="15"/>
      <c r="DJ161" s="15"/>
      <c r="DK161" s="15"/>
      <c r="DL161" s="15"/>
      <c r="DM161" s="15"/>
      <c r="DN161" s="15"/>
      <c r="DO161" s="15"/>
      <c r="DP161" s="15"/>
      <c r="DQ161" s="15"/>
      <c r="DR161" s="15"/>
      <c r="DS161" s="15"/>
      <c r="DT161" s="15"/>
      <c r="DU161" s="15"/>
      <c r="DV161" s="15"/>
      <c r="DW161" s="15"/>
      <c r="DX161" s="15"/>
      <c r="DY161" s="15"/>
      <c r="DZ161" s="15"/>
      <c r="EA161" s="15"/>
      <c r="EB161" s="15"/>
      <c r="EC161" s="15"/>
      <c r="ED161" s="15"/>
      <c r="EE161" s="15"/>
      <c r="EF161" s="15"/>
      <c r="EG161" s="15"/>
      <c r="EH161" s="15"/>
      <c r="EI161" s="15"/>
      <c r="EJ161" s="15"/>
      <c r="EK161" s="15"/>
      <c r="EL161" s="15"/>
      <c r="EM161" s="15"/>
      <c r="EN161" s="15"/>
      <c r="EO161" s="15"/>
      <c r="EP161" s="15"/>
      <c r="EQ161" s="15"/>
      <c r="ER161" s="15"/>
      <c r="ES161" s="15"/>
      <c r="ET161" s="15"/>
      <c r="EU161" s="15"/>
      <c r="EV161" s="15"/>
      <c r="EW161" s="15"/>
      <c r="EX161" s="15"/>
      <c r="EY161" s="15"/>
      <c r="EZ161" s="15"/>
      <c r="FA161" s="15"/>
      <c r="FB161" s="15"/>
      <c r="FC161" s="15"/>
      <c r="FD161" s="15"/>
      <c r="FE161" s="15"/>
      <c r="FF161" s="15"/>
      <c r="FG161" s="15"/>
      <c r="FH161" s="15"/>
      <c r="FI161" s="15"/>
      <c r="FJ161" s="15"/>
      <c r="FK161" s="15"/>
      <c r="FL161" s="15"/>
      <c r="FM161" s="15"/>
      <c r="FN161" s="15"/>
      <c r="FO161" s="15"/>
    </row>
    <row r="162" spans="1:171" ht="15.75" customHeight="1">
      <c r="A162" s="15"/>
      <c r="B162" s="15"/>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c r="BO162" s="15"/>
      <c r="BP162" s="15"/>
      <c r="BQ162" s="15"/>
      <c r="BR162" s="15"/>
      <c r="BS162" s="15"/>
      <c r="BT162" s="15"/>
      <c r="BU162" s="15"/>
      <c r="BV162" s="15"/>
      <c r="BW162" s="15"/>
      <c r="BX162" s="15"/>
      <c r="BY162" s="15"/>
      <c r="BZ162" s="15"/>
      <c r="CA162" s="15"/>
      <c r="CB162" s="15"/>
      <c r="CC162" s="15"/>
      <c r="CD162" s="15"/>
      <c r="CE162" s="15"/>
      <c r="CF162" s="15"/>
      <c r="CG162" s="15"/>
      <c r="CH162" s="15"/>
      <c r="CI162" s="15"/>
      <c r="CJ162" s="15"/>
      <c r="CK162" s="15"/>
      <c r="CL162" s="15"/>
      <c r="CM162" s="15"/>
      <c r="CN162" s="15"/>
      <c r="CO162" s="15"/>
      <c r="CP162" s="15"/>
      <c r="CQ162" s="15"/>
      <c r="CR162" s="15"/>
      <c r="CS162" s="15"/>
      <c r="CT162" s="15"/>
      <c r="CU162" s="15"/>
      <c r="CV162" s="15"/>
      <c r="CW162" s="15"/>
      <c r="CX162" s="15"/>
      <c r="CY162" s="15"/>
      <c r="CZ162" s="15"/>
      <c r="DA162" s="15"/>
      <c r="DB162" s="15"/>
      <c r="DC162" s="15"/>
      <c r="DD162" s="15"/>
      <c r="DE162" s="15"/>
      <c r="DF162" s="15"/>
      <c r="DG162" s="15"/>
      <c r="DH162" s="15"/>
      <c r="DI162" s="15"/>
      <c r="DJ162" s="15"/>
      <c r="DK162" s="15"/>
      <c r="DL162" s="15"/>
      <c r="DM162" s="15"/>
      <c r="DN162" s="15"/>
      <c r="DO162" s="15"/>
      <c r="DP162" s="15"/>
      <c r="DQ162" s="15"/>
      <c r="DR162" s="15"/>
      <c r="DS162" s="15"/>
      <c r="DT162" s="15"/>
      <c r="DU162" s="15"/>
      <c r="DV162" s="15"/>
      <c r="DW162" s="15"/>
      <c r="DX162" s="15"/>
      <c r="DY162" s="15"/>
      <c r="DZ162" s="15"/>
      <c r="EA162" s="15"/>
      <c r="EB162" s="15"/>
      <c r="EC162" s="15"/>
      <c r="ED162" s="15"/>
      <c r="EE162" s="15"/>
      <c r="EF162" s="15"/>
      <c r="EG162" s="15"/>
      <c r="EH162" s="15"/>
      <c r="EI162" s="15"/>
      <c r="EJ162" s="15"/>
      <c r="EK162" s="15"/>
      <c r="EL162" s="15"/>
      <c r="EM162" s="15"/>
      <c r="EN162" s="15"/>
      <c r="EO162" s="15"/>
      <c r="EP162" s="15"/>
      <c r="EQ162" s="15"/>
      <c r="ER162" s="15"/>
      <c r="ES162" s="15"/>
      <c r="ET162" s="15"/>
      <c r="EU162" s="15"/>
      <c r="EV162" s="15"/>
      <c r="EW162" s="15"/>
      <c r="EX162" s="15"/>
      <c r="EY162" s="15"/>
      <c r="EZ162" s="15"/>
      <c r="FA162" s="15"/>
      <c r="FB162" s="15"/>
      <c r="FC162" s="15"/>
      <c r="FD162" s="15"/>
      <c r="FE162" s="15"/>
      <c r="FF162" s="15"/>
      <c r="FG162" s="15"/>
      <c r="FH162" s="15"/>
      <c r="FI162" s="15"/>
      <c r="FJ162" s="15"/>
      <c r="FK162" s="15"/>
      <c r="FL162" s="15"/>
      <c r="FM162" s="15"/>
      <c r="FN162" s="15"/>
      <c r="FO162" s="15"/>
    </row>
    <row r="163" spans="1:171" ht="15.75" customHeight="1">
      <c r="A163" s="15"/>
      <c r="B163" s="15"/>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c r="CC163" s="15"/>
      <c r="CD163" s="15"/>
      <c r="CE163" s="15"/>
      <c r="CF163" s="15"/>
      <c r="CG163" s="15"/>
      <c r="CH163" s="15"/>
      <c r="CI163" s="15"/>
      <c r="CJ163" s="15"/>
      <c r="CK163" s="15"/>
      <c r="CL163" s="15"/>
      <c r="CM163" s="15"/>
      <c r="CN163" s="15"/>
      <c r="CO163" s="15"/>
      <c r="CP163" s="15"/>
      <c r="CQ163" s="15"/>
      <c r="CR163" s="15"/>
      <c r="CS163" s="15"/>
      <c r="CT163" s="15"/>
      <c r="CU163" s="15"/>
      <c r="CV163" s="15"/>
      <c r="CW163" s="15"/>
      <c r="CX163" s="15"/>
      <c r="CY163" s="15"/>
      <c r="CZ163" s="15"/>
      <c r="DA163" s="15"/>
      <c r="DB163" s="15"/>
      <c r="DC163" s="15"/>
      <c r="DD163" s="15"/>
      <c r="DE163" s="15"/>
      <c r="DF163" s="15"/>
      <c r="DG163" s="15"/>
      <c r="DH163" s="15"/>
      <c r="DI163" s="15"/>
      <c r="DJ163" s="15"/>
      <c r="DK163" s="15"/>
      <c r="DL163" s="15"/>
      <c r="DM163" s="15"/>
      <c r="DN163" s="15"/>
      <c r="DO163" s="15"/>
      <c r="DP163" s="15"/>
      <c r="DQ163" s="15"/>
      <c r="DR163" s="15"/>
      <c r="DS163" s="15"/>
      <c r="DT163" s="15"/>
      <c r="DU163" s="15"/>
      <c r="DV163" s="15"/>
      <c r="DW163" s="15"/>
      <c r="DX163" s="15"/>
      <c r="DY163" s="15"/>
      <c r="DZ163" s="15"/>
      <c r="EA163" s="15"/>
      <c r="EB163" s="15"/>
      <c r="EC163" s="15"/>
      <c r="ED163" s="15"/>
      <c r="EE163" s="15"/>
      <c r="EF163" s="15"/>
      <c r="EG163" s="15"/>
      <c r="EH163" s="15"/>
      <c r="EI163" s="15"/>
      <c r="EJ163" s="15"/>
      <c r="EK163" s="15"/>
      <c r="EL163" s="15"/>
      <c r="EM163" s="15"/>
      <c r="EN163" s="15"/>
      <c r="EO163" s="15"/>
      <c r="EP163" s="15"/>
      <c r="EQ163" s="15"/>
      <c r="ER163" s="15"/>
      <c r="ES163" s="15"/>
      <c r="ET163" s="15"/>
      <c r="EU163" s="15"/>
      <c r="EV163" s="15"/>
      <c r="EW163" s="15"/>
      <c r="EX163" s="15"/>
      <c r="EY163" s="15"/>
      <c r="EZ163" s="15"/>
      <c r="FA163" s="15"/>
      <c r="FB163" s="15"/>
      <c r="FC163" s="15"/>
      <c r="FD163" s="15"/>
      <c r="FE163" s="15"/>
      <c r="FF163" s="15"/>
      <c r="FG163" s="15"/>
      <c r="FH163" s="15"/>
      <c r="FI163" s="15"/>
      <c r="FJ163" s="15"/>
      <c r="FK163" s="15"/>
      <c r="FL163" s="15"/>
      <c r="FM163" s="15"/>
      <c r="FN163" s="15"/>
      <c r="FO163" s="15"/>
    </row>
    <row r="164" spans="1:171" ht="15.75" customHeight="1">
      <c r="A164" s="15"/>
      <c r="B164" s="15"/>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c r="CP164" s="15"/>
      <c r="CQ164" s="15"/>
      <c r="CR164" s="15"/>
      <c r="CS164" s="15"/>
      <c r="CT164" s="15"/>
      <c r="CU164" s="15"/>
      <c r="CV164" s="15"/>
      <c r="CW164" s="15"/>
      <c r="CX164" s="15"/>
      <c r="CY164" s="15"/>
      <c r="CZ164" s="15"/>
      <c r="DA164" s="15"/>
      <c r="DB164" s="15"/>
      <c r="DC164" s="15"/>
      <c r="DD164" s="15"/>
      <c r="DE164" s="15"/>
      <c r="DF164" s="15"/>
      <c r="DG164" s="15"/>
      <c r="DH164" s="15"/>
      <c r="DI164" s="15"/>
      <c r="DJ164" s="15"/>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c r="EK164" s="15"/>
      <c r="EL164" s="15"/>
      <c r="EM164" s="15"/>
      <c r="EN164" s="15"/>
      <c r="EO164" s="15"/>
      <c r="EP164" s="15"/>
      <c r="EQ164" s="15"/>
      <c r="ER164" s="15"/>
      <c r="ES164" s="15"/>
      <c r="ET164" s="15"/>
      <c r="EU164" s="15"/>
      <c r="EV164" s="15"/>
      <c r="EW164" s="15"/>
      <c r="EX164" s="15"/>
      <c r="EY164" s="15"/>
      <c r="EZ164" s="15"/>
      <c r="FA164" s="15"/>
      <c r="FB164" s="15"/>
      <c r="FC164" s="15"/>
      <c r="FD164" s="15"/>
      <c r="FE164" s="15"/>
      <c r="FF164" s="15"/>
      <c r="FG164" s="15"/>
      <c r="FH164" s="15"/>
      <c r="FI164" s="15"/>
      <c r="FJ164" s="15"/>
      <c r="FK164" s="15"/>
      <c r="FL164" s="15"/>
      <c r="FM164" s="15"/>
      <c r="FN164" s="15"/>
      <c r="FO164" s="15"/>
    </row>
    <row r="165" spans="1:171" ht="15.75" customHeight="1">
      <c r="A165" s="15"/>
      <c r="B165" s="15"/>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c r="CP165" s="15"/>
      <c r="CQ165" s="15"/>
      <c r="CR165" s="15"/>
      <c r="CS165" s="15"/>
      <c r="CT165" s="15"/>
      <c r="CU165" s="15"/>
      <c r="CV165" s="15"/>
      <c r="CW165" s="15"/>
      <c r="CX165" s="15"/>
      <c r="CY165" s="15"/>
      <c r="CZ165" s="15"/>
      <c r="DA165" s="15"/>
      <c r="DB165" s="15"/>
      <c r="DC165" s="15"/>
      <c r="DD165" s="15"/>
      <c r="DE165" s="15"/>
      <c r="DF165" s="15"/>
      <c r="DG165" s="15"/>
      <c r="DH165" s="15"/>
      <c r="DI165" s="15"/>
      <c r="DJ165" s="15"/>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c r="EK165" s="15"/>
      <c r="EL165" s="15"/>
      <c r="EM165" s="15"/>
      <c r="EN165" s="15"/>
      <c r="EO165" s="15"/>
      <c r="EP165" s="15"/>
      <c r="EQ165" s="15"/>
      <c r="ER165" s="15"/>
      <c r="ES165" s="15"/>
      <c r="ET165" s="15"/>
      <c r="EU165" s="15"/>
      <c r="EV165" s="15"/>
      <c r="EW165" s="15"/>
      <c r="EX165" s="15"/>
      <c r="EY165" s="15"/>
      <c r="EZ165" s="15"/>
      <c r="FA165" s="15"/>
      <c r="FB165" s="15"/>
      <c r="FC165" s="15"/>
      <c r="FD165" s="15"/>
      <c r="FE165" s="15"/>
      <c r="FF165" s="15"/>
      <c r="FG165" s="15"/>
      <c r="FH165" s="15"/>
      <c r="FI165" s="15"/>
      <c r="FJ165" s="15"/>
      <c r="FK165" s="15"/>
      <c r="FL165" s="15"/>
      <c r="FM165" s="15"/>
      <c r="FN165" s="15"/>
      <c r="FO165" s="15"/>
    </row>
    <row r="166" spans="1:171" ht="15.75" customHeight="1">
      <c r="A166" s="15"/>
      <c r="B166" s="15"/>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c r="CC166" s="15"/>
      <c r="CD166" s="15"/>
      <c r="CE166" s="15"/>
      <c r="CF166" s="15"/>
      <c r="CG166" s="15"/>
      <c r="CH166" s="15"/>
      <c r="CI166" s="15"/>
      <c r="CJ166" s="15"/>
      <c r="CK166" s="15"/>
      <c r="CL166" s="15"/>
      <c r="CM166" s="15"/>
      <c r="CN166" s="15"/>
      <c r="CO166" s="15"/>
      <c r="CP166" s="15"/>
      <c r="CQ166" s="15"/>
      <c r="CR166" s="15"/>
      <c r="CS166" s="15"/>
      <c r="CT166" s="15"/>
      <c r="CU166" s="15"/>
      <c r="CV166" s="15"/>
      <c r="CW166" s="15"/>
      <c r="CX166" s="15"/>
      <c r="CY166" s="15"/>
      <c r="CZ166" s="15"/>
      <c r="DA166" s="15"/>
      <c r="DB166" s="15"/>
      <c r="DC166" s="15"/>
      <c r="DD166" s="15"/>
      <c r="DE166" s="15"/>
      <c r="DF166" s="15"/>
      <c r="DG166" s="15"/>
      <c r="DH166" s="15"/>
      <c r="DI166" s="15"/>
      <c r="DJ166" s="15"/>
      <c r="DK166" s="15"/>
      <c r="DL166" s="15"/>
      <c r="DM166" s="15"/>
      <c r="DN166" s="15"/>
      <c r="DO166" s="15"/>
      <c r="DP166" s="15"/>
      <c r="DQ166" s="15"/>
      <c r="DR166" s="15"/>
      <c r="DS166" s="15"/>
      <c r="DT166" s="15"/>
      <c r="DU166" s="15"/>
      <c r="DV166" s="15"/>
      <c r="DW166" s="15"/>
      <c r="DX166" s="15"/>
      <c r="DY166" s="15"/>
      <c r="DZ166" s="15"/>
      <c r="EA166" s="15"/>
      <c r="EB166" s="15"/>
      <c r="EC166" s="15"/>
      <c r="ED166" s="15"/>
      <c r="EE166" s="15"/>
      <c r="EF166" s="15"/>
      <c r="EG166" s="15"/>
      <c r="EH166" s="15"/>
      <c r="EI166" s="15"/>
      <c r="EJ166" s="15"/>
      <c r="EK166" s="15"/>
      <c r="EL166" s="15"/>
      <c r="EM166" s="15"/>
      <c r="EN166" s="15"/>
      <c r="EO166" s="15"/>
      <c r="EP166" s="15"/>
      <c r="EQ166" s="15"/>
      <c r="ER166" s="15"/>
      <c r="ES166" s="15"/>
      <c r="ET166" s="15"/>
      <c r="EU166" s="15"/>
      <c r="EV166" s="15"/>
      <c r="EW166" s="15"/>
      <c r="EX166" s="15"/>
      <c r="EY166" s="15"/>
      <c r="EZ166" s="15"/>
      <c r="FA166" s="15"/>
      <c r="FB166" s="15"/>
      <c r="FC166" s="15"/>
      <c r="FD166" s="15"/>
      <c r="FE166" s="15"/>
      <c r="FF166" s="15"/>
      <c r="FG166" s="15"/>
      <c r="FH166" s="15"/>
      <c r="FI166" s="15"/>
      <c r="FJ166" s="15"/>
      <c r="FK166" s="15"/>
      <c r="FL166" s="15"/>
      <c r="FM166" s="15"/>
      <c r="FN166" s="15"/>
      <c r="FO166" s="15"/>
    </row>
    <row r="167" spans="1:171" ht="15.75" customHeight="1">
      <c r="A167" s="15"/>
      <c r="B167" s="15"/>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c r="CC167" s="15"/>
      <c r="CD167" s="15"/>
      <c r="CE167" s="15"/>
      <c r="CF167" s="15"/>
      <c r="CG167" s="15"/>
      <c r="CH167" s="15"/>
      <c r="CI167" s="15"/>
      <c r="CJ167" s="15"/>
      <c r="CK167" s="15"/>
      <c r="CL167" s="15"/>
      <c r="CM167" s="15"/>
      <c r="CN167" s="15"/>
      <c r="CO167" s="15"/>
      <c r="CP167" s="15"/>
      <c r="CQ167" s="15"/>
      <c r="CR167" s="15"/>
      <c r="CS167" s="15"/>
      <c r="CT167" s="15"/>
      <c r="CU167" s="15"/>
      <c r="CV167" s="15"/>
      <c r="CW167" s="15"/>
      <c r="CX167" s="15"/>
      <c r="CY167" s="15"/>
      <c r="CZ167" s="15"/>
      <c r="DA167" s="15"/>
      <c r="DB167" s="15"/>
      <c r="DC167" s="15"/>
      <c r="DD167" s="15"/>
      <c r="DE167" s="15"/>
      <c r="DF167" s="15"/>
      <c r="DG167" s="15"/>
      <c r="DH167" s="15"/>
      <c r="DI167" s="15"/>
      <c r="DJ167" s="15"/>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c r="EK167" s="15"/>
      <c r="EL167" s="15"/>
      <c r="EM167" s="15"/>
      <c r="EN167" s="15"/>
      <c r="EO167" s="15"/>
      <c r="EP167" s="15"/>
      <c r="EQ167" s="15"/>
      <c r="ER167" s="15"/>
      <c r="ES167" s="15"/>
      <c r="ET167" s="15"/>
      <c r="EU167" s="15"/>
      <c r="EV167" s="15"/>
      <c r="EW167" s="15"/>
      <c r="EX167" s="15"/>
      <c r="EY167" s="15"/>
      <c r="EZ167" s="15"/>
      <c r="FA167" s="15"/>
      <c r="FB167" s="15"/>
      <c r="FC167" s="15"/>
      <c r="FD167" s="15"/>
      <c r="FE167" s="15"/>
      <c r="FF167" s="15"/>
      <c r="FG167" s="15"/>
      <c r="FH167" s="15"/>
      <c r="FI167" s="15"/>
      <c r="FJ167" s="15"/>
      <c r="FK167" s="15"/>
      <c r="FL167" s="15"/>
      <c r="FM167" s="15"/>
      <c r="FN167" s="15"/>
      <c r="FO167" s="15"/>
    </row>
    <row r="168" spans="1:171" ht="15.75" customHeight="1">
      <c r="A168" s="15"/>
      <c r="B168" s="15"/>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c r="CA168" s="15"/>
      <c r="CB168" s="15"/>
      <c r="CC168" s="15"/>
      <c r="CD168" s="15"/>
      <c r="CE168" s="15"/>
      <c r="CF168" s="15"/>
      <c r="CG168" s="15"/>
      <c r="CH168" s="15"/>
      <c r="CI168" s="15"/>
      <c r="CJ168" s="15"/>
      <c r="CK168" s="15"/>
      <c r="CL168" s="15"/>
      <c r="CM168" s="15"/>
      <c r="CN168" s="15"/>
      <c r="CO168" s="15"/>
      <c r="CP168" s="15"/>
      <c r="CQ168" s="15"/>
      <c r="CR168" s="15"/>
      <c r="CS168" s="15"/>
      <c r="CT168" s="15"/>
      <c r="CU168" s="15"/>
      <c r="CV168" s="15"/>
      <c r="CW168" s="15"/>
      <c r="CX168" s="15"/>
      <c r="CY168" s="15"/>
      <c r="CZ168" s="15"/>
      <c r="DA168" s="15"/>
      <c r="DB168" s="15"/>
      <c r="DC168" s="15"/>
      <c r="DD168" s="15"/>
      <c r="DE168" s="15"/>
      <c r="DF168" s="15"/>
      <c r="DG168" s="15"/>
      <c r="DH168" s="15"/>
      <c r="DI168" s="15"/>
      <c r="DJ168" s="15"/>
      <c r="DK168" s="15"/>
      <c r="DL168" s="15"/>
      <c r="DM168" s="15"/>
      <c r="DN168" s="15"/>
      <c r="DO168" s="15"/>
      <c r="DP168" s="15"/>
      <c r="DQ168" s="15"/>
      <c r="DR168" s="15"/>
      <c r="DS168" s="15"/>
      <c r="DT168" s="15"/>
      <c r="DU168" s="15"/>
      <c r="DV168" s="15"/>
      <c r="DW168" s="15"/>
      <c r="DX168" s="15"/>
      <c r="DY168" s="15"/>
      <c r="DZ168" s="15"/>
      <c r="EA168" s="15"/>
      <c r="EB168" s="15"/>
      <c r="EC168" s="15"/>
      <c r="ED168" s="15"/>
      <c r="EE168" s="15"/>
      <c r="EF168" s="15"/>
      <c r="EG168" s="15"/>
      <c r="EH168" s="15"/>
      <c r="EI168" s="15"/>
      <c r="EJ168" s="15"/>
      <c r="EK168" s="15"/>
      <c r="EL168" s="15"/>
      <c r="EM168" s="15"/>
      <c r="EN168" s="15"/>
      <c r="EO168" s="15"/>
      <c r="EP168" s="15"/>
      <c r="EQ168" s="15"/>
      <c r="ER168" s="15"/>
      <c r="ES168" s="15"/>
      <c r="ET168" s="15"/>
      <c r="EU168" s="15"/>
      <c r="EV168" s="15"/>
      <c r="EW168" s="15"/>
      <c r="EX168" s="15"/>
      <c r="EY168" s="15"/>
      <c r="EZ168" s="15"/>
      <c r="FA168" s="15"/>
      <c r="FB168" s="15"/>
      <c r="FC168" s="15"/>
      <c r="FD168" s="15"/>
      <c r="FE168" s="15"/>
      <c r="FF168" s="15"/>
      <c r="FG168" s="15"/>
      <c r="FH168" s="15"/>
      <c r="FI168" s="15"/>
      <c r="FJ168" s="15"/>
      <c r="FK168" s="15"/>
      <c r="FL168" s="15"/>
      <c r="FM168" s="15"/>
      <c r="FN168" s="15"/>
      <c r="FO168" s="15"/>
    </row>
    <row r="169" spans="1:171" ht="15.75" customHeight="1">
      <c r="A169" s="15"/>
      <c r="B169" s="15"/>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c r="FL169" s="15"/>
      <c r="FM169" s="15"/>
      <c r="FN169" s="15"/>
      <c r="FO169" s="15"/>
    </row>
    <row r="170" spans="1:171" ht="15.75" customHeight="1">
      <c r="A170" s="15"/>
      <c r="B170" s="15"/>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row>
    <row r="171" spans="1:171" ht="15.75" customHeight="1">
      <c r="A171" s="15"/>
      <c r="B171" s="15"/>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c r="CC171" s="15"/>
      <c r="CD171" s="15"/>
      <c r="CE171" s="15"/>
      <c r="CF171" s="15"/>
      <c r="CG171" s="15"/>
      <c r="CH171" s="15"/>
      <c r="CI171" s="15"/>
      <c r="CJ171" s="15"/>
      <c r="CK171" s="15"/>
      <c r="CL171" s="15"/>
      <c r="CM171" s="15"/>
      <c r="CN171" s="15"/>
      <c r="CO171" s="15"/>
      <c r="CP171" s="15"/>
      <c r="CQ171" s="15"/>
      <c r="CR171" s="15"/>
      <c r="CS171" s="15"/>
      <c r="CT171" s="15"/>
      <c r="CU171" s="15"/>
      <c r="CV171" s="15"/>
      <c r="CW171" s="15"/>
      <c r="CX171" s="15"/>
      <c r="CY171" s="15"/>
      <c r="CZ171" s="15"/>
      <c r="DA171" s="15"/>
      <c r="DB171" s="15"/>
      <c r="DC171" s="15"/>
      <c r="DD171" s="15"/>
      <c r="DE171" s="15"/>
      <c r="DF171" s="15"/>
      <c r="DG171" s="15"/>
      <c r="DH171" s="15"/>
      <c r="DI171" s="15"/>
      <c r="DJ171" s="15"/>
      <c r="DK171" s="15"/>
      <c r="DL171" s="15"/>
      <c r="DM171" s="15"/>
      <c r="DN171" s="15"/>
      <c r="DO171" s="15"/>
      <c r="DP171" s="15"/>
      <c r="DQ171" s="15"/>
      <c r="DR171" s="15"/>
      <c r="DS171" s="15"/>
      <c r="DT171" s="15"/>
      <c r="DU171" s="15"/>
      <c r="DV171" s="15"/>
      <c r="DW171" s="15"/>
      <c r="DX171" s="15"/>
      <c r="DY171" s="15"/>
      <c r="DZ171" s="15"/>
      <c r="EA171" s="15"/>
      <c r="EB171" s="15"/>
      <c r="EC171" s="15"/>
      <c r="ED171" s="15"/>
      <c r="EE171" s="15"/>
      <c r="EF171" s="15"/>
      <c r="EG171" s="15"/>
      <c r="EH171" s="15"/>
      <c r="EI171" s="15"/>
      <c r="EJ171" s="15"/>
      <c r="EK171" s="15"/>
      <c r="EL171" s="15"/>
      <c r="EM171" s="15"/>
      <c r="EN171" s="15"/>
      <c r="EO171" s="15"/>
      <c r="EP171" s="15"/>
      <c r="EQ171" s="15"/>
      <c r="ER171" s="15"/>
      <c r="ES171" s="15"/>
      <c r="ET171" s="15"/>
      <c r="EU171" s="15"/>
      <c r="EV171" s="15"/>
      <c r="EW171" s="15"/>
      <c r="EX171" s="15"/>
      <c r="EY171" s="15"/>
      <c r="EZ171" s="15"/>
      <c r="FA171" s="15"/>
      <c r="FB171" s="15"/>
      <c r="FC171" s="15"/>
      <c r="FD171" s="15"/>
      <c r="FE171" s="15"/>
      <c r="FF171" s="15"/>
      <c r="FG171" s="15"/>
      <c r="FH171" s="15"/>
      <c r="FI171" s="15"/>
      <c r="FJ171" s="15"/>
      <c r="FK171" s="15"/>
      <c r="FL171" s="15"/>
      <c r="FM171" s="15"/>
      <c r="FN171" s="15"/>
      <c r="FO171" s="15"/>
    </row>
    <row r="172" spans="1:171" ht="15.75" customHeight="1">
      <c r="A172" s="15"/>
      <c r="B172" s="15"/>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c r="CC172" s="15"/>
      <c r="CD172" s="15"/>
      <c r="CE172" s="15"/>
      <c r="CF172" s="15"/>
      <c r="CG172" s="15"/>
      <c r="CH172" s="15"/>
      <c r="CI172" s="15"/>
      <c r="CJ172" s="15"/>
      <c r="CK172" s="15"/>
      <c r="CL172" s="15"/>
      <c r="CM172" s="15"/>
      <c r="CN172" s="15"/>
      <c r="CO172" s="15"/>
      <c r="CP172" s="15"/>
      <c r="CQ172" s="15"/>
      <c r="CR172" s="15"/>
      <c r="CS172" s="15"/>
      <c r="CT172" s="15"/>
      <c r="CU172" s="15"/>
      <c r="CV172" s="15"/>
      <c r="CW172" s="15"/>
      <c r="CX172" s="15"/>
      <c r="CY172" s="15"/>
      <c r="CZ172" s="15"/>
      <c r="DA172" s="15"/>
      <c r="DB172" s="15"/>
      <c r="DC172" s="15"/>
      <c r="DD172" s="15"/>
      <c r="DE172" s="15"/>
      <c r="DF172" s="15"/>
      <c r="DG172" s="15"/>
      <c r="DH172" s="15"/>
      <c r="DI172" s="15"/>
      <c r="DJ172" s="15"/>
      <c r="DK172" s="15"/>
      <c r="DL172" s="15"/>
      <c r="DM172" s="15"/>
      <c r="DN172" s="15"/>
      <c r="DO172" s="15"/>
      <c r="DP172" s="15"/>
      <c r="DQ172" s="15"/>
      <c r="DR172" s="15"/>
      <c r="DS172" s="15"/>
      <c r="DT172" s="15"/>
      <c r="DU172" s="15"/>
      <c r="DV172" s="15"/>
      <c r="DW172" s="15"/>
      <c r="DX172" s="15"/>
      <c r="DY172" s="15"/>
      <c r="DZ172" s="15"/>
      <c r="EA172" s="15"/>
      <c r="EB172" s="15"/>
      <c r="EC172" s="15"/>
      <c r="ED172" s="15"/>
      <c r="EE172" s="15"/>
      <c r="EF172" s="15"/>
      <c r="EG172" s="15"/>
      <c r="EH172" s="15"/>
      <c r="EI172" s="15"/>
      <c r="EJ172" s="15"/>
      <c r="EK172" s="15"/>
      <c r="EL172" s="15"/>
      <c r="EM172" s="15"/>
      <c r="EN172" s="15"/>
      <c r="EO172" s="15"/>
      <c r="EP172" s="15"/>
      <c r="EQ172" s="15"/>
      <c r="ER172" s="15"/>
      <c r="ES172" s="15"/>
      <c r="ET172" s="15"/>
      <c r="EU172" s="15"/>
      <c r="EV172" s="15"/>
      <c r="EW172" s="15"/>
      <c r="EX172" s="15"/>
      <c r="EY172" s="15"/>
      <c r="EZ172" s="15"/>
      <c r="FA172" s="15"/>
      <c r="FB172" s="15"/>
      <c r="FC172" s="15"/>
      <c r="FD172" s="15"/>
      <c r="FE172" s="15"/>
      <c r="FF172" s="15"/>
      <c r="FG172" s="15"/>
      <c r="FH172" s="15"/>
      <c r="FI172" s="15"/>
      <c r="FJ172" s="15"/>
      <c r="FK172" s="15"/>
      <c r="FL172" s="15"/>
      <c r="FM172" s="15"/>
      <c r="FN172" s="15"/>
      <c r="FO172" s="15"/>
    </row>
    <row r="173" spans="1:171" ht="15.75" customHeight="1">
      <c r="A173" s="15"/>
      <c r="B173" s="15"/>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c r="FL173" s="15"/>
      <c r="FM173" s="15"/>
      <c r="FN173" s="15"/>
      <c r="FO173" s="15"/>
    </row>
    <row r="174" spans="1:171" ht="15.75" customHeight="1">
      <c r="A174" s="15"/>
      <c r="B174" s="15"/>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c r="BP174" s="15"/>
      <c r="BQ174" s="15"/>
      <c r="BR174" s="15"/>
      <c r="BS174" s="15"/>
      <c r="BT174" s="15"/>
      <c r="BU174" s="15"/>
      <c r="BV174" s="15"/>
      <c r="BW174" s="15"/>
      <c r="BX174" s="15"/>
      <c r="BY174" s="15"/>
      <c r="BZ174" s="15"/>
      <c r="CA174" s="15"/>
      <c r="CB174" s="15"/>
      <c r="CC174" s="15"/>
      <c r="CD174" s="15"/>
      <c r="CE174" s="15"/>
      <c r="CF174" s="15"/>
      <c r="CG174" s="15"/>
      <c r="CH174" s="15"/>
      <c r="CI174" s="15"/>
      <c r="CJ174" s="15"/>
      <c r="CK174" s="15"/>
      <c r="CL174" s="15"/>
      <c r="CM174" s="15"/>
      <c r="CN174" s="15"/>
      <c r="CO174" s="15"/>
      <c r="CP174" s="15"/>
      <c r="CQ174" s="15"/>
      <c r="CR174" s="15"/>
      <c r="CS174" s="15"/>
      <c r="CT174" s="15"/>
      <c r="CU174" s="15"/>
      <c r="CV174" s="15"/>
      <c r="CW174" s="15"/>
      <c r="CX174" s="15"/>
      <c r="CY174" s="15"/>
      <c r="CZ174" s="15"/>
      <c r="DA174" s="15"/>
      <c r="DB174" s="15"/>
      <c r="DC174" s="15"/>
      <c r="DD174" s="15"/>
      <c r="DE174" s="15"/>
      <c r="DF174" s="15"/>
      <c r="DG174" s="15"/>
      <c r="DH174" s="15"/>
      <c r="DI174" s="15"/>
      <c r="DJ174" s="15"/>
      <c r="DK174" s="15"/>
      <c r="DL174" s="15"/>
      <c r="DM174" s="15"/>
      <c r="DN174" s="15"/>
      <c r="DO174" s="15"/>
      <c r="DP174" s="15"/>
      <c r="DQ174" s="15"/>
      <c r="DR174" s="15"/>
      <c r="DS174" s="15"/>
      <c r="DT174" s="15"/>
      <c r="DU174" s="15"/>
      <c r="DV174" s="15"/>
      <c r="DW174" s="15"/>
      <c r="DX174" s="15"/>
      <c r="DY174" s="15"/>
      <c r="DZ174" s="15"/>
      <c r="EA174" s="15"/>
      <c r="EB174" s="15"/>
      <c r="EC174" s="15"/>
      <c r="ED174" s="15"/>
      <c r="EE174" s="15"/>
      <c r="EF174" s="15"/>
      <c r="EG174" s="15"/>
      <c r="EH174" s="15"/>
      <c r="EI174" s="15"/>
      <c r="EJ174" s="15"/>
      <c r="EK174" s="15"/>
      <c r="EL174" s="15"/>
      <c r="EM174" s="15"/>
      <c r="EN174" s="15"/>
      <c r="EO174" s="15"/>
      <c r="EP174" s="15"/>
      <c r="EQ174" s="15"/>
      <c r="ER174" s="15"/>
      <c r="ES174" s="15"/>
      <c r="ET174" s="15"/>
      <c r="EU174" s="15"/>
      <c r="EV174" s="15"/>
      <c r="EW174" s="15"/>
      <c r="EX174" s="15"/>
      <c r="EY174" s="15"/>
      <c r="EZ174" s="15"/>
      <c r="FA174" s="15"/>
      <c r="FB174" s="15"/>
      <c r="FC174" s="15"/>
      <c r="FD174" s="15"/>
      <c r="FE174" s="15"/>
      <c r="FF174" s="15"/>
      <c r="FG174" s="15"/>
      <c r="FH174" s="15"/>
      <c r="FI174" s="15"/>
      <c r="FJ174" s="15"/>
      <c r="FK174" s="15"/>
      <c r="FL174" s="15"/>
      <c r="FM174" s="15"/>
      <c r="FN174" s="15"/>
      <c r="FO174" s="15"/>
    </row>
    <row r="175" spans="1:171" ht="15.75" customHeight="1">
      <c r="A175" s="15"/>
      <c r="B175" s="15"/>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c r="CC175" s="15"/>
      <c r="CD175" s="15"/>
      <c r="CE175" s="15"/>
      <c r="CF175" s="15"/>
      <c r="CG175" s="15"/>
      <c r="CH175" s="15"/>
      <c r="CI175" s="15"/>
      <c r="CJ175" s="15"/>
      <c r="CK175" s="15"/>
      <c r="CL175" s="15"/>
      <c r="CM175" s="15"/>
      <c r="CN175" s="15"/>
      <c r="CO175" s="15"/>
      <c r="CP175" s="15"/>
      <c r="CQ175" s="15"/>
      <c r="CR175" s="15"/>
      <c r="CS175" s="15"/>
      <c r="CT175" s="15"/>
      <c r="CU175" s="15"/>
      <c r="CV175" s="15"/>
      <c r="CW175" s="15"/>
      <c r="CX175" s="15"/>
      <c r="CY175" s="15"/>
      <c r="CZ175" s="15"/>
      <c r="DA175" s="15"/>
      <c r="DB175" s="15"/>
      <c r="DC175" s="15"/>
      <c r="DD175" s="15"/>
      <c r="DE175" s="15"/>
      <c r="DF175" s="15"/>
      <c r="DG175" s="15"/>
      <c r="DH175" s="15"/>
      <c r="DI175" s="15"/>
      <c r="DJ175" s="15"/>
      <c r="DK175" s="15"/>
      <c r="DL175" s="15"/>
      <c r="DM175" s="15"/>
      <c r="DN175" s="15"/>
      <c r="DO175" s="15"/>
      <c r="DP175" s="15"/>
      <c r="DQ175" s="15"/>
      <c r="DR175" s="15"/>
      <c r="DS175" s="15"/>
      <c r="DT175" s="15"/>
      <c r="DU175" s="15"/>
      <c r="DV175" s="15"/>
      <c r="DW175" s="15"/>
      <c r="DX175" s="15"/>
      <c r="DY175" s="15"/>
      <c r="DZ175" s="15"/>
      <c r="EA175" s="15"/>
      <c r="EB175" s="15"/>
      <c r="EC175" s="15"/>
      <c r="ED175" s="15"/>
      <c r="EE175" s="15"/>
      <c r="EF175" s="15"/>
      <c r="EG175" s="15"/>
      <c r="EH175" s="15"/>
      <c r="EI175" s="15"/>
      <c r="EJ175" s="15"/>
      <c r="EK175" s="15"/>
      <c r="EL175" s="15"/>
      <c r="EM175" s="15"/>
      <c r="EN175" s="15"/>
      <c r="EO175" s="15"/>
      <c r="EP175" s="15"/>
      <c r="EQ175" s="15"/>
      <c r="ER175" s="15"/>
      <c r="ES175" s="15"/>
      <c r="ET175" s="15"/>
      <c r="EU175" s="15"/>
      <c r="EV175" s="15"/>
      <c r="EW175" s="15"/>
      <c r="EX175" s="15"/>
      <c r="EY175" s="15"/>
      <c r="EZ175" s="15"/>
      <c r="FA175" s="15"/>
      <c r="FB175" s="15"/>
      <c r="FC175" s="15"/>
      <c r="FD175" s="15"/>
      <c r="FE175" s="15"/>
      <c r="FF175" s="15"/>
      <c r="FG175" s="15"/>
      <c r="FH175" s="15"/>
      <c r="FI175" s="15"/>
      <c r="FJ175" s="15"/>
      <c r="FK175" s="15"/>
      <c r="FL175" s="15"/>
      <c r="FM175" s="15"/>
      <c r="FN175" s="15"/>
      <c r="FO175" s="15"/>
    </row>
    <row r="176" spans="1:171" ht="15.75" customHeight="1">
      <c r="A176" s="15"/>
      <c r="B176" s="15"/>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c r="CA176" s="15"/>
      <c r="CB176" s="15"/>
      <c r="CC176" s="15"/>
      <c r="CD176" s="15"/>
      <c r="CE176" s="15"/>
      <c r="CF176" s="15"/>
      <c r="CG176" s="15"/>
      <c r="CH176" s="15"/>
      <c r="CI176" s="15"/>
      <c r="CJ176" s="15"/>
      <c r="CK176" s="15"/>
      <c r="CL176" s="15"/>
      <c r="CM176" s="15"/>
      <c r="CN176" s="15"/>
      <c r="CO176" s="15"/>
      <c r="CP176" s="15"/>
      <c r="CQ176" s="15"/>
      <c r="CR176" s="15"/>
      <c r="CS176" s="15"/>
      <c r="CT176" s="15"/>
      <c r="CU176" s="15"/>
      <c r="CV176" s="15"/>
      <c r="CW176" s="15"/>
      <c r="CX176" s="15"/>
      <c r="CY176" s="15"/>
      <c r="CZ176" s="15"/>
      <c r="DA176" s="15"/>
      <c r="DB176" s="15"/>
      <c r="DC176" s="15"/>
      <c r="DD176" s="15"/>
      <c r="DE176" s="15"/>
      <c r="DF176" s="15"/>
      <c r="DG176" s="15"/>
      <c r="DH176" s="15"/>
      <c r="DI176" s="15"/>
      <c r="DJ176" s="15"/>
      <c r="DK176" s="15"/>
      <c r="DL176" s="15"/>
      <c r="DM176" s="15"/>
      <c r="DN176" s="15"/>
      <c r="DO176" s="15"/>
      <c r="DP176" s="15"/>
      <c r="DQ176" s="15"/>
      <c r="DR176" s="15"/>
      <c r="DS176" s="15"/>
      <c r="DT176" s="15"/>
      <c r="DU176" s="15"/>
      <c r="DV176" s="15"/>
      <c r="DW176" s="15"/>
      <c r="DX176" s="15"/>
      <c r="DY176" s="15"/>
      <c r="DZ176" s="15"/>
      <c r="EA176" s="15"/>
      <c r="EB176" s="15"/>
      <c r="EC176" s="15"/>
      <c r="ED176" s="15"/>
      <c r="EE176" s="15"/>
      <c r="EF176" s="15"/>
      <c r="EG176" s="15"/>
      <c r="EH176" s="15"/>
      <c r="EI176" s="15"/>
      <c r="EJ176" s="15"/>
      <c r="EK176" s="15"/>
      <c r="EL176" s="15"/>
      <c r="EM176" s="15"/>
      <c r="EN176" s="15"/>
      <c r="EO176" s="15"/>
      <c r="EP176" s="15"/>
      <c r="EQ176" s="15"/>
      <c r="ER176" s="15"/>
      <c r="ES176" s="15"/>
      <c r="ET176" s="15"/>
      <c r="EU176" s="15"/>
      <c r="EV176" s="15"/>
      <c r="EW176" s="15"/>
      <c r="EX176" s="15"/>
      <c r="EY176" s="15"/>
      <c r="EZ176" s="15"/>
      <c r="FA176" s="15"/>
      <c r="FB176" s="15"/>
      <c r="FC176" s="15"/>
      <c r="FD176" s="15"/>
      <c r="FE176" s="15"/>
      <c r="FF176" s="15"/>
      <c r="FG176" s="15"/>
      <c r="FH176" s="15"/>
      <c r="FI176" s="15"/>
      <c r="FJ176" s="15"/>
      <c r="FK176" s="15"/>
      <c r="FL176" s="15"/>
      <c r="FM176" s="15"/>
      <c r="FN176" s="15"/>
      <c r="FO176" s="15"/>
    </row>
    <row r="177" spans="1:171" ht="15.75" customHeight="1">
      <c r="A177" s="15"/>
      <c r="B177" s="15"/>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c r="BP177" s="15"/>
      <c r="BQ177" s="15"/>
      <c r="BR177" s="15"/>
      <c r="BS177" s="15"/>
      <c r="BT177" s="15"/>
      <c r="BU177" s="15"/>
      <c r="BV177" s="15"/>
      <c r="BW177" s="15"/>
      <c r="BX177" s="15"/>
      <c r="BY177" s="15"/>
      <c r="BZ177" s="15"/>
      <c r="CA177" s="15"/>
      <c r="CB177" s="15"/>
      <c r="CC177" s="15"/>
      <c r="CD177" s="15"/>
      <c r="CE177" s="15"/>
      <c r="CF177" s="15"/>
      <c r="CG177" s="15"/>
      <c r="CH177" s="15"/>
      <c r="CI177" s="15"/>
      <c r="CJ177" s="15"/>
      <c r="CK177" s="15"/>
      <c r="CL177" s="15"/>
      <c r="CM177" s="15"/>
      <c r="CN177" s="15"/>
      <c r="CO177" s="15"/>
      <c r="CP177" s="15"/>
      <c r="CQ177" s="15"/>
      <c r="CR177" s="15"/>
      <c r="CS177" s="15"/>
      <c r="CT177" s="15"/>
      <c r="CU177" s="15"/>
      <c r="CV177" s="15"/>
      <c r="CW177" s="15"/>
      <c r="CX177" s="15"/>
      <c r="CY177" s="15"/>
      <c r="CZ177" s="15"/>
      <c r="DA177" s="15"/>
      <c r="DB177" s="15"/>
      <c r="DC177" s="15"/>
      <c r="DD177" s="15"/>
      <c r="DE177" s="15"/>
      <c r="DF177" s="15"/>
      <c r="DG177" s="15"/>
      <c r="DH177" s="15"/>
      <c r="DI177" s="15"/>
      <c r="DJ177" s="15"/>
      <c r="DK177" s="15"/>
      <c r="DL177" s="15"/>
      <c r="DM177" s="15"/>
      <c r="DN177" s="15"/>
      <c r="DO177" s="15"/>
      <c r="DP177" s="15"/>
      <c r="DQ177" s="15"/>
      <c r="DR177" s="15"/>
      <c r="DS177" s="15"/>
      <c r="DT177" s="15"/>
      <c r="DU177" s="15"/>
      <c r="DV177" s="15"/>
      <c r="DW177" s="15"/>
      <c r="DX177" s="15"/>
      <c r="DY177" s="15"/>
      <c r="DZ177" s="15"/>
      <c r="EA177" s="15"/>
      <c r="EB177" s="15"/>
      <c r="EC177" s="15"/>
      <c r="ED177" s="15"/>
      <c r="EE177" s="15"/>
      <c r="EF177" s="15"/>
      <c r="EG177" s="15"/>
      <c r="EH177" s="15"/>
      <c r="EI177" s="15"/>
      <c r="EJ177" s="15"/>
      <c r="EK177" s="15"/>
      <c r="EL177" s="15"/>
      <c r="EM177" s="15"/>
      <c r="EN177" s="15"/>
      <c r="EO177" s="15"/>
      <c r="EP177" s="15"/>
      <c r="EQ177" s="15"/>
      <c r="ER177" s="15"/>
      <c r="ES177" s="15"/>
      <c r="ET177" s="15"/>
      <c r="EU177" s="15"/>
      <c r="EV177" s="15"/>
      <c r="EW177" s="15"/>
      <c r="EX177" s="15"/>
      <c r="EY177" s="15"/>
      <c r="EZ177" s="15"/>
      <c r="FA177" s="15"/>
      <c r="FB177" s="15"/>
      <c r="FC177" s="15"/>
      <c r="FD177" s="15"/>
      <c r="FE177" s="15"/>
      <c r="FF177" s="15"/>
      <c r="FG177" s="15"/>
      <c r="FH177" s="15"/>
      <c r="FI177" s="15"/>
      <c r="FJ177" s="15"/>
      <c r="FK177" s="15"/>
      <c r="FL177" s="15"/>
      <c r="FM177" s="15"/>
      <c r="FN177" s="15"/>
      <c r="FO177" s="15"/>
    </row>
    <row r="178" spans="1:171" ht="15.75" customHeight="1">
      <c r="A178" s="15"/>
      <c r="B178" s="15"/>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c r="BP178" s="15"/>
      <c r="BQ178" s="15"/>
      <c r="BR178" s="15"/>
      <c r="BS178" s="15"/>
      <c r="BT178" s="15"/>
      <c r="BU178" s="15"/>
      <c r="BV178" s="15"/>
      <c r="BW178" s="15"/>
      <c r="BX178" s="15"/>
      <c r="BY178" s="15"/>
      <c r="BZ178" s="15"/>
      <c r="CA178" s="15"/>
      <c r="CB178" s="15"/>
      <c r="CC178" s="15"/>
      <c r="CD178" s="15"/>
      <c r="CE178" s="15"/>
      <c r="CF178" s="15"/>
      <c r="CG178" s="15"/>
      <c r="CH178" s="15"/>
      <c r="CI178" s="15"/>
      <c r="CJ178" s="15"/>
      <c r="CK178" s="15"/>
      <c r="CL178" s="15"/>
      <c r="CM178" s="15"/>
      <c r="CN178" s="15"/>
      <c r="CO178" s="15"/>
      <c r="CP178" s="15"/>
      <c r="CQ178" s="15"/>
      <c r="CR178" s="15"/>
      <c r="CS178" s="15"/>
      <c r="CT178" s="15"/>
      <c r="CU178" s="15"/>
      <c r="CV178" s="15"/>
      <c r="CW178" s="15"/>
      <c r="CX178" s="15"/>
      <c r="CY178" s="15"/>
      <c r="CZ178" s="15"/>
      <c r="DA178" s="15"/>
      <c r="DB178" s="15"/>
      <c r="DC178" s="15"/>
      <c r="DD178" s="15"/>
      <c r="DE178" s="15"/>
      <c r="DF178" s="15"/>
      <c r="DG178" s="15"/>
      <c r="DH178" s="15"/>
      <c r="DI178" s="15"/>
      <c r="DJ178" s="15"/>
      <c r="DK178" s="15"/>
      <c r="DL178" s="15"/>
      <c r="DM178" s="15"/>
      <c r="DN178" s="15"/>
      <c r="DO178" s="15"/>
      <c r="DP178" s="15"/>
      <c r="DQ178" s="15"/>
      <c r="DR178" s="15"/>
      <c r="DS178" s="15"/>
      <c r="DT178" s="15"/>
      <c r="DU178" s="15"/>
      <c r="DV178" s="15"/>
      <c r="DW178" s="15"/>
      <c r="DX178" s="15"/>
      <c r="DY178" s="15"/>
      <c r="DZ178" s="15"/>
      <c r="EA178" s="15"/>
      <c r="EB178" s="15"/>
      <c r="EC178" s="15"/>
      <c r="ED178" s="15"/>
      <c r="EE178" s="15"/>
      <c r="EF178" s="15"/>
      <c r="EG178" s="15"/>
      <c r="EH178" s="15"/>
      <c r="EI178" s="15"/>
      <c r="EJ178" s="15"/>
      <c r="EK178" s="15"/>
      <c r="EL178" s="15"/>
      <c r="EM178" s="15"/>
      <c r="EN178" s="15"/>
      <c r="EO178" s="15"/>
      <c r="EP178" s="15"/>
      <c r="EQ178" s="15"/>
      <c r="ER178" s="15"/>
      <c r="ES178" s="15"/>
      <c r="ET178" s="15"/>
      <c r="EU178" s="15"/>
      <c r="EV178" s="15"/>
      <c r="EW178" s="15"/>
      <c r="EX178" s="15"/>
      <c r="EY178" s="15"/>
      <c r="EZ178" s="15"/>
      <c r="FA178" s="15"/>
      <c r="FB178" s="15"/>
      <c r="FC178" s="15"/>
      <c r="FD178" s="15"/>
      <c r="FE178" s="15"/>
      <c r="FF178" s="15"/>
      <c r="FG178" s="15"/>
      <c r="FH178" s="15"/>
      <c r="FI178" s="15"/>
      <c r="FJ178" s="15"/>
      <c r="FK178" s="15"/>
      <c r="FL178" s="15"/>
      <c r="FM178" s="15"/>
      <c r="FN178" s="15"/>
      <c r="FO178" s="15"/>
    </row>
    <row r="179" spans="1:171" ht="15.75" customHeight="1">
      <c r="A179" s="15"/>
      <c r="B179" s="15"/>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c r="BP179" s="15"/>
      <c r="BQ179" s="15"/>
      <c r="BR179" s="15"/>
      <c r="BS179" s="15"/>
      <c r="BT179" s="15"/>
      <c r="BU179" s="15"/>
      <c r="BV179" s="15"/>
      <c r="BW179" s="15"/>
      <c r="BX179" s="15"/>
      <c r="BY179" s="15"/>
      <c r="BZ179" s="15"/>
      <c r="CA179" s="15"/>
      <c r="CB179" s="15"/>
      <c r="CC179" s="15"/>
      <c r="CD179" s="15"/>
      <c r="CE179" s="15"/>
      <c r="CF179" s="15"/>
      <c r="CG179" s="15"/>
      <c r="CH179" s="15"/>
      <c r="CI179" s="15"/>
      <c r="CJ179" s="15"/>
      <c r="CK179" s="15"/>
      <c r="CL179" s="15"/>
      <c r="CM179" s="15"/>
      <c r="CN179" s="15"/>
      <c r="CO179" s="15"/>
      <c r="CP179" s="15"/>
      <c r="CQ179" s="15"/>
      <c r="CR179" s="15"/>
      <c r="CS179" s="15"/>
      <c r="CT179" s="15"/>
      <c r="CU179" s="15"/>
      <c r="CV179" s="15"/>
      <c r="CW179" s="15"/>
      <c r="CX179" s="15"/>
      <c r="CY179" s="15"/>
      <c r="CZ179" s="15"/>
      <c r="DA179" s="15"/>
      <c r="DB179" s="15"/>
      <c r="DC179" s="15"/>
      <c r="DD179" s="15"/>
      <c r="DE179" s="15"/>
      <c r="DF179" s="15"/>
      <c r="DG179" s="15"/>
      <c r="DH179" s="15"/>
      <c r="DI179" s="15"/>
      <c r="DJ179" s="15"/>
      <c r="DK179" s="15"/>
      <c r="DL179" s="15"/>
      <c r="DM179" s="15"/>
      <c r="DN179" s="15"/>
      <c r="DO179" s="15"/>
      <c r="DP179" s="15"/>
      <c r="DQ179" s="15"/>
      <c r="DR179" s="15"/>
      <c r="DS179" s="15"/>
      <c r="DT179" s="15"/>
      <c r="DU179" s="15"/>
      <c r="DV179" s="15"/>
      <c r="DW179" s="15"/>
      <c r="DX179" s="15"/>
      <c r="DY179" s="15"/>
      <c r="DZ179" s="15"/>
      <c r="EA179" s="15"/>
      <c r="EB179" s="15"/>
      <c r="EC179" s="15"/>
      <c r="ED179" s="15"/>
      <c r="EE179" s="15"/>
      <c r="EF179" s="15"/>
      <c r="EG179" s="15"/>
      <c r="EH179" s="15"/>
      <c r="EI179" s="15"/>
      <c r="EJ179" s="15"/>
      <c r="EK179" s="15"/>
      <c r="EL179" s="15"/>
      <c r="EM179" s="15"/>
      <c r="EN179" s="15"/>
      <c r="EO179" s="15"/>
      <c r="EP179" s="15"/>
      <c r="EQ179" s="15"/>
      <c r="ER179" s="15"/>
      <c r="ES179" s="15"/>
      <c r="ET179" s="15"/>
      <c r="EU179" s="15"/>
      <c r="EV179" s="15"/>
      <c r="EW179" s="15"/>
      <c r="EX179" s="15"/>
      <c r="EY179" s="15"/>
      <c r="EZ179" s="15"/>
      <c r="FA179" s="15"/>
      <c r="FB179" s="15"/>
      <c r="FC179" s="15"/>
      <c r="FD179" s="15"/>
      <c r="FE179" s="15"/>
      <c r="FF179" s="15"/>
      <c r="FG179" s="15"/>
      <c r="FH179" s="15"/>
      <c r="FI179" s="15"/>
      <c r="FJ179" s="15"/>
      <c r="FK179" s="15"/>
      <c r="FL179" s="15"/>
      <c r="FM179" s="15"/>
      <c r="FN179" s="15"/>
      <c r="FO179" s="15"/>
    </row>
    <row r="180" spans="1:171" ht="15.75" customHeight="1">
      <c r="A180" s="15"/>
      <c r="B180" s="15"/>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c r="BO180" s="15"/>
      <c r="BP180" s="15"/>
      <c r="BQ180" s="15"/>
      <c r="BR180" s="15"/>
      <c r="BS180" s="15"/>
      <c r="BT180" s="15"/>
      <c r="BU180" s="15"/>
      <c r="BV180" s="15"/>
      <c r="BW180" s="15"/>
      <c r="BX180" s="15"/>
      <c r="BY180" s="15"/>
      <c r="BZ180" s="15"/>
      <c r="CA180" s="15"/>
      <c r="CB180" s="15"/>
      <c r="CC180" s="15"/>
      <c r="CD180" s="15"/>
      <c r="CE180" s="15"/>
      <c r="CF180" s="15"/>
      <c r="CG180" s="15"/>
      <c r="CH180" s="15"/>
      <c r="CI180" s="15"/>
      <c r="CJ180" s="15"/>
      <c r="CK180" s="15"/>
      <c r="CL180" s="15"/>
      <c r="CM180" s="15"/>
      <c r="CN180" s="15"/>
      <c r="CO180" s="15"/>
      <c r="CP180" s="15"/>
      <c r="CQ180" s="15"/>
      <c r="CR180" s="15"/>
      <c r="CS180" s="15"/>
      <c r="CT180" s="15"/>
      <c r="CU180" s="15"/>
      <c r="CV180" s="15"/>
      <c r="CW180" s="15"/>
      <c r="CX180" s="15"/>
      <c r="CY180" s="15"/>
      <c r="CZ180" s="15"/>
      <c r="DA180" s="15"/>
      <c r="DB180" s="15"/>
      <c r="DC180" s="15"/>
      <c r="DD180" s="15"/>
      <c r="DE180" s="15"/>
      <c r="DF180" s="15"/>
      <c r="DG180" s="15"/>
      <c r="DH180" s="15"/>
      <c r="DI180" s="15"/>
      <c r="DJ180" s="15"/>
      <c r="DK180" s="15"/>
      <c r="DL180" s="15"/>
      <c r="DM180" s="15"/>
      <c r="DN180" s="15"/>
      <c r="DO180" s="15"/>
      <c r="DP180" s="15"/>
      <c r="DQ180" s="15"/>
      <c r="DR180" s="15"/>
      <c r="DS180" s="15"/>
      <c r="DT180" s="15"/>
      <c r="DU180" s="15"/>
      <c r="DV180" s="15"/>
      <c r="DW180" s="15"/>
      <c r="DX180" s="15"/>
      <c r="DY180" s="15"/>
      <c r="DZ180" s="15"/>
      <c r="EA180" s="15"/>
      <c r="EB180" s="15"/>
      <c r="EC180" s="15"/>
      <c r="ED180" s="15"/>
      <c r="EE180" s="15"/>
      <c r="EF180" s="15"/>
      <c r="EG180" s="15"/>
      <c r="EH180" s="15"/>
      <c r="EI180" s="15"/>
      <c r="EJ180" s="15"/>
      <c r="EK180" s="15"/>
      <c r="EL180" s="15"/>
      <c r="EM180" s="15"/>
      <c r="EN180" s="15"/>
      <c r="EO180" s="15"/>
      <c r="EP180" s="15"/>
      <c r="EQ180" s="15"/>
      <c r="ER180" s="15"/>
      <c r="ES180" s="15"/>
      <c r="ET180" s="15"/>
      <c r="EU180" s="15"/>
      <c r="EV180" s="15"/>
      <c r="EW180" s="15"/>
      <c r="EX180" s="15"/>
      <c r="EY180" s="15"/>
      <c r="EZ180" s="15"/>
      <c r="FA180" s="15"/>
      <c r="FB180" s="15"/>
      <c r="FC180" s="15"/>
      <c r="FD180" s="15"/>
      <c r="FE180" s="15"/>
      <c r="FF180" s="15"/>
      <c r="FG180" s="15"/>
      <c r="FH180" s="15"/>
      <c r="FI180" s="15"/>
      <c r="FJ180" s="15"/>
      <c r="FK180" s="15"/>
      <c r="FL180" s="15"/>
      <c r="FM180" s="15"/>
      <c r="FN180" s="15"/>
      <c r="FO180" s="15"/>
    </row>
    <row r="181" spans="1:171" ht="15.75" customHeight="1">
      <c r="A181" s="15"/>
      <c r="B181" s="15"/>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c r="CA181" s="15"/>
      <c r="CB181" s="15"/>
      <c r="CC181" s="15"/>
      <c r="CD181" s="15"/>
      <c r="CE181" s="15"/>
      <c r="CF181" s="15"/>
      <c r="CG181" s="15"/>
      <c r="CH181" s="15"/>
      <c r="CI181" s="15"/>
      <c r="CJ181" s="15"/>
      <c r="CK181" s="15"/>
      <c r="CL181" s="15"/>
      <c r="CM181" s="15"/>
      <c r="CN181" s="15"/>
      <c r="CO181" s="15"/>
      <c r="CP181" s="15"/>
      <c r="CQ181" s="15"/>
      <c r="CR181" s="15"/>
      <c r="CS181" s="15"/>
      <c r="CT181" s="15"/>
      <c r="CU181" s="15"/>
      <c r="CV181" s="15"/>
      <c r="CW181" s="15"/>
      <c r="CX181" s="15"/>
      <c r="CY181" s="15"/>
      <c r="CZ181" s="15"/>
      <c r="DA181" s="15"/>
      <c r="DB181" s="15"/>
      <c r="DC181" s="15"/>
      <c r="DD181" s="15"/>
      <c r="DE181" s="15"/>
      <c r="DF181" s="15"/>
      <c r="DG181" s="15"/>
      <c r="DH181" s="15"/>
      <c r="DI181" s="15"/>
      <c r="DJ181" s="15"/>
      <c r="DK181" s="15"/>
      <c r="DL181" s="15"/>
      <c r="DM181" s="15"/>
      <c r="DN181" s="15"/>
      <c r="DO181" s="15"/>
      <c r="DP181" s="15"/>
      <c r="DQ181" s="15"/>
      <c r="DR181" s="15"/>
      <c r="DS181" s="15"/>
      <c r="DT181" s="15"/>
      <c r="DU181" s="15"/>
      <c r="DV181" s="15"/>
      <c r="DW181" s="15"/>
      <c r="DX181" s="15"/>
      <c r="DY181" s="15"/>
      <c r="DZ181" s="15"/>
      <c r="EA181" s="15"/>
      <c r="EB181" s="15"/>
      <c r="EC181" s="15"/>
      <c r="ED181" s="15"/>
      <c r="EE181" s="15"/>
      <c r="EF181" s="15"/>
      <c r="EG181" s="15"/>
      <c r="EH181" s="15"/>
      <c r="EI181" s="15"/>
      <c r="EJ181" s="15"/>
      <c r="EK181" s="15"/>
      <c r="EL181" s="15"/>
      <c r="EM181" s="15"/>
      <c r="EN181" s="15"/>
      <c r="EO181" s="15"/>
      <c r="EP181" s="15"/>
      <c r="EQ181" s="15"/>
      <c r="ER181" s="15"/>
      <c r="ES181" s="15"/>
      <c r="ET181" s="15"/>
      <c r="EU181" s="15"/>
      <c r="EV181" s="15"/>
      <c r="EW181" s="15"/>
      <c r="EX181" s="15"/>
      <c r="EY181" s="15"/>
      <c r="EZ181" s="15"/>
      <c r="FA181" s="15"/>
      <c r="FB181" s="15"/>
      <c r="FC181" s="15"/>
      <c r="FD181" s="15"/>
      <c r="FE181" s="15"/>
      <c r="FF181" s="15"/>
      <c r="FG181" s="15"/>
      <c r="FH181" s="15"/>
      <c r="FI181" s="15"/>
      <c r="FJ181" s="15"/>
      <c r="FK181" s="15"/>
      <c r="FL181" s="15"/>
      <c r="FM181" s="15"/>
      <c r="FN181" s="15"/>
      <c r="FO181" s="15"/>
    </row>
    <row r="182" spans="1:171" ht="15.75" customHeight="1">
      <c r="A182" s="15"/>
      <c r="B182" s="15"/>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row>
    <row r="183" spans="1:171" ht="15.75" customHeight="1">
      <c r="A183" s="15"/>
      <c r="B183" s="15"/>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c r="CA183" s="15"/>
      <c r="CB183" s="15"/>
      <c r="CC183" s="15"/>
      <c r="CD183" s="15"/>
      <c r="CE183" s="15"/>
      <c r="CF183" s="15"/>
      <c r="CG183" s="15"/>
      <c r="CH183" s="15"/>
      <c r="CI183" s="15"/>
      <c r="CJ183" s="15"/>
      <c r="CK183" s="15"/>
      <c r="CL183" s="15"/>
      <c r="CM183" s="15"/>
      <c r="CN183" s="15"/>
      <c r="CO183" s="15"/>
      <c r="CP183" s="15"/>
      <c r="CQ183" s="15"/>
      <c r="CR183" s="15"/>
      <c r="CS183" s="15"/>
      <c r="CT183" s="15"/>
      <c r="CU183" s="15"/>
      <c r="CV183" s="15"/>
      <c r="CW183" s="15"/>
      <c r="CX183" s="15"/>
      <c r="CY183" s="15"/>
      <c r="CZ183" s="15"/>
      <c r="DA183" s="15"/>
      <c r="DB183" s="15"/>
      <c r="DC183" s="15"/>
      <c r="DD183" s="15"/>
      <c r="DE183" s="15"/>
      <c r="DF183" s="15"/>
      <c r="DG183" s="15"/>
      <c r="DH183" s="15"/>
      <c r="DI183" s="15"/>
      <c r="DJ183" s="15"/>
      <c r="DK183" s="15"/>
      <c r="DL183" s="15"/>
      <c r="DM183" s="15"/>
      <c r="DN183" s="15"/>
      <c r="DO183" s="15"/>
      <c r="DP183" s="15"/>
      <c r="DQ183" s="15"/>
      <c r="DR183" s="15"/>
      <c r="DS183" s="15"/>
      <c r="DT183" s="15"/>
      <c r="DU183" s="15"/>
      <c r="DV183" s="15"/>
      <c r="DW183" s="15"/>
      <c r="DX183" s="15"/>
      <c r="DY183" s="15"/>
      <c r="DZ183" s="15"/>
      <c r="EA183" s="15"/>
      <c r="EB183" s="15"/>
      <c r="EC183" s="15"/>
      <c r="ED183" s="15"/>
      <c r="EE183" s="15"/>
      <c r="EF183" s="15"/>
      <c r="EG183" s="15"/>
      <c r="EH183" s="15"/>
      <c r="EI183" s="15"/>
      <c r="EJ183" s="15"/>
      <c r="EK183" s="15"/>
      <c r="EL183" s="15"/>
      <c r="EM183" s="15"/>
      <c r="EN183" s="15"/>
      <c r="EO183" s="15"/>
      <c r="EP183" s="15"/>
      <c r="EQ183" s="15"/>
      <c r="ER183" s="15"/>
      <c r="ES183" s="15"/>
      <c r="ET183" s="15"/>
      <c r="EU183" s="15"/>
      <c r="EV183" s="15"/>
      <c r="EW183" s="15"/>
      <c r="EX183" s="15"/>
      <c r="EY183" s="15"/>
      <c r="EZ183" s="15"/>
      <c r="FA183" s="15"/>
      <c r="FB183" s="15"/>
      <c r="FC183" s="15"/>
      <c r="FD183" s="15"/>
      <c r="FE183" s="15"/>
      <c r="FF183" s="15"/>
      <c r="FG183" s="15"/>
      <c r="FH183" s="15"/>
      <c r="FI183" s="15"/>
      <c r="FJ183" s="15"/>
      <c r="FK183" s="15"/>
      <c r="FL183" s="15"/>
      <c r="FM183" s="15"/>
      <c r="FN183" s="15"/>
      <c r="FO183" s="15"/>
    </row>
    <row r="184" spans="1:171" ht="15.75" customHeight="1">
      <c r="A184" s="15"/>
      <c r="B184" s="15"/>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c r="BP184" s="15"/>
      <c r="BQ184" s="15"/>
      <c r="BR184" s="15"/>
      <c r="BS184" s="15"/>
      <c r="BT184" s="15"/>
      <c r="BU184" s="15"/>
      <c r="BV184" s="15"/>
      <c r="BW184" s="15"/>
      <c r="BX184" s="15"/>
      <c r="BY184" s="15"/>
      <c r="BZ184" s="15"/>
      <c r="CA184" s="15"/>
      <c r="CB184" s="15"/>
      <c r="CC184" s="15"/>
      <c r="CD184" s="15"/>
      <c r="CE184" s="15"/>
      <c r="CF184" s="15"/>
      <c r="CG184" s="15"/>
      <c r="CH184" s="15"/>
      <c r="CI184" s="15"/>
      <c r="CJ184" s="15"/>
      <c r="CK184" s="15"/>
      <c r="CL184" s="15"/>
      <c r="CM184" s="15"/>
      <c r="CN184" s="15"/>
      <c r="CO184" s="15"/>
      <c r="CP184" s="15"/>
      <c r="CQ184" s="15"/>
      <c r="CR184" s="15"/>
      <c r="CS184" s="15"/>
      <c r="CT184" s="15"/>
      <c r="CU184" s="15"/>
      <c r="CV184" s="15"/>
      <c r="CW184" s="15"/>
      <c r="CX184" s="15"/>
      <c r="CY184" s="15"/>
      <c r="CZ184" s="15"/>
      <c r="DA184" s="15"/>
      <c r="DB184" s="15"/>
      <c r="DC184" s="15"/>
      <c r="DD184" s="15"/>
      <c r="DE184" s="15"/>
      <c r="DF184" s="15"/>
      <c r="DG184" s="15"/>
      <c r="DH184" s="15"/>
      <c r="DI184" s="15"/>
      <c r="DJ184" s="15"/>
      <c r="DK184" s="15"/>
      <c r="DL184" s="15"/>
      <c r="DM184" s="15"/>
      <c r="DN184" s="15"/>
      <c r="DO184" s="15"/>
      <c r="DP184" s="15"/>
      <c r="DQ184" s="15"/>
      <c r="DR184" s="15"/>
      <c r="DS184" s="15"/>
      <c r="DT184" s="15"/>
      <c r="DU184" s="15"/>
      <c r="DV184" s="15"/>
      <c r="DW184" s="15"/>
      <c r="DX184" s="15"/>
      <c r="DY184" s="15"/>
      <c r="DZ184" s="15"/>
      <c r="EA184" s="15"/>
      <c r="EB184" s="15"/>
      <c r="EC184" s="15"/>
      <c r="ED184" s="15"/>
      <c r="EE184" s="15"/>
      <c r="EF184" s="15"/>
      <c r="EG184" s="15"/>
      <c r="EH184" s="15"/>
      <c r="EI184" s="15"/>
      <c r="EJ184" s="15"/>
      <c r="EK184" s="15"/>
      <c r="EL184" s="15"/>
      <c r="EM184" s="15"/>
      <c r="EN184" s="15"/>
      <c r="EO184" s="15"/>
      <c r="EP184" s="15"/>
      <c r="EQ184" s="15"/>
      <c r="ER184" s="15"/>
      <c r="ES184" s="15"/>
      <c r="ET184" s="15"/>
      <c r="EU184" s="15"/>
      <c r="EV184" s="15"/>
      <c r="EW184" s="15"/>
      <c r="EX184" s="15"/>
      <c r="EY184" s="15"/>
      <c r="EZ184" s="15"/>
      <c r="FA184" s="15"/>
      <c r="FB184" s="15"/>
      <c r="FC184" s="15"/>
      <c r="FD184" s="15"/>
      <c r="FE184" s="15"/>
      <c r="FF184" s="15"/>
      <c r="FG184" s="15"/>
      <c r="FH184" s="15"/>
      <c r="FI184" s="15"/>
      <c r="FJ184" s="15"/>
      <c r="FK184" s="15"/>
      <c r="FL184" s="15"/>
      <c r="FM184" s="15"/>
      <c r="FN184" s="15"/>
      <c r="FO184" s="15"/>
    </row>
    <row r="185" spans="1:171" ht="15.75" customHeight="1">
      <c r="A185" s="15"/>
      <c r="B185" s="15"/>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c r="CC185" s="15"/>
      <c r="CD185" s="15"/>
      <c r="CE185" s="15"/>
      <c r="CF185" s="15"/>
      <c r="CG185" s="15"/>
      <c r="CH185" s="15"/>
      <c r="CI185" s="15"/>
      <c r="CJ185" s="15"/>
      <c r="CK185" s="15"/>
      <c r="CL185" s="15"/>
      <c r="CM185" s="15"/>
      <c r="CN185" s="15"/>
      <c r="CO185" s="15"/>
      <c r="CP185" s="15"/>
      <c r="CQ185" s="15"/>
      <c r="CR185" s="15"/>
      <c r="CS185" s="15"/>
      <c r="CT185" s="15"/>
      <c r="CU185" s="15"/>
      <c r="CV185" s="15"/>
      <c r="CW185" s="15"/>
      <c r="CX185" s="15"/>
      <c r="CY185" s="15"/>
      <c r="CZ185" s="15"/>
      <c r="DA185" s="15"/>
      <c r="DB185" s="15"/>
      <c r="DC185" s="15"/>
      <c r="DD185" s="15"/>
      <c r="DE185" s="15"/>
      <c r="DF185" s="15"/>
      <c r="DG185" s="15"/>
      <c r="DH185" s="15"/>
      <c r="DI185" s="15"/>
      <c r="DJ185" s="15"/>
      <c r="DK185" s="15"/>
      <c r="DL185" s="15"/>
      <c r="DM185" s="15"/>
      <c r="DN185" s="15"/>
      <c r="DO185" s="15"/>
      <c r="DP185" s="15"/>
      <c r="DQ185" s="15"/>
      <c r="DR185" s="15"/>
      <c r="DS185" s="15"/>
      <c r="DT185" s="15"/>
      <c r="DU185" s="15"/>
      <c r="DV185" s="15"/>
      <c r="DW185" s="15"/>
      <c r="DX185" s="15"/>
      <c r="DY185" s="15"/>
      <c r="DZ185" s="15"/>
      <c r="EA185" s="15"/>
      <c r="EB185" s="15"/>
      <c r="EC185" s="15"/>
      <c r="ED185" s="15"/>
      <c r="EE185" s="15"/>
      <c r="EF185" s="15"/>
      <c r="EG185" s="15"/>
      <c r="EH185" s="15"/>
      <c r="EI185" s="15"/>
      <c r="EJ185" s="15"/>
      <c r="EK185" s="15"/>
      <c r="EL185" s="15"/>
      <c r="EM185" s="15"/>
      <c r="EN185" s="15"/>
      <c r="EO185" s="15"/>
      <c r="EP185" s="15"/>
      <c r="EQ185" s="15"/>
      <c r="ER185" s="15"/>
      <c r="ES185" s="15"/>
      <c r="ET185" s="15"/>
      <c r="EU185" s="15"/>
      <c r="EV185" s="15"/>
      <c r="EW185" s="15"/>
      <c r="EX185" s="15"/>
      <c r="EY185" s="15"/>
      <c r="EZ185" s="15"/>
      <c r="FA185" s="15"/>
      <c r="FB185" s="15"/>
      <c r="FC185" s="15"/>
      <c r="FD185" s="15"/>
      <c r="FE185" s="15"/>
      <c r="FF185" s="15"/>
      <c r="FG185" s="15"/>
      <c r="FH185" s="15"/>
      <c r="FI185" s="15"/>
      <c r="FJ185" s="15"/>
      <c r="FK185" s="15"/>
      <c r="FL185" s="15"/>
      <c r="FM185" s="15"/>
      <c r="FN185" s="15"/>
      <c r="FO185" s="15"/>
    </row>
    <row r="186" spans="1:171" ht="15.75" customHeight="1">
      <c r="A186" s="15"/>
      <c r="B186" s="15"/>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c r="BO186" s="15"/>
      <c r="BP186" s="15"/>
      <c r="BQ186" s="15"/>
      <c r="BR186" s="15"/>
      <c r="BS186" s="15"/>
      <c r="BT186" s="15"/>
      <c r="BU186" s="15"/>
      <c r="BV186" s="15"/>
      <c r="BW186" s="15"/>
      <c r="BX186" s="15"/>
      <c r="BY186" s="15"/>
      <c r="BZ186" s="15"/>
      <c r="CA186" s="15"/>
      <c r="CB186" s="15"/>
      <c r="CC186" s="15"/>
      <c r="CD186" s="15"/>
      <c r="CE186" s="15"/>
      <c r="CF186" s="15"/>
      <c r="CG186" s="15"/>
      <c r="CH186" s="15"/>
      <c r="CI186" s="15"/>
      <c r="CJ186" s="15"/>
      <c r="CK186" s="15"/>
      <c r="CL186" s="15"/>
      <c r="CM186" s="15"/>
      <c r="CN186" s="15"/>
      <c r="CO186" s="15"/>
      <c r="CP186" s="15"/>
      <c r="CQ186" s="15"/>
      <c r="CR186" s="15"/>
      <c r="CS186" s="15"/>
      <c r="CT186" s="15"/>
      <c r="CU186" s="15"/>
      <c r="CV186" s="15"/>
      <c r="CW186" s="15"/>
      <c r="CX186" s="15"/>
      <c r="CY186" s="15"/>
      <c r="CZ186" s="15"/>
      <c r="DA186" s="15"/>
      <c r="DB186" s="15"/>
      <c r="DC186" s="15"/>
      <c r="DD186" s="15"/>
      <c r="DE186" s="15"/>
      <c r="DF186" s="15"/>
      <c r="DG186" s="15"/>
      <c r="DH186" s="15"/>
      <c r="DI186" s="15"/>
      <c r="DJ186" s="15"/>
      <c r="DK186" s="15"/>
      <c r="DL186" s="15"/>
      <c r="DM186" s="15"/>
      <c r="DN186" s="15"/>
      <c r="DO186" s="15"/>
      <c r="DP186" s="15"/>
      <c r="DQ186" s="15"/>
      <c r="DR186" s="15"/>
      <c r="DS186" s="15"/>
      <c r="DT186" s="15"/>
      <c r="DU186" s="15"/>
      <c r="DV186" s="15"/>
      <c r="DW186" s="15"/>
      <c r="DX186" s="15"/>
      <c r="DY186" s="15"/>
      <c r="DZ186" s="15"/>
      <c r="EA186" s="15"/>
      <c r="EB186" s="15"/>
      <c r="EC186" s="15"/>
      <c r="ED186" s="15"/>
      <c r="EE186" s="15"/>
      <c r="EF186" s="15"/>
      <c r="EG186" s="15"/>
      <c r="EH186" s="15"/>
      <c r="EI186" s="15"/>
      <c r="EJ186" s="15"/>
      <c r="EK186" s="15"/>
      <c r="EL186" s="15"/>
      <c r="EM186" s="15"/>
      <c r="EN186" s="15"/>
      <c r="EO186" s="15"/>
      <c r="EP186" s="15"/>
      <c r="EQ186" s="15"/>
      <c r="ER186" s="15"/>
      <c r="ES186" s="15"/>
      <c r="ET186" s="15"/>
      <c r="EU186" s="15"/>
      <c r="EV186" s="15"/>
      <c r="EW186" s="15"/>
      <c r="EX186" s="15"/>
      <c r="EY186" s="15"/>
      <c r="EZ186" s="15"/>
      <c r="FA186" s="15"/>
      <c r="FB186" s="15"/>
      <c r="FC186" s="15"/>
      <c r="FD186" s="15"/>
      <c r="FE186" s="15"/>
      <c r="FF186" s="15"/>
      <c r="FG186" s="15"/>
      <c r="FH186" s="15"/>
      <c r="FI186" s="15"/>
      <c r="FJ186" s="15"/>
      <c r="FK186" s="15"/>
      <c r="FL186" s="15"/>
      <c r="FM186" s="15"/>
      <c r="FN186" s="15"/>
      <c r="FO186" s="15"/>
    </row>
    <row r="187" spans="1:171" ht="15.75" customHeight="1">
      <c r="A187" s="15"/>
      <c r="B187" s="15"/>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c r="CA187" s="15"/>
      <c r="CB187" s="15"/>
      <c r="CC187" s="15"/>
      <c r="CD187" s="15"/>
      <c r="CE187" s="15"/>
      <c r="CF187" s="15"/>
      <c r="CG187" s="15"/>
      <c r="CH187" s="15"/>
      <c r="CI187" s="15"/>
      <c r="CJ187" s="15"/>
      <c r="CK187" s="15"/>
      <c r="CL187" s="15"/>
      <c r="CM187" s="15"/>
      <c r="CN187" s="15"/>
      <c r="CO187" s="15"/>
      <c r="CP187" s="15"/>
      <c r="CQ187" s="15"/>
      <c r="CR187" s="15"/>
      <c r="CS187" s="15"/>
      <c r="CT187" s="15"/>
      <c r="CU187" s="15"/>
      <c r="CV187" s="15"/>
      <c r="CW187" s="15"/>
      <c r="CX187" s="15"/>
      <c r="CY187" s="15"/>
      <c r="CZ187" s="15"/>
      <c r="DA187" s="15"/>
      <c r="DB187" s="15"/>
      <c r="DC187" s="15"/>
      <c r="DD187" s="15"/>
      <c r="DE187" s="15"/>
      <c r="DF187" s="15"/>
      <c r="DG187" s="15"/>
      <c r="DH187" s="15"/>
      <c r="DI187" s="15"/>
      <c r="DJ187" s="15"/>
      <c r="DK187" s="15"/>
      <c r="DL187" s="15"/>
      <c r="DM187" s="15"/>
      <c r="DN187" s="15"/>
      <c r="DO187" s="15"/>
      <c r="DP187" s="15"/>
      <c r="DQ187" s="15"/>
      <c r="DR187" s="15"/>
      <c r="DS187" s="15"/>
      <c r="DT187" s="15"/>
      <c r="DU187" s="15"/>
      <c r="DV187" s="15"/>
      <c r="DW187" s="15"/>
      <c r="DX187" s="15"/>
      <c r="DY187" s="15"/>
      <c r="DZ187" s="15"/>
      <c r="EA187" s="15"/>
      <c r="EB187" s="15"/>
      <c r="EC187" s="15"/>
      <c r="ED187" s="15"/>
      <c r="EE187" s="15"/>
      <c r="EF187" s="15"/>
      <c r="EG187" s="15"/>
      <c r="EH187" s="15"/>
      <c r="EI187" s="15"/>
      <c r="EJ187" s="15"/>
      <c r="EK187" s="15"/>
      <c r="EL187" s="15"/>
      <c r="EM187" s="15"/>
      <c r="EN187" s="15"/>
      <c r="EO187" s="15"/>
      <c r="EP187" s="15"/>
      <c r="EQ187" s="15"/>
      <c r="ER187" s="15"/>
      <c r="ES187" s="15"/>
      <c r="ET187" s="15"/>
      <c r="EU187" s="15"/>
      <c r="EV187" s="15"/>
      <c r="EW187" s="15"/>
      <c r="EX187" s="15"/>
      <c r="EY187" s="15"/>
      <c r="EZ187" s="15"/>
      <c r="FA187" s="15"/>
      <c r="FB187" s="15"/>
      <c r="FC187" s="15"/>
      <c r="FD187" s="15"/>
      <c r="FE187" s="15"/>
      <c r="FF187" s="15"/>
      <c r="FG187" s="15"/>
      <c r="FH187" s="15"/>
      <c r="FI187" s="15"/>
      <c r="FJ187" s="15"/>
      <c r="FK187" s="15"/>
      <c r="FL187" s="15"/>
      <c r="FM187" s="15"/>
      <c r="FN187" s="15"/>
      <c r="FO187" s="15"/>
    </row>
    <row r="188" spans="1:171" ht="15.75" customHeight="1">
      <c r="A188" s="15"/>
      <c r="B188" s="15"/>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c r="CA188" s="15"/>
      <c r="CB188" s="15"/>
      <c r="CC188" s="15"/>
      <c r="CD188" s="15"/>
      <c r="CE188" s="15"/>
      <c r="CF188" s="15"/>
      <c r="CG188" s="15"/>
      <c r="CH188" s="15"/>
      <c r="CI188" s="15"/>
      <c r="CJ188" s="15"/>
      <c r="CK188" s="15"/>
      <c r="CL188" s="15"/>
      <c r="CM188" s="15"/>
      <c r="CN188" s="15"/>
      <c r="CO188" s="15"/>
      <c r="CP188" s="15"/>
      <c r="CQ188" s="15"/>
      <c r="CR188" s="15"/>
      <c r="CS188" s="15"/>
      <c r="CT188" s="15"/>
      <c r="CU188" s="15"/>
      <c r="CV188" s="15"/>
      <c r="CW188" s="15"/>
      <c r="CX188" s="15"/>
      <c r="CY188" s="15"/>
      <c r="CZ188" s="15"/>
      <c r="DA188" s="15"/>
      <c r="DB188" s="15"/>
      <c r="DC188" s="15"/>
      <c r="DD188" s="15"/>
      <c r="DE188" s="15"/>
      <c r="DF188" s="15"/>
      <c r="DG188" s="15"/>
      <c r="DH188" s="15"/>
      <c r="DI188" s="15"/>
      <c r="DJ188" s="15"/>
      <c r="DK188" s="15"/>
      <c r="DL188" s="15"/>
      <c r="DM188" s="15"/>
      <c r="DN188" s="15"/>
      <c r="DO188" s="15"/>
      <c r="DP188" s="15"/>
      <c r="DQ188" s="15"/>
      <c r="DR188" s="15"/>
      <c r="DS188" s="15"/>
      <c r="DT188" s="15"/>
      <c r="DU188" s="15"/>
      <c r="DV188" s="15"/>
      <c r="DW188" s="15"/>
      <c r="DX188" s="15"/>
      <c r="DY188" s="15"/>
      <c r="DZ188" s="15"/>
      <c r="EA188" s="15"/>
      <c r="EB188" s="15"/>
      <c r="EC188" s="15"/>
      <c r="ED188" s="15"/>
      <c r="EE188" s="15"/>
      <c r="EF188" s="15"/>
      <c r="EG188" s="15"/>
      <c r="EH188" s="15"/>
      <c r="EI188" s="15"/>
      <c r="EJ188" s="15"/>
      <c r="EK188" s="15"/>
      <c r="EL188" s="15"/>
      <c r="EM188" s="15"/>
      <c r="EN188" s="15"/>
      <c r="EO188" s="15"/>
      <c r="EP188" s="15"/>
      <c r="EQ188" s="15"/>
      <c r="ER188" s="15"/>
      <c r="ES188" s="15"/>
      <c r="ET188" s="15"/>
      <c r="EU188" s="15"/>
      <c r="EV188" s="15"/>
      <c r="EW188" s="15"/>
      <c r="EX188" s="15"/>
      <c r="EY188" s="15"/>
      <c r="EZ188" s="15"/>
      <c r="FA188" s="15"/>
      <c r="FB188" s="15"/>
      <c r="FC188" s="15"/>
      <c r="FD188" s="15"/>
      <c r="FE188" s="15"/>
      <c r="FF188" s="15"/>
      <c r="FG188" s="15"/>
      <c r="FH188" s="15"/>
      <c r="FI188" s="15"/>
      <c r="FJ188" s="15"/>
      <c r="FK188" s="15"/>
      <c r="FL188" s="15"/>
      <c r="FM188" s="15"/>
      <c r="FN188" s="15"/>
      <c r="FO188" s="15"/>
    </row>
    <row r="189" spans="1:171" ht="15.75" customHeight="1">
      <c r="A189" s="15"/>
      <c r="B189" s="15"/>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c r="CC189" s="15"/>
      <c r="CD189" s="15"/>
      <c r="CE189" s="15"/>
      <c r="CF189" s="15"/>
      <c r="CG189" s="15"/>
      <c r="CH189" s="15"/>
      <c r="CI189" s="15"/>
      <c r="CJ189" s="15"/>
      <c r="CK189" s="15"/>
      <c r="CL189" s="15"/>
      <c r="CM189" s="15"/>
      <c r="CN189" s="15"/>
      <c r="CO189" s="15"/>
      <c r="CP189" s="15"/>
      <c r="CQ189" s="15"/>
      <c r="CR189" s="15"/>
      <c r="CS189" s="15"/>
      <c r="CT189" s="15"/>
      <c r="CU189" s="15"/>
      <c r="CV189" s="15"/>
      <c r="CW189" s="15"/>
      <c r="CX189" s="15"/>
      <c r="CY189" s="15"/>
      <c r="CZ189" s="15"/>
      <c r="DA189" s="15"/>
      <c r="DB189" s="15"/>
      <c r="DC189" s="15"/>
      <c r="DD189" s="15"/>
      <c r="DE189" s="15"/>
      <c r="DF189" s="15"/>
      <c r="DG189" s="15"/>
      <c r="DH189" s="15"/>
      <c r="DI189" s="15"/>
      <c r="DJ189" s="15"/>
      <c r="DK189" s="15"/>
      <c r="DL189" s="15"/>
      <c r="DM189" s="15"/>
      <c r="DN189" s="15"/>
      <c r="DO189" s="15"/>
      <c r="DP189" s="15"/>
      <c r="DQ189" s="15"/>
      <c r="DR189" s="15"/>
      <c r="DS189" s="15"/>
      <c r="DT189" s="15"/>
      <c r="DU189" s="15"/>
      <c r="DV189" s="15"/>
      <c r="DW189" s="15"/>
      <c r="DX189" s="15"/>
      <c r="DY189" s="15"/>
      <c r="DZ189" s="15"/>
      <c r="EA189" s="15"/>
      <c r="EB189" s="15"/>
      <c r="EC189" s="15"/>
      <c r="ED189" s="15"/>
      <c r="EE189" s="15"/>
      <c r="EF189" s="15"/>
      <c r="EG189" s="15"/>
      <c r="EH189" s="15"/>
      <c r="EI189" s="15"/>
      <c r="EJ189" s="15"/>
      <c r="EK189" s="15"/>
      <c r="EL189" s="15"/>
      <c r="EM189" s="15"/>
      <c r="EN189" s="15"/>
      <c r="EO189" s="15"/>
      <c r="EP189" s="15"/>
      <c r="EQ189" s="15"/>
      <c r="ER189" s="15"/>
      <c r="ES189" s="15"/>
      <c r="ET189" s="15"/>
      <c r="EU189" s="15"/>
      <c r="EV189" s="15"/>
      <c r="EW189" s="15"/>
      <c r="EX189" s="15"/>
      <c r="EY189" s="15"/>
      <c r="EZ189" s="15"/>
      <c r="FA189" s="15"/>
      <c r="FB189" s="15"/>
      <c r="FC189" s="15"/>
      <c r="FD189" s="15"/>
      <c r="FE189" s="15"/>
      <c r="FF189" s="15"/>
      <c r="FG189" s="15"/>
      <c r="FH189" s="15"/>
      <c r="FI189" s="15"/>
      <c r="FJ189" s="15"/>
      <c r="FK189" s="15"/>
      <c r="FL189" s="15"/>
      <c r="FM189" s="15"/>
      <c r="FN189" s="15"/>
      <c r="FO189" s="15"/>
    </row>
    <row r="190" spans="1:171" ht="15.75" customHeight="1">
      <c r="A190" s="15"/>
      <c r="B190" s="15"/>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c r="CC190" s="15"/>
      <c r="CD190" s="15"/>
      <c r="CE190" s="15"/>
      <c r="CF190" s="15"/>
      <c r="CG190" s="15"/>
      <c r="CH190" s="15"/>
      <c r="CI190" s="15"/>
      <c r="CJ190" s="15"/>
      <c r="CK190" s="15"/>
      <c r="CL190" s="15"/>
      <c r="CM190" s="15"/>
      <c r="CN190" s="15"/>
      <c r="CO190" s="15"/>
      <c r="CP190" s="15"/>
      <c r="CQ190" s="15"/>
      <c r="CR190" s="15"/>
      <c r="CS190" s="15"/>
      <c r="CT190" s="15"/>
      <c r="CU190" s="15"/>
      <c r="CV190" s="15"/>
      <c r="CW190" s="15"/>
      <c r="CX190" s="15"/>
      <c r="CY190" s="15"/>
      <c r="CZ190" s="15"/>
      <c r="DA190" s="15"/>
      <c r="DB190" s="15"/>
      <c r="DC190" s="15"/>
      <c r="DD190" s="15"/>
      <c r="DE190" s="15"/>
      <c r="DF190" s="15"/>
      <c r="DG190" s="15"/>
      <c r="DH190" s="15"/>
      <c r="DI190" s="15"/>
      <c r="DJ190" s="15"/>
      <c r="DK190" s="15"/>
      <c r="DL190" s="15"/>
      <c r="DM190" s="15"/>
      <c r="DN190" s="15"/>
      <c r="DO190" s="15"/>
      <c r="DP190" s="15"/>
      <c r="DQ190" s="15"/>
      <c r="DR190" s="15"/>
      <c r="DS190" s="15"/>
      <c r="DT190" s="15"/>
      <c r="DU190" s="15"/>
      <c r="DV190" s="15"/>
      <c r="DW190" s="15"/>
      <c r="DX190" s="15"/>
      <c r="DY190" s="15"/>
      <c r="DZ190" s="15"/>
      <c r="EA190" s="15"/>
      <c r="EB190" s="15"/>
      <c r="EC190" s="15"/>
      <c r="ED190" s="15"/>
      <c r="EE190" s="15"/>
      <c r="EF190" s="15"/>
      <c r="EG190" s="15"/>
      <c r="EH190" s="15"/>
      <c r="EI190" s="15"/>
      <c r="EJ190" s="15"/>
      <c r="EK190" s="15"/>
      <c r="EL190" s="15"/>
      <c r="EM190" s="15"/>
      <c r="EN190" s="15"/>
      <c r="EO190" s="15"/>
      <c r="EP190" s="15"/>
      <c r="EQ190" s="15"/>
      <c r="ER190" s="15"/>
      <c r="ES190" s="15"/>
      <c r="ET190" s="15"/>
      <c r="EU190" s="15"/>
      <c r="EV190" s="15"/>
      <c r="EW190" s="15"/>
      <c r="EX190" s="15"/>
      <c r="EY190" s="15"/>
      <c r="EZ190" s="15"/>
      <c r="FA190" s="15"/>
      <c r="FB190" s="15"/>
      <c r="FC190" s="15"/>
      <c r="FD190" s="15"/>
      <c r="FE190" s="15"/>
      <c r="FF190" s="15"/>
      <c r="FG190" s="15"/>
      <c r="FH190" s="15"/>
      <c r="FI190" s="15"/>
      <c r="FJ190" s="15"/>
      <c r="FK190" s="15"/>
      <c r="FL190" s="15"/>
      <c r="FM190" s="15"/>
      <c r="FN190" s="15"/>
      <c r="FO190" s="15"/>
    </row>
    <row r="191" spans="1:171" ht="15.75" customHeight="1">
      <c r="A191" s="15"/>
      <c r="B191" s="15"/>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c r="CC191" s="15"/>
      <c r="CD191" s="15"/>
      <c r="CE191" s="15"/>
      <c r="CF191" s="15"/>
      <c r="CG191" s="15"/>
      <c r="CH191" s="15"/>
      <c r="CI191" s="15"/>
      <c r="CJ191" s="15"/>
      <c r="CK191" s="15"/>
      <c r="CL191" s="15"/>
      <c r="CM191" s="15"/>
      <c r="CN191" s="15"/>
      <c r="CO191" s="15"/>
      <c r="CP191" s="15"/>
      <c r="CQ191" s="15"/>
      <c r="CR191" s="15"/>
      <c r="CS191" s="15"/>
      <c r="CT191" s="15"/>
      <c r="CU191" s="15"/>
      <c r="CV191" s="15"/>
      <c r="CW191" s="15"/>
      <c r="CX191" s="15"/>
      <c r="CY191" s="15"/>
      <c r="CZ191" s="15"/>
      <c r="DA191" s="15"/>
      <c r="DB191" s="15"/>
      <c r="DC191" s="15"/>
      <c r="DD191" s="15"/>
      <c r="DE191" s="15"/>
      <c r="DF191" s="15"/>
      <c r="DG191" s="15"/>
      <c r="DH191" s="15"/>
      <c r="DI191" s="15"/>
      <c r="DJ191" s="15"/>
      <c r="DK191" s="15"/>
      <c r="DL191" s="15"/>
      <c r="DM191" s="15"/>
      <c r="DN191" s="15"/>
      <c r="DO191" s="15"/>
      <c r="DP191" s="15"/>
      <c r="DQ191" s="15"/>
      <c r="DR191" s="15"/>
      <c r="DS191" s="15"/>
      <c r="DT191" s="15"/>
      <c r="DU191" s="15"/>
      <c r="DV191" s="15"/>
      <c r="DW191" s="15"/>
      <c r="DX191" s="15"/>
      <c r="DY191" s="15"/>
      <c r="DZ191" s="15"/>
      <c r="EA191" s="15"/>
      <c r="EB191" s="15"/>
      <c r="EC191" s="15"/>
      <c r="ED191" s="15"/>
      <c r="EE191" s="15"/>
      <c r="EF191" s="15"/>
      <c r="EG191" s="15"/>
      <c r="EH191" s="15"/>
      <c r="EI191" s="15"/>
      <c r="EJ191" s="15"/>
      <c r="EK191" s="15"/>
      <c r="EL191" s="15"/>
      <c r="EM191" s="15"/>
      <c r="EN191" s="15"/>
      <c r="EO191" s="15"/>
      <c r="EP191" s="15"/>
      <c r="EQ191" s="15"/>
      <c r="ER191" s="15"/>
      <c r="ES191" s="15"/>
      <c r="ET191" s="15"/>
      <c r="EU191" s="15"/>
      <c r="EV191" s="15"/>
      <c r="EW191" s="15"/>
      <c r="EX191" s="15"/>
      <c r="EY191" s="15"/>
      <c r="EZ191" s="15"/>
      <c r="FA191" s="15"/>
      <c r="FB191" s="15"/>
      <c r="FC191" s="15"/>
      <c r="FD191" s="15"/>
      <c r="FE191" s="15"/>
      <c r="FF191" s="15"/>
      <c r="FG191" s="15"/>
      <c r="FH191" s="15"/>
      <c r="FI191" s="15"/>
      <c r="FJ191" s="15"/>
      <c r="FK191" s="15"/>
      <c r="FL191" s="15"/>
      <c r="FM191" s="15"/>
      <c r="FN191" s="15"/>
      <c r="FO191" s="15"/>
    </row>
    <row r="192" spans="1:171" ht="15.75" customHeight="1">
      <c r="A192" s="15"/>
      <c r="B192" s="15"/>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c r="CC192" s="15"/>
      <c r="CD192" s="15"/>
      <c r="CE192" s="15"/>
      <c r="CF192" s="15"/>
      <c r="CG192" s="15"/>
      <c r="CH192" s="15"/>
      <c r="CI192" s="15"/>
      <c r="CJ192" s="15"/>
      <c r="CK192" s="15"/>
      <c r="CL192" s="15"/>
      <c r="CM192" s="15"/>
      <c r="CN192" s="15"/>
      <c r="CO192" s="15"/>
      <c r="CP192" s="15"/>
      <c r="CQ192" s="15"/>
      <c r="CR192" s="15"/>
      <c r="CS192" s="15"/>
      <c r="CT192" s="15"/>
      <c r="CU192" s="15"/>
      <c r="CV192" s="15"/>
      <c r="CW192" s="15"/>
      <c r="CX192" s="15"/>
      <c r="CY192" s="15"/>
      <c r="CZ192" s="15"/>
      <c r="DA192" s="15"/>
      <c r="DB192" s="15"/>
      <c r="DC192" s="15"/>
      <c r="DD192" s="15"/>
      <c r="DE192" s="15"/>
      <c r="DF192" s="15"/>
      <c r="DG192" s="15"/>
      <c r="DH192" s="15"/>
      <c r="DI192" s="15"/>
      <c r="DJ192" s="15"/>
      <c r="DK192" s="15"/>
      <c r="DL192" s="15"/>
      <c r="DM192" s="15"/>
      <c r="DN192" s="15"/>
      <c r="DO192" s="15"/>
      <c r="DP192" s="15"/>
      <c r="DQ192" s="15"/>
      <c r="DR192" s="15"/>
      <c r="DS192" s="15"/>
      <c r="DT192" s="15"/>
      <c r="DU192" s="15"/>
      <c r="DV192" s="15"/>
      <c r="DW192" s="15"/>
      <c r="DX192" s="15"/>
      <c r="DY192" s="15"/>
      <c r="DZ192" s="15"/>
      <c r="EA192" s="15"/>
      <c r="EB192" s="15"/>
      <c r="EC192" s="15"/>
      <c r="ED192" s="15"/>
      <c r="EE192" s="15"/>
      <c r="EF192" s="15"/>
      <c r="EG192" s="15"/>
      <c r="EH192" s="15"/>
      <c r="EI192" s="15"/>
      <c r="EJ192" s="15"/>
      <c r="EK192" s="15"/>
      <c r="EL192" s="15"/>
      <c r="EM192" s="15"/>
      <c r="EN192" s="15"/>
      <c r="EO192" s="15"/>
      <c r="EP192" s="15"/>
      <c r="EQ192" s="15"/>
      <c r="ER192" s="15"/>
      <c r="ES192" s="15"/>
      <c r="ET192" s="15"/>
      <c r="EU192" s="15"/>
      <c r="EV192" s="15"/>
      <c r="EW192" s="15"/>
      <c r="EX192" s="15"/>
      <c r="EY192" s="15"/>
      <c r="EZ192" s="15"/>
      <c r="FA192" s="15"/>
      <c r="FB192" s="15"/>
      <c r="FC192" s="15"/>
      <c r="FD192" s="15"/>
      <c r="FE192" s="15"/>
      <c r="FF192" s="15"/>
      <c r="FG192" s="15"/>
      <c r="FH192" s="15"/>
      <c r="FI192" s="15"/>
      <c r="FJ192" s="15"/>
      <c r="FK192" s="15"/>
      <c r="FL192" s="15"/>
      <c r="FM192" s="15"/>
      <c r="FN192" s="15"/>
      <c r="FO192" s="15"/>
    </row>
    <row r="193" spans="1:171" ht="15.75" customHeight="1">
      <c r="A193" s="15"/>
      <c r="B193" s="15"/>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c r="CC193" s="15"/>
      <c r="CD193" s="15"/>
      <c r="CE193" s="15"/>
      <c r="CF193" s="15"/>
      <c r="CG193" s="15"/>
      <c r="CH193" s="15"/>
      <c r="CI193" s="15"/>
      <c r="CJ193" s="15"/>
      <c r="CK193" s="15"/>
      <c r="CL193" s="15"/>
      <c r="CM193" s="15"/>
      <c r="CN193" s="15"/>
      <c r="CO193" s="15"/>
      <c r="CP193" s="15"/>
      <c r="CQ193" s="15"/>
      <c r="CR193" s="15"/>
      <c r="CS193" s="15"/>
      <c r="CT193" s="15"/>
      <c r="CU193" s="15"/>
      <c r="CV193" s="15"/>
      <c r="CW193" s="15"/>
      <c r="CX193" s="15"/>
      <c r="CY193" s="15"/>
      <c r="CZ193" s="15"/>
      <c r="DA193" s="15"/>
      <c r="DB193" s="15"/>
      <c r="DC193" s="15"/>
      <c r="DD193" s="15"/>
      <c r="DE193" s="15"/>
      <c r="DF193" s="15"/>
      <c r="DG193" s="15"/>
      <c r="DH193" s="15"/>
      <c r="DI193" s="15"/>
      <c r="DJ193" s="15"/>
      <c r="DK193" s="15"/>
      <c r="DL193" s="15"/>
      <c r="DM193" s="15"/>
      <c r="DN193" s="15"/>
      <c r="DO193" s="15"/>
      <c r="DP193" s="15"/>
      <c r="DQ193" s="15"/>
      <c r="DR193" s="15"/>
      <c r="DS193" s="15"/>
      <c r="DT193" s="15"/>
      <c r="DU193" s="15"/>
      <c r="DV193" s="15"/>
      <c r="DW193" s="15"/>
      <c r="DX193" s="15"/>
      <c r="DY193" s="15"/>
      <c r="DZ193" s="15"/>
      <c r="EA193" s="15"/>
      <c r="EB193" s="15"/>
      <c r="EC193" s="15"/>
      <c r="ED193" s="15"/>
      <c r="EE193" s="15"/>
      <c r="EF193" s="15"/>
      <c r="EG193" s="15"/>
      <c r="EH193" s="15"/>
      <c r="EI193" s="15"/>
      <c r="EJ193" s="15"/>
      <c r="EK193" s="15"/>
      <c r="EL193" s="15"/>
      <c r="EM193" s="15"/>
      <c r="EN193" s="15"/>
      <c r="EO193" s="15"/>
      <c r="EP193" s="15"/>
      <c r="EQ193" s="15"/>
      <c r="ER193" s="15"/>
      <c r="ES193" s="15"/>
      <c r="ET193" s="15"/>
      <c r="EU193" s="15"/>
      <c r="EV193" s="15"/>
      <c r="EW193" s="15"/>
      <c r="EX193" s="15"/>
      <c r="EY193" s="15"/>
      <c r="EZ193" s="15"/>
      <c r="FA193" s="15"/>
      <c r="FB193" s="15"/>
      <c r="FC193" s="15"/>
      <c r="FD193" s="15"/>
      <c r="FE193" s="15"/>
      <c r="FF193" s="15"/>
      <c r="FG193" s="15"/>
      <c r="FH193" s="15"/>
      <c r="FI193" s="15"/>
      <c r="FJ193" s="15"/>
      <c r="FK193" s="15"/>
      <c r="FL193" s="15"/>
      <c r="FM193" s="15"/>
      <c r="FN193" s="15"/>
      <c r="FO193" s="15"/>
    </row>
    <row r="194" spans="1:171" ht="15.75" customHeight="1">
      <c r="A194" s="15"/>
      <c r="B194" s="15"/>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row>
    <row r="195" spans="1:171" ht="15.75" customHeight="1">
      <c r="A195" s="15"/>
      <c r="B195" s="15"/>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c r="BP195" s="15"/>
      <c r="BQ195" s="15"/>
      <c r="BR195" s="15"/>
      <c r="BS195" s="15"/>
      <c r="BT195" s="15"/>
      <c r="BU195" s="15"/>
      <c r="BV195" s="15"/>
      <c r="BW195" s="15"/>
      <c r="BX195" s="15"/>
      <c r="BY195" s="15"/>
      <c r="BZ195" s="15"/>
      <c r="CA195" s="15"/>
      <c r="CB195" s="15"/>
      <c r="CC195" s="15"/>
      <c r="CD195" s="15"/>
      <c r="CE195" s="15"/>
      <c r="CF195" s="15"/>
      <c r="CG195" s="15"/>
      <c r="CH195" s="15"/>
      <c r="CI195" s="15"/>
      <c r="CJ195" s="15"/>
      <c r="CK195" s="15"/>
      <c r="CL195" s="15"/>
      <c r="CM195" s="15"/>
      <c r="CN195" s="15"/>
      <c r="CO195" s="15"/>
      <c r="CP195" s="15"/>
      <c r="CQ195" s="15"/>
      <c r="CR195" s="15"/>
      <c r="CS195" s="15"/>
      <c r="CT195" s="15"/>
      <c r="CU195" s="15"/>
      <c r="CV195" s="15"/>
      <c r="CW195" s="15"/>
      <c r="CX195" s="15"/>
      <c r="CY195" s="15"/>
      <c r="CZ195" s="15"/>
      <c r="DA195" s="15"/>
      <c r="DB195" s="15"/>
      <c r="DC195" s="15"/>
      <c r="DD195" s="15"/>
      <c r="DE195" s="15"/>
      <c r="DF195" s="15"/>
      <c r="DG195" s="15"/>
      <c r="DH195" s="15"/>
      <c r="DI195" s="15"/>
      <c r="DJ195" s="15"/>
      <c r="DK195" s="15"/>
      <c r="DL195" s="15"/>
      <c r="DM195" s="15"/>
      <c r="DN195" s="15"/>
      <c r="DO195" s="15"/>
      <c r="DP195" s="15"/>
      <c r="DQ195" s="15"/>
      <c r="DR195" s="15"/>
      <c r="DS195" s="15"/>
      <c r="DT195" s="15"/>
      <c r="DU195" s="15"/>
      <c r="DV195" s="15"/>
      <c r="DW195" s="15"/>
      <c r="DX195" s="15"/>
      <c r="DY195" s="15"/>
      <c r="DZ195" s="15"/>
      <c r="EA195" s="15"/>
      <c r="EB195" s="15"/>
      <c r="EC195" s="15"/>
      <c r="ED195" s="15"/>
      <c r="EE195" s="15"/>
      <c r="EF195" s="15"/>
      <c r="EG195" s="15"/>
      <c r="EH195" s="15"/>
      <c r="EI195" s="15"/>
      <c r="EJ195" s="15"/>
      <c r="EK195" s="15"/>
      <c r="EL195" s="15"/>
      <c r="EM195" s="15"/>
      <c r="EN195" s="15"/>
      <c r="EO195" s="15"/>
      <c r="EP195" s="15"/>
      <c r="EQ195" s="15"/>
      <c r="ER195" s="15"/>
      <c r="ES195" s="15"/>
      <c r="ET195" s="15"/>
      <c r="EU195" s="15"/>
      <c r="EV195" s="15"/>
      <c r="EW195" s="15"/>
      <c r="EX195" s="15"/>
      <c r="EY195" s="15"/>
      <c r="EZ195" s="15"/>
      <c r="FA195" s="15"/>
      <c r="FB195" s="15"/>
      <c r="FC195" s="15"/>
      <c r="FD195" s="15"/>
      <c r="FE195" s="15"/>
      <c r="FF195" s="15"/>
      <c r="FG195" s="15"/>
      <c r="FH195" s="15"/>
      <c r="FI195" s="15"/>
      <c r="FJ195" s="15"/>
      <c r="FK195" s="15"/>
      <c r="FL195" s="15"/>
      <c r="FM195" s="15"/>
      <c r="FN195" s="15"/>
      <c r="FO195" s="15"/>
    </row>
    <row r="196" spans="1:171" ht="15.75" customHeight="1">
      <c r="A196" s="15"/>
      <c r="B196" s="15"/>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c r="BP196" s="15"/>
      <c r="BQ196" s="15"/>
      <c r="BR196" s="15"/>
      <c r="BS196" s="15"/>
      <c r="BT196" s="15"/>
      <c r="BU196" s="15"/>
      <c r="BV196" s="15"/>
      <c r="BW196" s="15"/>
      <c r="BX196" s="15"/>
      <c r="BY196" s="15"/>
      <c r="BZ196" s="15"/>
      <c r="CA196" s="15"/>
      <c r="CB196" s="15"/>
      <c r="CC196" s="15"/>
      <c r="CD196" s="15"/>
      <c r="CE196" s="15"/>
      <c r="CF196" s="15"/>
      <c r="CG196" s="15"/>
      <c r="CH196" s="15"/>
      <c r="CI196" s="15"/>
      <c r="CJ196" s="15"/>
      <c r="CK196" s="15"/>
      <c r="CL196" s="15"/>
      <c r="CM196" s="15"/>
      <c r="CN196" s="15"/>
      <c r="CO196" s="15"/>
      <c r="CP196" s="15"/>
      <c r="CQ196" s="15"/>
      <c r="CR196" s="15"/>
      <c r="CS196" s="15"/>
      <c r="CT196" s="15"/>
      <c r="CU196" s="15"/>
      <c r="CV196" s="15"/>
      <c r="CW196" s="15"/>
      <c r="CX196" s="15"/>
      <c r="CY196" s="15"/>
      <c r="CZ196" s="15"/>
      <c r="DA196" s="15"/>
      <c r="DB196" s="15"/>
      <c r="DC196" s="15"/>
      <c r="DD196" s="15"/>
      <c r="DE196" s="15"/>
      <c r="DF196" s="15"/>
      <c r="DG196" s="15"/>
      <c r="DH196" s="15"/>
      <c r="DI196" s="15"/>
      <c r="DJ196" s="15"/>
      <c r="DK196" s="15"/>
      <c r="DL196" s="15"/>
      <c r="DM196" s="15"/>
      <c r="DN196" s="15"/>
      <c r="DO196" s="15"/>
      <c r="DP196" s="15"/>
      <c r="DQ196" s="15"/>
      <c r="DR196" s="15"/>
      <c r="DS196" s="15"/>
      <c r="DT196" s="15"/>
      <c r="DU196" s="15"/>
      <c r="DV196" s="15"/>
      <c r="DW196" s="15"/>
      <c r="DX196" s="15"/>
      <c r="DY196" s="15"/>
      <c r="DZ196" s="15"/>
      <c r="EA196" s="15"/>
      <c r="EB196" s="15"/>
      <c r="EC196" s="15"/>
      <c r="ED196" s="15"/>
      <c r="EE196" s="15"/>
      <c r="EF196" s="15"/>
      <c r="EG196" s="15"/>
      <c r="EH196" s="15"/>
      <c r="EI196" s="15"/>
      <c r="EJ196" s="15"/>
      <c r="EK196" s="15"/>
      <c r="EL196" s="15"/>
      <c r="EM196" s="15"/>
      <c r="EN196" s="15"/>
      <c r="EO196" s="15"/>
      <c r="EP196" s="15"/>
      <c r="EQ196" s="15"/>
      <c r="ER196" s="15"/>
      <c r="ES196" s="15"/>
      <c r="ET196" s="15"/>
      <c r="EU196" s="15"/>
      <c r="EV196" s="15"/>
      <c r="EW196" s="15"/>
      <c r="EX196" s="15"/>
      <c r="EY196" s="15"/>
      <c r="EZ196" s="15"/>
      <c r="FA196" s="15"/>
      <c r="FB196" s="15"/>
      <c r="FC196" s="15"/>
      <c r="FD196" s="15"/>
      <c r="FE196" s="15"/>
      <c r="FF196" s="15"/>
      <c r="FG196" s="15"/>
      <c r="FH196" s="15"/>
      <c r="FI196" s="15"/>
      <c r="FJ196" s="15"/>
      <c r="FK196" s="15"/>
      <c r="FL196" s="15"/>
      <c r="FM196" s="15"/>
      <c r="FN196" s="15"/>
      <c r="FO196" s="15"/>
    </row>
    <row r="197" spans="1:171" ht="15.75" customHeight="1">
      <c r="A197" s="15"/>
      <c r="B197" s="15"/>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c r="CA197" s="15"/>
      <c r="CB197" s="15"/>
      <c r="CC197" s="15"/>
      <c r="CD197" s="15"/>
      <c r="CE197" s="15"/>
      <c r="CF197" s="15"/>
      <c r="CG197" s="15"/>
      <c r="CH197" s="15"/>
      <c r="CI197" s="15"/>
      <c r="CJ197" s="15"/>
      <c r="CK197" s="15"/>
      <c r="CL197" s="15"/>
      <c r="CM197" s="15"/>
      <c r="CN197" s="15"/>
      <c r="CO197" s="15"/>
      <c r="CP197" s="15"/>
      <c r="CQ197" s="15"/>
      <c r="CR197" s="15"/>
      <c r="CS197" s="15"/>
      <c r="CT197" s="15"/>
      <c r="CU197" s="15"/>
      <c r="CV197" s="15"/>
      <c r="CW197" s="15"/>
      <c r="CX197" s="15"/>
      <c r="CY197" s="15"/>
      <c r="CZ197" s="15"/>
      <c r="DA197" s="15"/>
      <c r="DB197" s="15"/>
      <c r="DC197" s="15"/>
      <c r="DD197" s="15"/>
      <c r="DE197" s="15"/>
      <c r="DF197" s="15"/>
      <c r="DG197" s="15"/>
      <c r="DH197" s="15"/>
      <c r="DI197" s="15"/>
      <c r="DJ197" s="15"/>
      <c r="DK197" s="15"/>
      <c r="DL197" s="15"/>
      <c r="DM197" s="15"/>
      <c r="DN197" s="15"/>
      <c r="DO197" s="15"/>
      <c r="DP197" s="15"/>
      <c r="DQ197" s="15"/>
      <c r="DR197" s="15"/>
      <c r="DS197" s="15"/>
      <c r="DT197" s="15"/>
      <c r="DU197" s="15"/>
      <c r="DV197" s="15"/>
      <c r="DW197" s="15"/>
      <c r="DX197" s="15"/>
      <c r="DY197" s="15"/>
      <c r="DZ197" s="15"/>
      <c r="EA197" s="15"/>
      <c r="EB197" s="15"/>
      <c r="EC197" s="15"/>
      <c r="ED197" s="15"/>
      <c r="EE197" s="15"/>
      <c r="EF197" s="15"/>
      <c r="EG197" s="15"/>
      <c r="EH197" s="15"/>
      <c r="EI197" s="15"/>
      <c r="EJ197" s="15"/>
      <c r="EK197" s="15"/>
      <c r="EL197" s="15"/>
      <c r="EM197" s="15"/>
      <c r="EN197" s="15"/>
      <c r="EO197" s="15"/>
      <c r="EP197" s="15"/>
      <c r="EQ197" s="15"/>
      <c r="ER197" s="15"/>
      <c r="ES197" s="15"/>
      <c r="ET197" s="15"/>
      <c r="EU197" s="15"/>
      <c r="EV197" s="15"/>
      <c r="EW197" s="15"/>
      <c r="EX197" s="15"/>
      <c r="EY197" s="15"/>
      <c r="EZ197" s="15"/>
      <c r="FA197" s="15"/>
      <c r="FB197" s="15"/>
      <c r="FC197" s="15"/>
      <c r="FD197" s="15"/>
      <c r="FE197" s="15"/>
      <c r="FF197" s="15"/>
      <c r="FG197" s="15"/>
      <c r="FH197" s="15"/>
      <c r="FI197" s="15"/>
      <c r="FJ197" s="15"/>
      <c r="FK197" s="15"/>
      <c r="FL197" s="15"/>
      <c r="FM197" s="15"/>
      <c r="FN197" s="15"/>
      <c r="FO197" s="15"/>
    </row>
    <row r="198" spans="1:171" ht="15.75" customHeight="1">
      <c r="A198" s="15"/>
      <c r="B198" s="15"/>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c r="CA198" s="15"/>
      <c r="CB198" s="15"/>
      <c r="CC198" s="15"/>
      <c r="CD198" s="15"/>
      <c r="CE198" s="15"/>
      <c r="CF198" s="15"/>
      <c r="CG198" s="15"/>
      <c r="CH198" s="15"/>
      <c r="CI198" s="15"/>
      <c r="CJ198" s="15"/>
      <c r="CK198" s="15"/>
      <c r="CL198" s="15"/>
      <c r="CM198" s="15"/>
      <c r="CN198" s="15"/>
      <c r="CO198" s="15"/>
      <c r="CP198" s="15"/>
      <c r="CQ198" s="15"/>
      <c r="CR198" s="15"/>
      <c r="CS198" s="15"/>
      <c r="CT198" s="15"/>
      <c r="CU198" s="15"/>
      <c r="CV198" s="15"/>
      <c r="CW198" s="15"/>
      <c r="CX198" s="15"/>
      <c r="CY198" s="15"/>
      <c r="CZ198" s="15"/>
      <c r="DA198" s="15"/>
      <c r="DB198" s="15"/>
      <c r="DC198" s="15"/>
      <c r="DD198" s="15"/>
      <c r="DE198" s="15"/>
      <c r="DF198" s="15"/>
      <c r="DG198" s="15"/>
      <c r="DH198" s="15"/>
      <c r="DI198" s="15"/>
      <c r="DJ198" s="15"/>
      <c r="DK198" s="15"/>
      <c r="DL198" s="15"/>
      <c r="DM198" s="15"/>
      <c r="DN198" s="15"/>
      <c r="DO198" s="15"/>
      <c r="DP198" s="15"/>
      <c r="DQ198" s="15"/>
      <c r="DR198" s="15"/>
      <c r="DS198" s="15"/>
      <c r="DT198" s="15"/>
      <c r="DU198" s="15"/>
      <c r="DV198" s="15"/>
      <c r="DW198" s="15"/>
      <c r="DX198" s="15"/>
      <c r="DY198" s="15"/>
      <c r="DZ198" s="15"/>
      <c r="EA198" s="15"/>
      <c r="EB198" s="15"/>
      <c r="EC198" s="15"/>
      <c r="ED198" s="15"/>
      <c r="EE198" s="15"/>
      <c r="EF198" s="15"/>
      <c r="EG198" s="15"/>
      <c r="EH198" s="15"/>
      <c r="EI198" s="15"/>
      <c r="EJ198" s="15"/>
      <c r="EK198" s="15"/>
      <c r="EL198" s="15"/>
      <c r="EM198" s="15"/>
      <c r="EN198" s="15"/>
      <c r="EO198" s="15"/>
      <c r="EP198" s="15"/>
      <c r="EQ198" s="15"/>
      <c r="ER198" s="15"/>
      <c r="ES198" s="15"/>
      <c r="ET198" s="15"/>
      <c r="EU198" s="15"/>
      <c r="EV198" s="15"/>
      <c r="EW198" s="15"/>
      <c r="EX198" s="15"/>
      <c r="EY198" s="15"/>
      <c r="EZ198" s="15"/>
      <c r="FA198" s="15"/>
      <c r="FB198" s="15"/>
      <c r="FC198" s="15"/>
      <c r="FD198" s="15"/>
      <c r="FE198" s="15"/>
      <c r="FF198" s="15"/>
      <c r="FG198" s="15"/>
      <c r="FH198" s="15"/>
      <c r="FI198" s="15"/>
      <c r="FJ198" s="15"/>
      <c r="FK198" s="15"/>
      <c r="FL198" s="15"/>
      <c r="FM198" s="15"/>
      <c r="FN198" s="15"/>
      <c r="FO198" s="15"/>
    </row>
    <row r="199" spans="1:171" ht="15.75" customHeight="1">
      <c r="A199" s="15"/>
      <c r="B199" s="15"/>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c r="CC199" s="15"/>
      <c r="CD199" s="15"/>
      <c r="CE199" s="15"/>
      <c r="CF199" s="15"/>
      <c r="CG199" s="15"/>
      <c r="CH199" s="15"/>
      <c r="CI199" s="15"/>
      <c r="CJ199" s="15"/>
      <c r="CK199" s="15"/>
      <c r="CL199" s="15"/>
      <c r="CM199" s="15"/>
      <c r="CN199" s="15"/>
      <c r="CO199" s="15"/>
      <c r="CP199" s="15"/>
      <c r="CQ199" s="15"/>
      <c r="CR199" s="15"/>
      <c r="CS199" s="15"/>
      <c r="CT199" s="15"/>
      <c r="CU199" s="15"/>
      <c r="CV199" s="15"/>
      <c r="CW199" s="15"/>
      <c r="CX199" s="15"/>
      <c r="CY199" s="15"/>
      <c r="CZ199" s="15"/>
      <c r="DA199" s="15"/>
      <c r="DB199" s="15"/>
      <c r="DC199" s="15"/>
      <c r="DD199" s="15"/>
      <c r="DE199" s="15"/>
      <c r="DF199" s="15"/>
      <c r="DG199" s="15"/>
      <c r="DH199" s="15"/>
      <c r="DI199" s="15"/>
      <c r="DJ199" s="15"/>
      <c r="DK199" s="15"/>
      <c r="DL199" s="15"/>
      <c r="DM199" s="15"/>
      <c r="DN199" s="15"/>
      <c r="DO199" s="15"/>
      <c r="DP199" s="15"/>
      <c r="DQ199" s="15"/>
      <c r="DR199" s="15"/>
      <c r="DS199" s="15"/>
      <c r="DT199" s="15"/>
      <c r="DU199" s="15"/>
      <c r="DV199" s="15"/>
      <c r="DW199" s="15"/>
      <c r="DX199" s="15"/>
      <c r="DY199" s="15"/>
      <c r="DZ199" s="15"/>
      <c r="EA199" s="15"/>
      <c r="EB199" s="15"/>
      <c r="EC199" s="15"/>
      <c r="ED199" s="15"/>
      <c r="EE199" s="15"/>
      <c r="EF199" s="15"/>
      <c r="EG199" s="15"/>
      <c r="EH199" s="15"/>
      <c r="EI199" s="15"/>
      <c r="EJ199" s="15"/>
      <c r="EK199" s="15"/>
      <c r="EL199" s="15"/>
      <c r="EM199" s="15"/>
      <c r="EN199" s="15"/>
      <c r="EO199" s="15"/>
      <c r="EP199" s="15"/>
      <c r="EQ199" s="15"/>
      <c r="ER199" s="15"/>
      <c r="ES199" s="15"/>
      <c r="ET199" s="15"/>
      <c r="EU199" s="15"/>
      <c r="EV199" s="15"/>
      <c r="EW199" s="15"/>
      <c r="EX199" s="15"/>
      <c r="EY199" s="15"/>
      <c r="EZ199" s="15"/>
      <c r="FA199" s="15"/>
      <c r="FB199" s="15"/>
      <c r="FC199" s="15"/>
      <c r="FD199" s="15"/>
      <c r="FE199" s="15"/>
      <c r="FF199" s="15"/>
      <c r="FG199" s="15"/>
      <c r="FH199" s="15"/>
      <c r="FI199" s="15"/>
      <c r="FJ199" s="15"/>
      <c r="FK199" s="15"/>
      <c r="FL199" s="15"/>
      <c r="FM199" s="15"/>
      <c r="FN199" s="15"/>
      <c r="FO199" s="15"/>
    </row>
    <row r="200" spans="1:171" ht="15.75" customHeight="1">
      <c r="A200" s="15"/>
      <c r="B200" s="15"/>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c r="BO200" s="15"/>
      <c r="BP200" s="15"/>
      <c r="BQ200" s="15"/>
      <c r="BR200" s="15"/>
      <c r="BS200" s="15"/>
      <c r="BT200" s="15"/>
      <c r="BU200" s="15"/>
      <c r="BV200" s="15"/>
      <c r="BW200" s="15"/>
      <c r="BX200" s="15"/>
      <c r="BY200" s="15"/>
      <c r="BZ200" s="15"/>
      <c r="CA200" s="15"/>
      <c r="CB200" s="15"/>
      <c r="CC200" s="15"/>
      <c r="CD200" s="15"/>
      <c r="CE200" s="15"/>
      <c r="CF200" s="15"/>
      <c r="CG200" s="15"/>
      <c r="CH200" s="15"/>
      <c r="CI200" s="15"/>
      <c r="CJ200" s="15"/>
      <c r="CK200" s="15"/>
      <c r="CL200" s="15"/>
      <c r="CM200" s="15"/>
      <c r="CN200" s="15"/>
      <c r="CO200" s="15"/>
      <c r="CP200" s="15"/>
      <c r="CQ200" s="15"/>
      <c r="CR200" s="15"/>
      <c r="CS200" s="15"/>
      <c r="CT200" s="15"/>
      <c r="CU200" s="15"/>
      <c r="CV200" s="15"/>
      <c r="CW200" s="15"/>
      <c r="CX200" s="15"/>
      <c r="CY200" s="15"/>
      <c r="CZ200" s="15"/>
      <c r="DA200" s="15"/>
      <c r="DB200" s="15"/>
      <c r="DC200" s="15"/>
      <c r="DD200" s="15"/>
      <c r="DE200" s="15"/>
      <c r="DF200" s="15"/>
      <c r="DG200" s="15"/>
      <c r="DH200" s="15"/>
      <c r="DI200" s="15"/>
      <c r="DJ200" s="15"/>
      <c r="DK200" s="15"/>
      <c r="DL200" s="15"/>
      <c r="DM200" s="15"/>
      <c r="DN200" s="15"/>
      <c r="DO200" s="15"/>
      <c r="DP200" s="15"/>
      <c r="DQ200" s="15"/>
      <c r="DR200" s="15"/>
      <c r="DS200" s="15"/>
      <c r="DT200" s="15"/>
      <c r="DU200" s="15"/>
      <c r="DV200" s="15"/>
      <c r="DW200" s="15"/>
      <c r="DX200" s="15"/>
      <c r="DY200" s="15"/>
      <c r="DZ200" s="15"/>
      <c r="EA200" s="15"/>
      <c r="EB200" s="15"/>
      <c r="EC200" s="15"/>
      <c r="ED200" s="15"/>
      <c r="EE200" s="15"/>
      <c r="EF200" s="15"/>
      <c r="EG200" s="15"/>
      <c r="EH200" s="15"/>
      <c r="EI200" s="15"/>
      <c r="EJ200" s="15"/>
      <c r="EK200" s="15"/>
      <c r="EL200" s="15"/>
      <c r="EM200" s="15"/>
      <c r="EN200" s="15"/>
      <c r="EO200" s="15"/>
      <c r="EP200" s="15"/>
      <c r="EQ200" s="15"/>
      <c r="ER200" s="15"/>
      <c r="ES200" s="15"/>
      <c r="ET200" s="15"/>
      <c r="EU200" s="15"/>
      <c r="EV200" s="15"/>
      <c r="EW200" s="15"/>
      <c r="EX200" s="15"/>
      <c r="EY200" s="15"/>
      <c r="EZ200" s="15"/>
      <c r="FA200" s="15"/>
      <c r="FB200" s="15"/>
      <c r="FC200" s="15"/>
      <c r="FD200" s="15"/>
      <c r="FE200" s="15"/>
      <c r="FF200" s="15"/>
      <c r="FG200" s="15"/>
      <c r="FH200" s="15"/>
      <c r="FI200" s="15"/>
      <c r="FJ200" s="15"/>
      <c r="FK200" s="15"/>
      <c r="FL200" s="15"/>
      <c r="FM200" s="15"/>
      <c r="FN200" s="15"/>
      <c r="FO200" s="15"/>
    </row>
    <row r="201" spans="1:171" ht="15.75" customHeight="1">
      <c r="A201" s="15"/>
      <c r="B201" s="15"/>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c r="CC201" s="15"/>
      <c r="CD201" s="15"/>
      <c r="CE201" s="15"/>
      <c r="CF201" s="15"/>
      <c r="CG201" s="15"/>
      <c r="CH201" s="15"/>
      <c r="CI201" s="15"/>
      <c r="CJ201" s="15"/>
      <c r="CK201" s="15"/>
      <c r="CL201" s="15"/>
      <c r="CM201" s="15"/>
      <c r="CN201" s="15"/>
      <c r="CO201" s="15"/>
      <c r="CP201" s="15"/>
      <c r="CQ201" s="15"/>
      <c r="CR201" s="15"/>
      <c r="CS201" s="15"/>
      <c r="CT201" s="15"/>
      <c r="CU201" s="15"/>
      <c r="CV201" s="15"/>
      <c r="CW201" s="15"/>
      <c r="CX201" s="15"/>
      <c r="CY201" s="15"/>
      <c r="CZ201" s="15"/>
      <c r="DA201" s="15"/>
      <c r="DB201" s="15"/>
      <c r="DC201" s="15"/>
      <c r="DD201" s="15"/>
      <c r="DE201" s="15"/>
      <c r="DF201" s="15"/>
      <c r="DG201" s="15"/>
      <c r="DH201" s="15"/>
      <c r="DI201" s="15"/>
      <c r="DJ201" s="15"/>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c r="EK201" s="15"/>
      <c r="EL201" s="15"/>
      <c r="EM201" s="15"/>
      <c r="EN201" s="15"/>
      <c r="EO201" s="15"/>
      <c r="EP201" s="15"/>
      <c r="EQ201" s="15"/>
      <c r="ER201" s="15"/>
      <c r="ES201" s="15"/>
      <c r="ET201" s="15"/>
      <c r="EU201" s="15"/>
      <c r="EV201" s="15"/>
      <c r="EW201" s="15"/>
      <c r="EX201" s="15"/>
      <c r="EY201" s="15"/>
      <c r="EZ201" s="15"/>
      <c r="FA201" s="15"/>
      <c r="FB201" s="15"/>
      <c r="FC201" s="15"/>
      <c r="FD201" s="15"/>
      <c r="FE201" s="15"/>
      <c r="FF201" s="15"/>
      <c r="FG201" s="15"/>
      <c r="FH201" s="15"/>
      <c r="FI201" s="15"/>
      <c r="FJ201" s="15"/>
      <c r="FK201" s="15"/>
      <c r="FL201" s="15"/>
      <c r="FM201" s="15"/>
      <c r="FN201" s="15"/>
      <c r="FO201" s="15"/>
    </row>
    <row r="202" spans="1:171" ht="15.75" customHeight="1">
      <c r="A202" s="15"/>
      <c r="B202" s="15"/>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c r="CC202" s="15"/>
      <c r="CD202" s="15"/>
      <c r="CE202" s="15"/>
      <c r="CF202" s="15"/>
      <c r="CG202" s="15"/>
      <c r="CH202" s="15"/>
      <c r="CI202" s="15"/>
      <c r="CJ202" s="15"/>
      <c r="CK202" s="15"/>
      <c r="CL202" s="15"/>
      <c r="CM202" s="15"/>
      <c r="CN202" s="15"/>
      <c r="CO202" s="15"/>
      <c r="CP202" s="15"/>
      <c r="CQ202" s="15"/>
      <c r="CR202" s="15"/>
      <c r="CS202" s="15"/>
      <c r="CT202" s="15"/>
      <c r="CU202" s="15"/>
      <c r="CV202" s="15"/>
      <c r="CW202" s="15"/>
      <c r="CX202" s="15"/>
      <c r="CY202" s="15"/>
      <c r="CZ202" s="15"/>
      <c r="DA202" s="15"/>
      <c r="DB202" s="15"/>
      <c r="DC202" s="15"/>
      <c r="DD202" s="15"/>
      <c r="DE202" s="15"/>
      <c r="DF202" s="15"/>
      <c r="DG202" s="15"/>
      <c r="DH202" s="15"/>
      <c r="DI202" s="15"/>
      <c r="DJ202" s="15"/>
      <c r="DK202" s="15"/>
      <c r="DL202" s="15"/>
      <c r="DM202" s="15"/>
      <c r="DN202" s="15"/>
      <c r="DO202" s="15"/>
      <c r="DP202" s="15"/>
      <c r="DQ202" s="15"/>
      <c r="DR202" s="15"/>
      <c r="DS202" s="15"/>
      <c r="DT202" s="15"/>
      <c r="DU202" s="15"/>
      <c r="DV202" s="15"/>
      <c r="DW202" s="15"/>
      <c r="DX202" s="15"/>
      <c r="DY202" s="15"/>
      <c r="DZ202" s="15"/>
      <c r="EA202" s="15"/>
      <c r="EB202" s="15"/>
      <c r="EC202" s="15"/>
      <c r="ED202" s="15"/>
      <c r="EE202" s="15"/>
      <c r="EF202" s="15"/>
      <c r="EG202" s="15"/>
      <c r="EH202" s="15"/>
      <c r="EI202" s="15"/>
      <c r="EJ202" s="15"/>
      <c r="EK202" s="15"/>
      <c r="EL202" s="15"/>
      <c r="EM202" s="15"/>
      <c r="EN202" s="15"/>
      <c r="EO202" s="15"/>
      <c r="EP202" s="15"/>
      <c r="EQ202" s="15"/>
      <c r="ER202" s="15"/>
      <c r="ES202" s="15"/>
      <c r="ET202" s="15"/>
      <c r="EU202" s="15"/>
      <c r="EV202" s="15"/>
      <c r="EW202" s="15"/>
      <c r="EX202" s="15"/>
      <c r="EY202" s="15"/>
      <c r="EZ202" s="15"/>
      <c r="FA202" s="15"/>
      <c r="FB202" s="15"/>
      <c r="FC202" s="15"/>
      <c r="FD202" s="15"/>
      <c r="FE202" s="15"/>
      <c r="FF202" s="15"/>
      <c r="FG202" s="15"/>
      <c r="FH202" s="15"/>
      <c r="FI202" s="15"/>
      <c r="FJ202" s="15"/>
      <c r="FK202" s="15"/>
      <c r="FL202" s="15"/>
      <c r="FM202" s="15"/>
      <c r="FN202" s="15"/>
      <c r="FO202" s="15"/>
    </row>
    <row r="203" spans="1:171" ht="15.75" customHeight="1">
      <c r="A203" s="15"/>
      <c r="B203" s="15"/>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c r="CC203" s="15"/>
      <c r="CD203" s="15"/>
      <c r="CE203" s="15"/>
      <c r="CF203" s="15"/>
      <c r="CG203" s="15"/>
      <c r="CH203" s="15"/>
      <c r="CI203" s="15"/>
      <c r="CJ203" s="15"/>
      <c r="CK203" s="15"/>
      <c r="CL203" s="15"/>
      <c r="CM203" s="15"/>
      <c r="CN203" s="15"/>
      <c r="CO203" s="15"/>
      <c r="CP203" s="15"/>
      <c r="CQ203" s="15"/>
      <c r="CR203" s="15"/>
      <c r="CS203" s="15"/>
      <c r="CT203" s="15"/>
      <c r="CU203" s="15"/>
      <c r="CV203" s="15"/>
      <c r="CW203" s="15"/>
      <c r="CX203" s="15"/>
      <c r="CY203" s="15"/>
      <c r="CZ203" s="15"/>
      <c r="DA203" s="15"/>
      <c r="DB203" s="15"/>
      <c r="DC203" s="15"/>
      <c r="DD203" s="15"/>
      <c r="DE203" s="15"/>
      <c r="DF203" s="15"/>
      <c r="DG203" s="15"/>
      <c r="DH203" s="15"/>
      <c r="DI203" s="15"/>
      <c r="DJ203" s="15"/>
      <c r="DK203" s="15"/>
      <c r="DL203" s="15"/>
      <c r="DM203" s="15"/>
      <c r="DN203" s="15"/>
      <c r="DO203" s="15"/>
      <c r="DP203" s="15"/>
      <c r="DQ203" s="15"/>
      <c r="DR203" s="15"/>
      <c r="DS203" s="15"/>
      <c r="DT203" s="15"/>
      <c r="DU203" s="15"/>
      <c r="DV203" s="15"/>
      <c r="DW203" s="15"/>
      <c r="DX203" s="15"/>
      <c r="DY203" s="15"/>
      <c r="DZ203" s="15"/>
      <c r="EA203" s="15"/>
      <c r="EB203" s="15"/>
      <c r="EC203" s="15"/>
      <c r="ED203" s="15"/>
      <c r="EE203" s="15"/>
      <c r="EF203" s="15"/>
      <c r="EG203" s="15"/>
      <c r="EH203" s="15"/>
      <c r="EI203" s="15"/>
      <c r="EJ203" s="15"/>
      <c r="EK203" s="15"/>
      <c r="EL203" s="15"/>
      <c r="EM203" s="15"/>
      <c r="EN203" s="15"/>
      <c r="EO203" s="15"/>
      <c r="EP203" s="15"/>
      <c r="EQ203" s="15"/>
      <c r="ER203" s="15"/>
      <c r="ES203" s="15"/>
      <c r="ET203" s="15"/>
      <c r="EU203" s="15"/>
      <c r="EV203" s="15"/>
      <c r="EW203" s="15"/>
      <c r="EX203" s="15"/>
      <c r="EY203" s="15"/>
      <c r="EZ203" s="15"/>
      <c r="FA203" s="15"/>
      <c r="FB203" s="15"/>
      <c r="FC203" s="15"/>
      <c r="FD203" s="15"/>
      <c r="FE203" s="15"/>
      <c r="FF203" s="15"/>
      <c r="FG203" s="15"/>
      <c r="FH203" s="15"/>
      <c r="FI203" s="15"/>
      <c r="FJ203" s="15"/>
      <c r="FK203" s="15"/>
      <c r="FL203" s="15"/>
      <c r="FM203" s="15"/>
      <c r="FN203" s="15"/>
      <c r="FO203" s="15"/>
    </row>
    <row r="204" spans="1:171" ht="15.75" customHeight="1">
      <c r="A204" s="15"/>
      <c r="B204" s="15"/>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c r="CA204" s="15"/>
      <c r="CB204" s="15"/>
      <c r="CC204" s="15"/>
      <c r="CD204" s="15"/>
      <c r="CE204" s="15"/>
      <c r="CF204" s="15"/>
      <c r="CG204" s="15"/>
      <c r="CH204" s="15"/>
      <c r="CI204" s="15"/>
      <c r="CJ204" s="15"/>
      <c r="CK204" s="15"/>
      <c r="CL204" s="15"/>
      <c r="CM204" s="15"/>
      <c r="CN204" s="15"/>
      <c r="CO204" s="15"/>
      <c r="CP204" s="15"/>
      <c r="CQ204" s="15"/>
      <c r="CR204" s="15"/>
      <c r="CS204" s="15"/>
      <c r="CT204" s="15"/>
      <c r="CU204" s="15"/>
      <c r="CV204" s="15"/>
      <c r="CW204" s="15"/>
      <c r="CX204" s="15"/>
      <c r="CY204" s="15"/>
      <c r="CZ204" s="15"/>
      <c r="DA204" s="15"/>
      <c r="DB204" s="15"/>
      <c r="DC204" s="15"/>
      <c r="DD204" s="15"/>
      <c r="DE204" s="15"/>
      <c r="DF204" s="15"/>
      <c r="DG204" s="15"/>
      <c r="DH204" s="15"/>
      <c r="DI204" s="15"/>
      <c r="DJ204" s="15"/>
      <c r="DK204" s="15"/>
      <c r="DL204" s="15"/>
      <c r="DM204" s="15"/>
      <c r="DN204" s="15"/>
      <c r="DO204" s="15"/>
      <c r="DP204" s="15"/>
      <c r="DQ204" s="15"/>
      <c r="DR204" s="15"/>
      <c r="DS204" s="15"/>
      <c r="DT204" s="15"/>
      <c r="DU204" s="15"/>
      <c r="DV204" s="15"/>
      <c r="DW204" s="15"/>
      <c r="DX204" s="15"/>
      <c r="DY204" s="15"/>
      <c r="DZ204" s="15"/>
      <c r="EA204" s="15"/>
      <c r="EB204" s="15"/>
      <c r="EC204" s="15"/>
      <c r="ED204" s="15"/>
      <c r="EE204" s="15"/>
      <c r="EF204" s="15"/>
      <c r="EG204" s="15"/>
      <c r="EH204" s="15"/>
      <c r="EI204" s="15"/>
      <c r="EJ204" s="15"/>
      <c r="EK204" s="15"/>
      <c r="EL204" s="15"/>
      <c r="EM204" s="15"/>
      <c r="EN204" s="15"/>
      <c r="EO204" s="15"/>
      <c r="EP204" s="15"/>
      <c r="EQ204" s="15"/>
      <c r="ER204" s="15"/>
      <c r="ES204" s="15"/>
      <c r="ET204" s="15"/>
      <c r="EU204" s="15"/>
      <c r="EV204" s="15"/>
      <c r="EW204" s="15"/>
      <c r="EX204" s="15"/>
      <c r="EY204" s="15"/>
      <c r="EZ204" s="15"/>
      <c r="FA204" s="15"/>
      <c r="FB204" s="15"/>
      <c r="FC204" s="15"/>
      <c r="FD204" s="15"/>
      <c r="FE204" s="15"/>
      <c r="FF204" s="15"/>
      <c r="FG204" s="15"/>
      <c r="FH204" s="15"/>
      <c r="FI204" s="15"/>
      <c r="FJ204" s="15"/>
      <c r="FK204" s="15"/>
      <c r="FL204" s="15"/>
      <c r="FM204" s="15"/>
      <c r="FN204" s="15"/>
      <c r="FO204" s="15"/>
    </row>
    <row r="205" spans="1:171" ht="15.75" customHeight="1">
      <c r="A205" s="15"/>
      <c r="B205" s="15"/>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c r="BP205" s="15"/>
      <c r="BQ205" s="15"/>
      <c r="BR205" s="15"/>
      <c r="BS205" s="15"/>
      <c r="BT205" s="15"/>
      <c r="BU205" s="15"/>
      <c r="BV205" s="15"/>
      <c r="BW205" s="15"/>
      <c r="BX205" s="15"/>
      <c r="BY205" s="15"/>
      <c r="BZ205" s="15"/>
      <c r="CA205" s="15"/>
      <c r="CB205" s="15"/>
      <c r="CC205" s="15"/>
      <c r="CD205" s="15"/>
      <c r="CE205" s="15"/>
      <c r="CF205" s="15"/>
      <c r="CG205" s="15"/>
      <c r="CH205" s="15"/>
      <c r="CI205" s="15"/>
      <c r="CJ205" s="15"/>
      <c r="CK205" s="15"/>
      <c r="CL205" s="15"/>
      <c r="CM205" s="15"/>
      <c r="CN205" s="15"/>
      <c r="CO205" s="15"/>
      <c r="CP205" s="15"/>
      <c r="CQ205" s="15"/>
      <c r="CR205" s="15"/>
      <c r="CS205" s="15"/>
      <c r="CT205" s="15"/>
      <c r="CU205" s="15"/>
      <c r="CV205" s="15"/>
      <c r="CW205" s="15"/>
      <c r="CX205" s="15"/>
      <c r="CY205" s="15"/>
      <c r="CZ205" s="15"/>
      <c r="DA205" s="15"/>
      <c r="DB205" s="15"/>
      <c r="DC205" s="15"/>
      <c r="DD205" s="15"/>
      <c r="DE205" s="15"/>
      <c r="DF205" s="15"/>
      <c r="DG205" s="15"/>
      <c r="DH205" s="15"/>
      <c r="DI205" s="15"/>
      <c r="DJ205" s="15"/>
      <c r="DK205" s="15"/>
      <c r="DL205" s="15"/>
      <c r="DM205" s="15"/>
      <c r="DN205" s="15"/>
      <c r="DO205" s="15"/>
      <c r="DP205" s="15"/>
      <c r="DQ205" s="15"/>
      <c r="DR205" s="15"/>
      <c r="DS205" s="15"/>
      <c r="DT205" s="15"/>
      <c r="DU205" s="15"/>
      <c r="DV205" s="15"/>
      <c r="DW205" s="15"/>
      <c r="DX205" s="15"/>
      <c r="DY205" s="15"/>
      <c r="DZ205" s="15"/>
      <c r="EA205" s="15"/>
      <c r="EB205" s="15"/>
      <c r="EC205" s="15"/>
      <c r="ED205" s="15"/>
      <c r="EE205" s="15"/>
      <c r="EF205" s="15"/>
      <c r="EG205" s="15"/>
      <c r="EH205" s="15"/>
      <c r="EI205" s="15"/>
      <c r="EJ205" s="15"/>
      <c r="EK205" s="15"/>
      <c r="EL205" s="15"/>
      <c r="EM205" s="15"/>
      <c r="EN205" s="15"/>
      <c r="EO205" s="15"/>
      <c r="EP205" s="15"/>
      <c r="EQ205" s="15"/>
      <c r="ER205" s="15"/>
      <c r="ES205" s="15"/>
      <c r="ET205" s="15"/>
      <c r="EU205" s="15"/>
      <c r="EV205" s="15"/>
      <c r="EW205" s="15"/>
      <c r="EX205" s="15"/>
      <c r="EY205" s="15"/>
      <c r="EZ205" s="15"/>
      <c r="FA205" s="15"/>
      <c r="FB205" s="15"/>
      <c r="FC205" s="15"/>
      <c r="FD205" s="15"/>
      <c r="FE205" s="15"/>
      <c r="FF205" s="15"/>
      <c r="FG205" s="15"/>
      <c r="FH205" s="15"/>
      <c r="FI205" s="15"/>
      <c r="FJ205" s="15"/>
      <c r="FK205" s="15"/>
      <c r="FL205" s="15"/>
      <c r="FM205" s="15"/>
      <c r="FN205" s="15"/>
      <c r="FO205" s="15"/>
    </row>
    <row r="206" spans="1:171" ht="15.75" customHeight="1">
      <c r="A206" s="15"/>
      <c r="B206" s="15"/>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row>
    <row r="207" spans="1:171" ht="15.75" customHeight="1">
      <c r="A207" s="15"/>
      <c r="B207" s="15"/>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c r="BP207" s="15"/>
      <c r="BQ207" s="15"/>
      <c r="BR207" s="15"/>
      <c r="BS207" s="15"/>
      <c r="BT207" s="15"/>
      <c r="BU207" s="15"/>
      <c r="BV207" s="15"/>
      <c r="BW207" s="15"/>
      <c r="BX207" s="15"/>
      <c r="BY207" s="15"/>
      <c r="BZ207" s="15"/>
      <c r="CA207" s="15"/>
      <c r="CB207" s="15"/>
      <c r="CC207" s="15"/>
      <c r="CD207" s="15"/>
      <c r="CE207" s="15"/>
      <c r="CF207" s="15"/>
      <c r="CG207" s="15"/>
      <c r="CH207" s="15"/>
      <c r="CI207" s="15"/>
      <c r="CJ207" s="15"/>
      <c r="CK207" s="15"/>
      <c r="CL207" s="15"/>
      <c r="CM207" s="15"/>
      <c r="CN207" s="15"/>
      <c r="CO207" s="15"/>
      <c r="CP207" s="15"/>
      <c r="CQ207" s="15"/>
      <c r="CR207" s="15"/>
      <c r="CS207" s="15"/>
      <c r="CT207" s="15"/>
      <c r="CU207" s="15"/>
      <c r="CV207" s="15"/>
      <c r="CW207" s="15"/>
      <c r="CX207" s="15"/>
      <c r="CY207" s="15"/>
      <c r="CZ207" s="15"/>
      <c r="DA207" s="15"/>
      <c r="DB207" s="15"/>
      <c r="DC207" s="15"/>
      <c r="DD207" s="15"/>
      <c r="DE207" s="15"/>
      <c r="DF207" s="15"/>
      <c r="DG207" s="15"/>
      <c r="DH207" s="15"/>
      <c r="DI207" s="15"/>
      <c r="DJ207" s="15"/>
      <c r="DK207" s="15"/>
      <c r="DL207" s="15"/>
      <c r="DM207" s="15"/>
      <c r="DN207" s="15"/>
      <c r="DO207" s="15"/>
      <c r="DP207" s="15"/>
      <c r="DQ207" s="15"/>
      <c r="DR207" s="15"/>
      <c r="DS207" s="15"/>
      <c r="DT207" s="15"/>
      <c r="DU207" s="15"/>
      <c r="DV207" s="15"/>
      <c r="DW207" s="15"/>
      <c r="DX207" s="15"/>
      <c r="DY207" s="15"/>
      <c r="DZ207" s="15"/>
      <c r="EA207" s="15"/>
      <c r="EB207" s="15"/>
      <c r="EC207" s="15"/>
      <c r="ED207" s="15"/>
      <c r="EE207" s="15"/>
      <c r="EF207" s="15"/>
      <c r="EG207" s="15"/>
      <c r="EH207" s="15"/>
      <c r="EI207" s="15"/>
      <c r="EJ207" s="15"/>
      <c r="EK207" s="15"/>
      <c r="EL207" s="15"/>
      <c r="EM207" s="15"/>
      <c r="EN207" s="15"/>
      <c r="EO207" s="15"/>
      <c r="EP207" s="15"/>
      <c r="EQ207" s="15"/>
      <c r="ER207" s="15"/>
      <c r="ES207" s="15"/>
      <c r="ET207" s="15"/>
      <c r="EU207" s="15"/>
      <c r="EV207" s="15"/>
      <c r="EW207" s="15"/>
      <c r="EX207" s="15"/>
      <c r="EY207" s="15"/>
      <c r="EZ207" s="15"/>
      <c r="FA207" s="15"/>
      <c r="FB207" s="15"/>
      <c r="FC207" s="15"/>
      <c r="FD207" s="15"/>
      <c r="FE207" s="15"/>
      <c r="FF207" s="15"/>
      <c r="FG207" s="15"/>
      <c r="FH207" s="15"/>
      <c r="FI207" s="15"/>
      <c r="FJ207" s="15"/>
      <c r="FK207" s="15"/>
      <c r="FL207" s="15"/>
      <c r="FM207" s="15"/>
      <c r="FN207" s="15"/>
      <c r="FO207" s="15"/>
    </row>
    <row r="208" spans="1:171" ht="15.75" customHeight="1">
      <c r="A208" s="15"/>
      <c r="B208" s="15"/>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c r="CA208" s="15"/>
      <c r="CB208" s="15"/>
      <c r="CC208" s="15"/>
      <c r="CD208" s="15"/>
      <c r="CE208" s="15"/>
      <c r="CF208" s="15"/>
      <c r="CG208" s="15"/>
      <c r="CH208" s="15"/>
      <c r="CI208" s="15"/>
      <c r="CJ208" s="15"/>
      <c r="CK208" s="15"/>
      <c r="CL208" s="15"/>
      <c r="CM208" s="15"/>
      <c r="CN208" s="15"/>
      <c r="CO208" s="15"/>
      <c r="CP208" s="15"/>
      <c r="CQ208" s="15"/>
      <c r="CR208" s="15"/>
      <c r="CS208" s="15"/>
      <c r="CT208" s="15"/>
      <c r="CU208" s="15"/>
      <c r="CV208" s="15"/>
      <c r="CW208" s="15"/>
      <c r="CX208" s="15"/>
      <c r="CY208" s="15"/>
      <c r="CZ208" s="15"/>
      <c r="DA208" s="15"/>
      <c r="DB208" s="15"/>
      <c r="DC208" s="15"/>
      <c r="DD208" s="15"/>
      <c r="DE208" s="15"/>
      <c r="DF208" s="15"/>
      <c r="DG208" s="15"/>
      <c r="DH208" s="15"/>
      <c r="DI208" s="15"/>
      <c r="DJ208" s="15"/>
      <c r="DK208" s="15"/>
      <c r="DL208" s="15"/>
      <c r="DM208" s="15"/>
      <c r="DN208" s="15"/>
      <c r="DO208" s="15"/>
      <c r="DP208" s="15"/>
      <c r="DQ208" s="15"/>
      <c r="DR208" s="15"/>
      <c r="DS208" s="15"/>
      <c r="DT208" s="15"/>
      <c r="DU208" s="15"/>
      <c r="DV208" s="15"/>
      <c r="DW208" s="15"/>
      <c r="DX208" s="15"/>
      <c r="DY208" s="15"/>
      <c r="DZ208" s="15"/>
      <c r="EA208" s="15"/>
      <c r="EB208" s="15"/>
      <c r="EC208" s="15"/>
      <c r="ED208" s="15"/>
      <c r="EE208" s="15"/>
      <c r="EF208" s="15"/>
      <c r="EG208" s="15"/>
      <c r="EH208" s="15"/>
      <c r="EI208" s="15"/>
      <c r="EJ208" s="15"/>
      <c r="EK208" s="15"/>
      <c r="EL208" s="15"/>
      <c r="EM208" s="15"/>
      <c r="EN208" s="15"/>
      <c r="EO208" s="15"/>
      <c r="EP208" s="15"/>
      <c r="EQ208" s="15"/>
      <c r="ER208" s="15"/>
      <c r="ES208" s="15"/>
      <c r="ET208" s="15"/>
      <c r="EU208" s="15"/>
      <c r="EV208" s="15"/>
      <c r="EW208" s="15"/>
      <c r="EX208" s="15"/>
      <c r="EY208" s="15"/>
      <c r="EZ208" s="15"/>
      <c r="FA208" s="15"/>
      <c r="FB208" s="15"/>
      <c r="FC208" s="15"/>
      <c r="FD208" s="15"/>
      <c r="FE208" s="15"/>
      <c r="FF208" s="15"/>
      <c r="FG208" s="15"/>
      <c r="FH208" s="15"/>
      <c r="FI208" s="15"/>
      <c r="FJ208" s="15"/>
      <c r="FK208" s="15"/>
      <c r="FL208" s="15"/>
      <c r="FM208" s="15"/>
      <c r="FN208" s="15"/>
      <c r="FO208" s="15"/>
    </row>
    <row r="209" spans="1:171" ht="15.75" customHeight="1">
      <c r="A209" s="15"/>
      <c r="B209" s="15"/>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c r="CA209" s="15"/>
      <c r="CB209" s="15"/>
      <c r="CC209" s="15"/>
      <c r="CD209" s="15"/>
      <c r="CE209" s="15"/>
      <c r="CF209" s="15"/>
      <c r="CG209" s="15"/>
      <c r="CH209" s="15"/>
      <c r="CI209" s="15"/>
      <c r="CJ209" s="15"/>
      <c r="CK209" s="15"/>
      <c r="CL209" s="15"/>
      <c r="CM209" s="15"/>
      <c r="CN209" s="15"/>
      <c r="CO209" s="15"/>
      <c r="CP209" s="15"/>
      <c r="CQ209" s="15"/>
      <c r="CR209" s="15"/>
      <c r="CS209" s="15"/>
      <c r="CT209" s="15"/>
      <c r="CU209" s="15"/>
      <c r="CV209" s="15"/>
      <c r="CW209" s="15"/>
      <c r="CX209" s="15"/>
      <c r="CY209" s="15"/>
      <c r="CZ209" s="15"/>
      <c r="DA209" s="15"/>
      <c r="DB209" s="15"/>
      <c r="DC209" s="15"/>
      <c r="DD209" s="15"/>
      <c r="DE209" s="15"/>
      <c r="DF209" s="15"/>
      <c r="DG209" s="15"/>
      <c r="DH209" s="15"/>
      <c r="DI209" s="15"/>
      <c r="DJ209" s="15"/>
      <c r="DK209" s="15"/>
      <c r="DL209" s="15"/>
      <c r="DM209" s="15"/>
      <c r="DN209" s="15"/>
      <c r="DO209" s="15"/>
      <c r="DP209" s="15"/>
      <c r="DQ209" s="15"/>
      <c r="DR209" s="15"/>
      <c r="DS209" s="15"/>
      <c r="DT209" s="15"/>
      <c r="DU209" s="15"/>
      <c r="DV209" s="15"/>
      <c r="DW209" s="15"/>
      <c r="DX209" s="15"/>
      <c r="DY209" s="15"/>
      <c r="DZ209" s="15"/>
      <c r="EA209" s="15"/>
      <c r="EB209" s="15"/>
      <c r="EC209" s="15"/>
      <c r="ED209" s="15"/>
      <c r="EE209" s="15"/>
      <c r="EF209" s="15"/>
      <c r="EG209" s="15"/>
      <c r="EH209" s="15"/>
      <c r="EI209" s="15"/>
      <c r="EJ209" s="15"/>
      <c r="EK209" s="15"/>
      <c r="EL209" s="15"/>
      <c r="EM209" s="15"/>
      <c r="EN209" s="15"/>
      <c r="EO209" s="15"/>
      <c r="EP209" s="15"/>
      <c r="EQ209" s="15"/>
      <c r="ER209" s="15"/>
      <c r="ES209" s="15"/>
      <c r="ET209" s="15"/>
      <c r="EU209" s="15"/>
      <c r="EV209" s="15"/>
      <c r="EW209" s="15"/>
      <c r="EX209" s="15"/>
      <c r="EY209" s="15"/>
      <c r="EZ209" s="15"/>
      <c r="FA209" s="15"/>
      <c r="FB209" s="15"/>
      <c r="FC209" s="15"/>
      <c r="FD209" s="15"/>
      <c r="FE209" s="15"/>
      <c r="FF209" s="15"/>
      <c r="FG209" s="15"/>
      <c r="FH209" s="15"/>
      <c r="FI209" s="15"/>
      <c r="FJ209" s="15"/>
      <c r="FK209" s="15"/>
      <c r="FL209" s="15"/>
      <c r="FM209" s="15"/>
      <c r="FN209" s="15"/>
      <c r="FO209" s="15"/>
    </row>
    <row r="210" spans="1:171" ht="15.75" customHeight="1">
      <c r="A210" s="15"/>
      <c r="B210" s="15"/>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c r="BO210" s="15"/>
      <c r="BP210" s="15"/>
      <c r="BQ210" s="15"/>
      <c r="BR210" s="15"/>
      <c r="BS210" s="15"/>
      <c r="BT210" s="15"/>
      <c r="BU210" s="15"/>
      <c r="BV210" s="15"/>
      <c r="BW210" s="15"/>
      <c r="BX210" s="15"/>
      <c r="BY210" s="15"/>
      <c r="BZ210" s="15"/>
      <c r="CA210" s="15"/>
      <c r="CB210" s="15"/>
      <c r="CC210" s="15"/>
      <c r="CD210" s="15"/>
      <c r="CE210" s="15"/>
      <c r="CF210" s="15"/>
      <c r="CG210" s="15"/>
      <c r="CH210" s="15"/>
      <c r="CI210" s="15"/>
      <c r="CJ210" s="15"/>
      <c r="CK210" s="15"/>
      <c r="CL210" s="15"/>
      <c r="CM210" s="15"/>
      <c r="CN210" s="15"/>
      <c r="CO210" s="15"/>
      <c r="CP210" s="15"/>
      <c r="CQ210" s="15"/>
      <c r="CR210" s="15"/>
      <c r="CS210" s="15"/>
      <c r="CT210" s="15"/>
      <c r="CU210" s="15"/>
      <c r="CV210" s="15"/>
      <c r="CW210" s="15"/>
      <c r="CX210" s="15"/>
      <c r="CY210" s="15"/>
      <c r="CZ210" s="15"/>
      <c r="DA210" s="15"/>
      <c r="DB210" s="15"/>
      <c r="DC210" s="15"/>
      <c r="DD210" s="15"/>
      <c r="DE210" s="15"/>
      <c r="DF210" s="15"/>
      <c r="DG210" s="15"/>
      <c r="DH210" s="15"/>
      <c r="DI210" s="15"/>
      <c r="DJ210" s="15"/>
      <c r="DK210" s="15"/>
      <c r="DL210" s="15"/>
      <c r="DM210" s="15"/>
      <c r="DN210" s="15"/>
      <c r="DO210" s="15"/>
      <c r="DP210" s="15"/>
      <c r="DQ210" s="15"/>
      <c r="DR210" s="15"/>
      <c r="DS210" s="15"/>
      <c r="DT210" s="15"/>
      <c r="DU210" s="15"/>
      <c r="DV210" s="15"/>
      <c r="DW210" s="15"/>
      <c r="DX210" s="15"/>
      <c r="DY210" s="15"/>
      <c r="DZ210" s="15"/>
      <c r="EA210" s="15"/>
      <c r="EB210" s="15"/>
      <c r="EC210" s="15"/>
      <c r="ED210" s="15"/>
      <c r="EE210" s="15"/>
      <c r="EF210" s="15"/>
      <c r="EG210" s="15"/>
      <c r="EH210" s="15"/>
      <c r="EI210" s="15"/>
      <c r="EJ210" s="15"/>
      <c r="EK210" s="15"/>
      <c r="EL210" s="15"/>
      <c r="EM210" s="15"/>
      <c r="EN210" s="15"/>
      <c r="EO210" s="15"/>
      <c r="EP210" s="15"/>
      <c r="EQ210" s="15"/>
      <c r="ER210" s="15"/>
      <c r="ES210" s="15"/>
      <c r="ET210" s="15"/>
      <c r="EU210" s="15"/>
      <c r="EV210" s="15"/>
      <c r="EW210" s="15"/>
      <c r="EX210" s="15"/>
      <c r="EY210" s="15"/>
      <c r="EZ210" s="15"/>
      <c r="FA210" s="15"/>
      <c r="FB210" s="15"/>
      <c r="FC210" s="15"/>
      <c r="FD210" s="15"/>
      <c r="FE210" s="15"/>
      <c r="FF210" s="15"/>
      <c r="FG210" s="15"/>
      <c r="FH210" s="15"/>
      <c r="FI210" s="15"/>
      <c r="FJ210" s="15"/>
      <c r="FK210" s="15"/>
      <c r="FL210" s="15"/>
      <c r="FM210" s="15"/>
      <c r="FN210" s="15"/>
      <c r="FO210" s="15"/>
    </row>
    <row r="211" spans="1:171" ht="15.75" customHeight="1">
      <c r="A211" s="15"/>
      <c r="B211" s="15"/>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c r="BO211" s="15"/>
      <c r="BP211" s="15"/>
      <c r="BQ211" s="15"/>
      <c r="BR211" s="15"/>
      <c r="BS211" s="15"/>
      <c r="BT211" s="15"/>
      <c r="BU211" s="15"/>
      <c r="BV211" s="15"/>
      <c r="BW211" s="15"/>
      <c r="BX211" s="15"/>
      <c r="BY211" s="15"/>
      <c r="BZ211" s="15"/>
      <c r="CA211" s="15"/>
      <c r="CB211" s="15"/>
      <c r="CC211" s="15"/>
      <c r="CD211" s="15"/>
      <c r="CE211" s="15"/>
      <c r="CF211" s="15"/>
      <c r="CG211" s="15"/>
      <c r="CH211" s="15"/>
      <c r="CI211" s="15"/>
      <c r="CJ211" s="15"/>
      <c r="CK211" s="15"/>
      <c r="CL211" s="15"/>
      <c r="CM211" s="15"/>
      <c r="CN211" s="15"/>
      <c r="CO211" s="15"/>
      <c r="CP211" s="15"/>
      <c r="CQ211" s="15"/>
      <c r="CR211" s="15"/>
      <c r="CS211" s="15"/>
      <c r="CT211" s="15"/>
      <c r="CU211" s="15"/>
      <c r="CV211" s="15"/>
      <c r="CW211" s="15"/>
      <c r="CX211" s="15"/>
      <c r="CY211" s="15"/>
      <c r="CZ211" s="15"/>
      <c r="DA211" s="15"/>
      <c r="DB211" s="15"/>
      <c r="DC211" s="15"/>
      <c r="DD211" s="15"/>
      <c r="DE211" s="15"/>
      <c r="DF211" s="15"/>
      <c r="DG211" s="15"/>
      <c r="DH211" s="15"/>
      <c r="DI211" s="15"/>
      <c r="DJ211" s="15"/>
      <c r="DK211" s="15"/>
      <c r="DL211" s="15"/>
      <c r="DM211" s="15"/>
      <c r="DN211" s="15"/>
      <c r="DO211" s="15"/>
      <c r="DP211" s="15"/>
      <c r="DQ211" s="15"/>
      <c r="DR211" s="15"/>
      <c r="DS211" s="15"/>
      <c r="DT211" s="15"/>
      <c r="DU211" s="15"/>
      <c r="DV211" s="15"/>
      <c r="DW211" s="15"/>
      <c r="DX211" s="15"/>
      <c r="DY211" s="15"/>
      <c r="DZ211" s="15"/>
      <c r="EA211" s="15"/>
      <c r="EB211" s="15"/>
      <c r="EC211" s="15"/>
      <c r="ED211" s="15"/>
      <c r="EE211" s="15"/>
      <c r="EF211" s="15"/>
      <c r="EG211" s="15"/>
      <c r="EH211" s="15"/>
      <c r="EI211" s="15"/>
      <c r="EJ211" s="15"/>
      <c r="EK211" s="15"/>
      <c r="EL211" s="15"/>
      <c r="EM211" s="15"/>
      <c r="EN211" s="15"/>
      <c r="EO211" s="15"/>
      <c r="EP211" s="15"/>
      <c r="EQ211" s="15"/>
      <c r="ER211" s="15"/>
      <c r="ES211" s="15"/>
      <c r="ET211" s="15"/>
      <c r="EU211" s="15"/>
      <c r="EV211" s="15"/>
      <c r="EW211" s="15"/>
      <c r="EX211" s="15"/>
      <c r="EY211" s="15"/>
      <c r="EZ211" s="15"/>
      <c r="FA211" s="15"/>
      <c r="FB211" s="15"/>
      <c r="FC211" s="15"/>
      <c r="FD211" s="15"/>
      <c r="FE211" s="15"/>
      <c r="FF211" s="15"/>
      <c r="FG211" s="15"/>
      <c r="FH211" s="15"/>
      <c r="FI211" s="15"/>
      <c r="FJ211" s="15"/>
      <c r="FK211" s="15"/>
      <c r="FL211" s="15"/>
      <c r="FM211" s="15"/>
      <c r="FN211" s="15"/>
      <c r="FO211" s="15"/>
    </row>
    <row r="212" spans="1:171" ht="15.75" customHeight="1">
      <c r="A212" s="15"/>
      <c r="B212" s="15"/>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c r="BO212" s="15"/>
      <c r="BP212" s="15"/>
      <c r="BQ212" s="15"/>
      <c r="BR212" s="15"/>
      <c r="BS212" s="15"/>
      <c r="BT212" s="15"/>
      <c r="BU212" s="15"/>
      <c r="BV212" s="15"/>
      <c r="BW212" s="15"/>
      <c r="BX212" s="15"/>
      <c r="BY212" s="15"/>
      <c r="BZ212" s="15"/>
      <c r="CA212" s="15"/>
      <c r="CB212" s="15"/>
      <c r="CC212" s="15"/>
      <c r="CD212" s="15"/>
      <c r="CE212" s="15"/>
      <c r="CF212" s="15"/>
      <c r="CG212" s="15"/>
      <c r="CH212" s="15"/>
      <c r="CI212" s="15"/>
      <c r="CJ212" s="15"/>
      <c r="CK212" s="15"/>
      <c r="CL212" s="15"/>
      <c r="CM212" s="15"/>
      <c r="CN212" s="15"/>
      <c r="CO212" s="15"/>
      <c r="CP212" s="15"/>
      <c r="CQ212" s="15"/>
      <c r="CR212" s="15"/>
      <c r="CS212" s="15"/>
      <c r="CT212" s="15"/>
      <c r="CU212" s="15"/>
      <c r="CV212" s="15"/>
      <c r="CW212" s="15"/>
      <c r="CX212" s="15"/>
      <c r="CY212" s="15"/>
      <c r="CZ212" s="15"/>
      <c r="DA212" s="15"/>
      <c r="DB212" s="15"/>
      <c r="DC212" s="15"/>
      <c r="DD212" s="15"/>
      <c r="DE212" s="15"/>
      <c r="DF212" s="15"/>
      <c r="DG212" s="15"/>
      <c r="DH212" s="15"/>
      <c r="DI212" s="15"/>
      <c r="DJ212" s="15"/>
      <c r="DK212" s="15"/>
      <c r="DL212" s="15"/>
      <c r="DM212" s="15"/>
      <c r="DN212" s="15"/>
      <c r="DO212" s="15"/>
      <c r="DP212" s="15"/>
      <c r="DQ212" s="15"/>
      <c r="DR212" s="15"/>
      <c r="DS212" s="15"/>
      <c r="DT212" s="15"/>
      <c r="DU212" s="15"/>
      <c r="DV212" s="15"/>
      <c r="DW212" s="15"/>
      <c r="DX212" s="15"/>
      <c r="DY212" s="15"/>
      <c r="DZ212" s="15"/>
      <c r="EA212" s="15"/>
      <c r="EB212" s="15"/>
      <c r="EC212" s="15"/>
      <c r="ED212" s="15"/>
      <c r="EE212" s="15"/>
      <c r="EF212" s="15"/>
      <c r="EG212" s="15"/>
      <c r="EH212" s="15"/>
      <c r="EI212" s="15"/>
      <c r="EJ212" s="15"/>
      <c r="EK212" s="15"/>
      <c r="EL212" s="15"/>
      <c r="EM212" s="15"/>
      <c r="EN212" s="15"/>
      <c r="EO212" s="15"/>
      <c r="EP212" s="15"/>
      <c r="EQ212" s="15"/>
      <c r="ER212" s="15"/>
      <c r="ES212" s="15"/>
      <c r="ET212" s="15"/>
      <c r="EU212" s="15"/>
      <c r="EV212" s="15"/>
      <c r="EW212" s="15"/>
      <c r="EX212" s="15"/>
      <c r="EY212" s="15"/>
      <c r="EZ212" s="15"/>
      <c r="FA212" s="15"/>
      <c r="FB212" s="15"/>
      <c r="FC212" s="15"/>
      <c r="FD212" s="15"/>
      <c r="FE212" s="15"/>
      <c r="FF212" s="15"/>
      <c r="FG212" s="15"/>
      <c r="FH212" s="15"/>
      <c r="FI212" s="15"/>
      <c r="FJ212" s="15"/>
      <c r="FK212" s="15"/>
      <c r="FL212" s="15"/>
      <c r="FM212" s="15"/>
      <c r="FN212" s="15"/>
      <c r="FO212" s="15"/>
    </row>
    <row r="213" spans="1:171" ht="15.75" customHeight="1">
      <c r="A213" s="15"/>
      <c r="B213" s="15"/>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c r="BO213" s="15"/>
      <c r="BP213" s="15"/>
      <c r="BQ213" s="15"/>
      <c r="BR213" s="15"/>
      <c r="BS213" s="15"/>
      <c r="BT213" s="15"/>
      <c r="BU213" s="15"/>
      <c r="BV213" s="15"/>
      <c r="BW213" s="15"/>
      <c r="BX213" s="15"/>
      <c r="BY213" s="15"/>
      <c r="BZ213" s="15"/>
      <c r="CA213" s="15"/>
      <c r="CB213" s="15"/>
      <c r="CC213" s="15"/>
      <c r="CD213" s="15"/>
      <c r="CE213" s="15"/>
      <c r="CF213" s="15"/>
      <c r="CG213" s="15"/>
      <c r="CH213" s="15"/>
      <c r="CI213" s="15"/>
      <c r="CJ213" s="15"/>
      <c r="CK213" s="15"/>
      <c r="CL213" s="15"/>
      <c r="CM213" s="15"/>
      <c r="CN213" s="15"/>
      <c r="CO213" s="15"/>
      <c r="CP213" s="15"/>
      <c r="CQ213" s="15"/>
      <c r="CR213" s="15"/>
      <c r="CS213" s="15"/>
      <c r="CT213" s="15"/>
      <c r="CU213" s="15"/>
      <c r="CV213" s="15"/>
      <c r="CW213" s="15"/>
      <c r="CX213" s="15"/>
      <c r="CY213" s="15"/>
      <c r="CZ213" s="15"/>
      <c r="DA213" s="15"/>
      <c r="DB213" s="15"/>
      <c r="DC213" s="15"/>
      <c r="DD213" s="15"/>
      <c r="DE213" s="15"/>
      <c r="DF213" s="15"/>
      <c r="DG213" s="15"/>
      <c r="DH213" s="15"/>
      <c r="DI213" s="15"/>
      <c r="DJ213" s="15"/>
      <c r="DK213" s="15"/>
      <c r="DL213" s="15"/>
      <c r="DM213" s="15"/>
      <c r="DN213" s="15"/>
      <c r="DO213" s="15"/>
      <c r="DP213" s="15"/>
      <c r="DQ213" s="15"/>
      <c r="DR213" s="15"/>
      <c r="DS213" s="15"/>
      <c r="DT213" s="15"/>
      <c r="DU213" s="15"/>
      <c r="DV213" s="15"/>
      <c r="DW213" s="15"/>
      <c r="DX213" s="15"/>
      <c r="DY213" s="15"/>
      <c r="DZ213" s="15"/>
      <c r="EA213" s="15"/>
      <c r="EB213" s="15"/>
      <c r="EC213" s="15"/>
      <c r="ED213" s="15"/>
      <c r="EE213" s="15"/>
      <c r="EF213" s="15"/>
      <c r="EG213" s="15"/>
      <c r="EH213" s="15"/>
      <c r="EI213" s="15"/>
      <c r="EJ213" s="15"/>
      <c r="EK213" s="15"/>
      <c r="EL213" s="15"/>
      <c r="EM213" s="15"/>
      <c r="EN213" s="15"/>
      <c r="EO213" s="15"/>
      <c r="EP213" s="15"/>
      <c r="EQ213" s="15"/>
      <c r="ER213" s="15"/>
      <c r="ES213" s="15"/>
      <c r="ET213" s="15"/>
      <c r="EU213" s="15"/>
      <c r="EV213" s="15"/>
      <c r="EW213" s="15"/>
      <c r="EX213" s="15"/>
      <c r="EY213" s="15"/>
      <c r="EZ213" s="15"/>
      <c r="FA213" s="15"/>
      <c r="FB213" s="15"/>
      <c r="FC213" s="15"/>
      <c r="FD213" s="15"/>
      <c r="FE213" s="15"/>
      <c r="FF213" s="15"/>
      <c r="FG213" s="15"/>
      <c r="FH213" s="15"/>
      <c r="FI213" s="15"/>
      <c r="FJ213" s="15"/>
      <c r="FK213" s="15"/>
      <c r="FL213" s="15"/>
      <c r="FM213" s="15"/>
      <c r="FN213" s="15"/>
      <c r="FO213" s="15"/>
    </row>
    <row r="214" spans="1:171" ht="15.75" customHeight="1">
      <c r="A214" s="15"/>
      <c r="B214" s="15"/>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c r="CA214" s="15"/>
      <c r="CB214" s="15"/>
      <c r="CC214" s="15"/>
      <c r="CD214" s="15"/>
      <c r="CE214" s="15"/>
      <c r="CF214" s="15"/>
      <c r="CG214" s="15"/>
      <c r="CH214" s="15"/>
      <c r="CI214" s="15"/>
      <c r="CJ214" s="15"/>
      <c r="CK214" s="15"/>
      <c r="CL214" s="15"/>
      <c r="CM214" s="15"/>
      <c r="CN214" s="15"/>
      <c r="CO214" s="15"/>
      <c r="CP214" s="15"/>
      <c r="CQ214" s="15"/>
      <c r="CR214" s="15"/>
      <c r="CS214" s="15"/>
      <c r="CT214" s="15"/>
      <c r="CU214" s="15"/>
      <c r="CV214" s="15"/>
      <c r="CW214" s="15"/>
      <c r="CX214" s="15"/>
      <c r="CY214" s="15"/>
      <c r="CZ214" s="15"/>
      <c r="DA214" s="15"/>
      <c r="DB214" s="15"/>
      <c r="DC214" s="15"/>
      <c r="DD214" s="15"/>
      <c r="DE214" s="15"/>
      <c r="DF214" s="15"/>
      <c r="DG214" s="15"/>
      <c r="DH214" s="15"/>
      <c r="DI214" s="15"/>
      <c r="DJ214" s="15"/>
      <c r="DK214" s="15"/>
      <c r="DL214" s="15"/>
      <c r="DM214" s="15"/>
      <c r="DN214" s="15"/>
      <c r="DO214" s="15"/>
      <c r="DP214" s="15"/>
      <c r="DQ214" s="15"/>
      <c r="DR214" s="15"/>
      <c r="DS214" s="15"/>
      <c r="DT214" s="15"/>
      <c r="DU214" s="15"/>
      <c r="DV214" s="15"/>
      <c r="DW214" s="15"/>
      <c r="DX214" s="15"/>
      <c r="DY214" s="15"/>
      <c r="DZ214" s="15"/>
      <c r="EA214" s="15"/>
      <c r="EB214" s="15"/>
      <c r="EC214" s="15"/>
      <c r="ED214" s="15"/>
      <c r="EE214" s="15"/>
      <c r="EF214" s="15"/>
      <c r="EG214" s="15"/>
      <c r="EH214" s="15"/>
      <c r="EI214" s="15"/>
      <c r="EJ214" s="15"/>
      <c r="EK214" s="15"/>
      <c r="EL214" s="15"/>
      <c r="EM214" s="15"/>
      <c r="EN214" s="15"/>
      <c r="EO214" s="15"/>
      <c r="EP214" s="15"/>
      <c r="EQ214" s="15"/>
      <c r="ER214" s="15"/>
      <c r="ES214" s="15"/>
      <c r="ET214" s="15"/>
      <c r="EU214" s="15"/>
      <c r="EV214" s="15"/>
      <c r="EW214" s="15"/>
      <c r="EX214" s="15"/>
      <c r="EY214" s="15"/>
      <c r="EZ214" s="15"/>
      <c r="FA214" s="15"/>
      <c r="FB214" s="15"/>
      <c r="FC214" s="15"/>
      <c r="FD214" s="15"/>
      <c r="FE214" s="15"/>
      <c r="FF214" s="15"/>
      <c r="FG214" s="15"/>
      <c r="FH214" s="15"/>
      <c r="FI214" s="15"/>
      <c r="FJ214" s="15"/>
      <c r="FK214" s="15"/>
      <c r="FL214" s="15"/>
      <c r="FM214" s="15"/>
      <c r="FN214" s="15"/>
      <c r="FO214" s="15"/>
    </row>
    <row r="215" spans="1:171" ht="15.75" customHeight="1">
      <c r="A215" s="15"/>
      <c r="B215" s="15"/>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c r="CC215" s="15"/>
      <c r="CD215" s="15"/>
      <c r="CE215" s="15"/>
      <c r="CF215" s="15"/>
      <c r="CG215" s="15"/>
      <c r="CH215" s="15"/>
      <c r="CI215" s="15"/>
      <c r="CJ215" s="15"/>
      <c r="CK215" s="15"/>
      <c r="CL215" s="15"/>
      <c r="CM215" s="15"/>
      <c r="CN215" s="15"/>
      <c r="CO215" s="15"/>
      <c r="CP215" s="15"/>
      <c r="CQ215" s="15"/>
      <c r="CR215" s="15"/>
      <c r="CS215" s="15"/>
      <c r="CT215" s="15"/>
      <c r="CU215" s="15"/>
      <c r="CV215" s="15"/>
      <c r="CW215" s="15"/>
      <c r="CX215" s="15"/>
      <c r="CY215" s="15"/>
      <c r="CZ215" s="15"/>
      <c r="DA215" s="15"/>
      <c r="DB215" s="15"/>
      <c r="DC215" s="15"/>
      <c r="DD215" s="15"/>
      <c r="DE215" s="15"/>
      <c r="DF215" s="15"/>
      <c r="DG215" s="15"/>
      <c r="DH215" s="15"/>
      <c r="DI215" s="15"/>
      <c r="DJ215" s="15"/>
      <c r="DK215" s="15"/>
      <c r="DL215" s="15"/>
      <c r="DM215" s="15"/>
      <c r="DN215" s="15"/>
      <c r="DO215" s="15"/>
      <c r="DP215" s="15"/>
      <c r="DQ215" s="15"/>
      <c r="DR215" s="15"/>
      <c r="DS215" s="15"/>
      <c r="DT215" s="15"/>
      <c r="DU215" s="15"/>
      <c r="DV215" s="15"/>
      <c r="DW215" s="15"/>
      <c r="DX215" s="15"/>
      <c r="DY215" s="15"/>
      <c r="DZ215" s="15"/>
      <c r="EA215" s="15"/>
      <c r="EB215" s="15"/>
      <c r="EC215" s="15"/>
      <c r="ED215" s="15"/>
      <c r="EE215" s="15"/>
      <c r="EF215" s="15"/>
      <c r="EG215" s="15"/>
      <c r="EH215" s="15"/>
      <c r="EI215" s="15"/>
      <c r="EJ215" s="15"/>
      <c r="EK215" s="15"/>
      <c r="EL215" s="15"/>
      <c r="EM215" s="15"/>
      <c r="EN215" s="15"/>
      <c r="EO215" s="15"/>
      <c r="EP215" s="15"/>
      <c r="EQ215" s="15"/>
      <c r="ER215" s="15"/>
      <c r="ES215" s="15"/>
      <c r="ET215" s="15"/>
      <c r="EU215" s="15"/>
      <c r="EV215" s="15"/>
      <c r="EW215" s="15"/>
      <c r="EX215" s="15"/>
      <c r="EY215" s="15"/>
      <c r="EZ215" s="15"/>
      <c r="FA215" s="15"/>
      <c r="FB215" s="15"/>
      <c r="FC215" s="15"/>
      <c r="FD215" s="15"/>
      <c r="FE215" s="15"/>
      <c r="FF215" s="15"/>
      <c r="FG215" s="15"/>
      <c r="FH215" s="15"/>
      <c r="FI215" s="15"/>
      <c r="FJ215" s="15"/>
      <c r="FK215" s="15"/>
      <c r="FL215" s="15"/>
      <c r="FM215" s="15"/>
      <c r="FN215" s="15"/>
      <c r="FO215" s="15"/>
    </row>
    <row r="216" spans="1:171" ht="15.75" customHeight="1">
      <c r="A216" s="15"/>
      <c r="B216" s="15"/>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c r="BP216" s="15"/>
      <c r="BQ216" s="15"/>
      <c r="BR216" s="15"/>
      <c r="BS216" s="15"/>
      <c r="BT216" s="15"/>
      <c r="BU216" s="15"/>
      <c r="BV216" s="15"/>
      <c r="BW216" s="15"/>
      <c r="BX216" s="15"/>
      <c r="BY216" s="15"/>
      <c r="BZ216" s="15"/>
      <c r="CA216" s="15"/>
      <c r="CB216" s="15"/>
      <c r="CC216" s="15"/>
      <c r="CD216" s="15"/>
      <c r="CE216" s="15"/>
      <c r="CF216" s="15"/>
      <c r="CG216" s="15"/>
      <c r="CH216" s="15"/>
      <c r="CI216" s="15"/>
      <c r="CJ216" s="15"/>
      <c r="CK216" s="15"/>
      <c r="CL216" s="15"/>
      <c r="CM216" s="15"/>
      <c r="CN216" s="15"/>
      <c r="CO216" s="15"/>
      <c r="CP216" s="15"/>
      <c r="CQ216" s="15"/>
      <c r="CR216" s="15"/>
      <c r="CS216" s="15"/>
      <c r="CT216" s="15"/>
      <c r="CU216" s="15"/>
      <c r="CV216" s="15"/>
      <c r="CW216" s="15"/>
      <c r="CX216" s="15"/>
      <c r="CY216" s="15"/>
      <c r="CZ216" s="15"/>
      <c r="DA216" s="15"/>
      <c r="DB216" s="15"/>
      <c r="DC216" s="15"/>
      <c r="DD216" s="15"/>
      <c r="DE216" s="15"/>
      <c r="DF216" s="15"/>
      <c r="DG216" s="15"/>
      <c r="DH216" s="15"/>
      <c r="DI216" s="15"/>
      <c r="DJ216" s="15"/>
      <c r="DK216" s="15"/>
      <c r="DL216" s="15"/>
      <c r="DM216" s="15"/>
      <c r="DN216" s="15"/>
      <c r="DO216" s="15"/>
      <c r="DP216" s="15"/>
      <c r="DQ216" s="15"/>
      <c r="DR216" s="15"/>
      <c r="DS216" s="15"/>
      <c r="DT216" s="15"/>
      <c r="DU216" s="15"/>
      <c r="DV216" s="15"/>
      <c r="DW216" s="15"/>
      <c r="DX216" s="15"/>
      <c r="DY216" s="15"/>
      <c r="DZ216" s="15"/>
      <c r="EA216" s="15"/>
      <c r="EB216" s="15"/>
      <c r="EC216" s="15"/>
      <c r="ED216" s="15"/>
      <c r="EE216" s="15"/>
      <c r="EF216" s="15"/>
      <c r="EG216" s="15"/>
      <c r="EH216" s="15"/>
      <c r="EI216" s="15"/>
      <c r="EJ216" s="15"/>
      <c r="EK216" s="15"/>
      <c r="EL216" s="15"/>
      <c r="EM216" s="15"/>
      <c r="EN216" s="15"/>
      <c r="EO216" s="15"/>
      <c r="EP216" s="15"/>
      <c r="EQ216" s="15"/>
      <c r="ER216" s="15"/>
      <c r="ES216" s="15"/>
      <c r="ET216" s="15"/>
      <c r="EU216" s="15"/>
      <c r="EV216" s="15"/>
      <c r="EW216" s="15"/>
      <c r="EX216" s="15"/>
      <c r="EY216" s="15"/>
      <c r="EZ216" s="15"/>
      <c r="FA216" s="15"/>
      <c r="FB216" s="15"/>
      <c r="FC216" s="15"/>
      <c r="FD216" s="15"/>
      <c r="FE216" s="15"/>
      <c r="FF216" s="15"/>
      <c r="FG216" s="15"/>
      <c r="FH216" s="15"/>
      <c r="FI216" s="15"/>
      <c r="FJ216" s="15"/>
      <c r="FK216" s="15"/>
      <c r="FL216" s="15"/>
      <c r="FM216" s="15"/>
      <c r="FN216" s="15"/>
      <c r="FO216" s="15"/>
    </row>
    <row r="217" spans="1:171" ht="15.75" customHeight="1">
      <c r="A217" s="15"/>
      <c r="B217" s="15"/>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c r="BP217" s="15"/>
      <c r="BQ217" s="15"/>
      <c r="BR217" s="15"/>
      <c r="BS217" s="15"/>
      <c r="BT217" s="15"/>
      <c r="BU217" s="15"/>
      <c r="BV217" s="15"/>
      <c r="BW217" s="15"/>
      <c r="BX217" s="15"/>
      <c r="BY217" s="15"/>
      <c r="BZ217" s="15"/>
      <c r="CA217" s="15"/>
      <c r="CB217" s="15"/>
      <c r="CC217" s="15"/>
      <c r="CD217" s="15"/>
      <c r="CE217" s="15"/>
      <c r="CF217" s="15"/>
      <c r="CG217" s="15"/>
      <c r="CH217" s="15"/>
      <c r="CI217" s="15"/>
      <c r="CJ217" s="15"/>
      <c r="CK217" s="15"/>
      <c r="CL217" s="15"/>
      <c r="CM217" s="15"/>
      <c r="CN217" s="15"/>
      <c r="CO217" s="15"/>
      <c r="CP217" s="15"/>
      <c r="CQ217" s="15"/>
      <c r="CR217" s="15"/>
      <c r="CS217" s="15"/>
      <c r="CT217" s="15"/>
      <c r="CU217" s="15"/>
      <c r="CV217" s="15"/>
      <c r="CW217" s="15"/>
      <c r="CX217" s="15"/>
      <c r="CY217" s="15"/>
      <c r="CZ217" s="15"/>
      <c r="DA217" s="15"/>
      <c r="DB217" s="15"/>
      <c r="DC217" s="15"/>
      <c r="DD217" s="15"/>
      <c r="DE217" s="15"/>
      <c r="DF217" s="15"/>
      <c r="DG217" s="15"/>
      <c r="DH217" s="15"/>
      <c r="DI217" s="15"/>
      <c r="DJ217" s="15"/>
      <c r="DK217" s="15"/>
      <c r="DL217" s="15"/>
      <c r="DM217" s="15"/>
      <c r="DN217" s="15"/>
      <c r="DO217" s="15"/>
      <c r="DP217" s="15"/>
      <c r="DQ217" s="15"/>
      <c r="DR217" s="15"/>
      <c r="DS217" s="15"/>
      <c r="DT217" s="15"/>
      <c r="DU217" s="15"/>
      <c r="DV217" s="15"/>
      <c r="DW217" s="15"/>
      <c r="DX217" s="15"/>
      <c r="DY217" s="15"/>
      <c r="DZ217" s="15"/>
      <c r="EA217" s="15"/>
      <c r="EB217" s="15"/>
      <c r="EC217" s="15"/>
      <c r="ED217" s="15"/>
      <c r="EE217" s="15"/>
      <c r="EF217" s="15"/>
      <c r="EG217" s="15"/>
      <c r="EH217" s="15"/>
      <c r="EI217" s="15"/>
      <c r="EJ217" s="15"/>
      <c r="EK217" s="15"/>
      <c r="EL217" s="15"/>
      <c r="EM217" s="15"/>
      <c r="EN217" s="15"/>
      <c r="EO217" s="15"/>
      <c r="EP217" s="15"/>
      <c r="EQ217" s="15"/>
      <c r="ER217" s="15"/>
      <c r="ES217" s="15"/>
      <c r="ET217" s="15"/>
      <c r="EU217" s="15"/>
      <c r="EV217" s="15"/>
      <c r="EW217" s="15"/>
      <c r="EX217" s="15"/>
      <c r="EY217" s="15"/>
      <c r="EZ217" s="15"/>
      <c r="FA217" s="15"/>
      <c r="FB217" s="15"/>
      <c r="FC217" s="15"/>
      <c r="FD217" s="15"/>
      <c r="FE217" s="15"/>
      <c r="FF217" s="15"/>
      <c r="FG217" s="15"/>
      <c r="FH217" s="15"/>
      <c r="FI217" s="15"/>
      <c r="FJ217" s="15"/>
      <c r="FK217" s="15"/>
      <c r="FL217" s="15"/>
      <c r="FM217" s="15"/>
      <c r="FN217" s="15"/>
      <c r="FO217" s="15"/>
    </row>
    <row r="218" spans="1:171" ht="15.75" customHeight="1">
      <c r="A218" s="15"/>
      <c r="B218" s="15"/>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row>
    <row r="219" spans="1:171" ht="15.75" customHeight="1">
      <c r="A219" s="15"/>
      <c r="B219" s="15"/>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c r="BO219" s="15"/>
      <c r="BP219" s="15"/>
      <c r="BQ219" s="15"/>
      <c r="BR219" s="15"/>
      <c r="BS219" s="15"/>
      <c r="BT219" s="15"/>
      <c r="BU219" s="15"/>
      <c r="BV219" s="15"/>
      <c r="BW219" s="15"/>
      <c r="BX219" s="15"/>
      <c r="BY219" s="15"/>
      <c r="BZ219" s="15"/>
      <c r="CA219" s="15"/>
      <c r="CB219" s="15"/>
      <c r="CC219" s="15"/>
      <c r="CD219" s="15"/>
      <c r="CE219" s="15"/>
      <c r="CF219" s="15"/>
      <c r="CG219" s="15"/>
      <c r="CH219" s="15"/>
      <c r="CI219" s="15"/>
      <c r="CJ219" s="15"/>
      <c r="CK219" s="15"/>
      <c r="CL219" s="15"/>
      <c r="CM219" s="15"/>
      <c r="CN219" s="15"/>
      <c r="CO219" s="15"/>
      <c r="CP219" s="15"/>
      <c r="CQ219" s="15"/>
      <c r="CR219" s="15"/>
      <c r="CS219" s="15"/>
      <c r="CT219" s="15"/>
      <c r="CU219" s="15"/>
      <c r="CV219" s="15"/>
      <c r="CW219" s="15"/>
      <c r="CX219" s="15"/>
      <c r="CY219" s="15"/>
      <c r="CZ219" s="15"/>
      <c r="DA219" s="15"/>
      <c r="DB219" s="15"/>
      <c r="DC219" s="15"/>
      <c r="DD219" s="15"/>
      <c r="DE219" s="15"/>
      <c r="DF219" s="15"/>
      <c r="DG219" s="15"/>
      <c r="DH219" s="15"/>
      <c r="DI219" s="15"/>
      <c r="DJ219" s="15"/>
      <c r="DK219" s="15"/>
      <c r="DL219" s="15"/>
      <c r="DM219" s="15"/>
      <c r="DN219" s="15"/>
      <c r="DO219" s="15"/>
      <c r="DP219" s="15"/>
      <c r="DQ219" s="15"/>
      <c r="DR219" s="15"/>
      <c r="DS219" s="15"/>
      <c r="DT219" s="15"/>
      <c r="DU219" s="15"/>
      <c r="DV219" s="15"/>
      <c r="DW219" s="15"/>
      <c r="DX219" s="15"/>
      <c r="DY219" s="15"/>
      <c r="DZ219" s="15"/>
      <c r="EA219" s="15"/>
      <c r="EB219" s="15"/>
      <c r="EC219" s="15"/>
      <c r="ED219" s="15"/>
      <c r="EE219" s="15"/>
      <c r="EF219" s="15"/>
      <c r="EG219" s="15"/>
      <c r="EH219" s="15"/>
      <c r="EI219" s="15"/>
      <c r="EJ219" s="15"/>
      <c r="EK219" s="15"/>
      <c r="EL219" s="15"/>
      <c r="EM219" s="15"/>
      <c r="EN219" s="15"/>
      <c r="EO219" s="15"/>
      <c r="EP219" s="15"/>
      <c r="EQ219" s="15"/>
      <c r="ER219" s="15"/>
      <c r="ES219" s="15"/>
      <c r="ET219" s="15"/>
      <c r="EU219" s="15"/>
      <c r="EV219" s="15"/>
      <c r="EW219" s="15"/>
      <c r="EX219" s="15"/>
      <c r="EY219" s="15"/>
      <c r="EZ219" s="15"/>
      <c r="FA219" s="15"/>
      <c r="FB219" s="15"/>
      <c r="FC219" s="15"/>
      <c r="FD219" s="15"/>
      <c r="FE219" s="15"/>
      <c r="FF219" s="15"/>
      <c r="FG219" s="15"/>
      <c r="FH219" s="15"/>
      <c r="FI219" s="15"/>
      <c r="FJ219" s="15"/>
      <c r="FK219" s="15"/>
      <c r="FL219" s="15"/>
      <c r="FM219" s="15"/>
      <c r="FN219" s="15"/>
      <c r="FO219" s="15"/>
    </row>
    <row r="220" spans="1:171" ht="15.75" customHeight="1">
      <c r="A220" s="15"/>
      <c r="B220" s="15"/>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c r="BO220" s="15"/>
      <c r="BP220" s="15"/>
      <c r="BQ220" s="15"/>
      <c r="BR220" s="15"/>
      <c r="BS220" s="15"/>
      <c r="BT220" s="15"/>
      <c r="BU220" s="15"/>
      <c r="BV220" s="15"/>
      <c r="BW220" s="15"/>
      <c r="BX220" s="15"/>
      <c r="BY220" s="15"/>
      <c r="BZ220" s="15"/>
      <c r="CA220" s="15"/>
      <c r="CB220" s="15"/>
      <c r="CC220" s="15"/>
      <c r="CD220" s="15"/>
      <c r="CE220" s="15"/>
      <c r="CF220" s="15"/>
      <c r="CG220" s="15"/>
      <c r="CH220" s="15"/>
      <c r="CI220" s="15"/>
      <c r="CJ220" s="15"/>
      <c r="CK220" s="15"/>
      <c r="CL220" s="15"/>
      <c r="CM220" s="15"/>
      <c r="CN220" s="15"/>
      <c r="CO220" s="15"/>
      <c r="CP220" s="15"/>
      <c r="CQ220" s="15"/>
      <c r="CR220" s="15"/>
      <c r="CS220" s="15"/>
      <c r="CT220" s="15"/>
      <c r="CU220" s="15"/>
      <c r="CV220" s="15"/>
      <c r="CW220" s="15"/>
      <c r="CX220" s="15"/>
      <c r="CY220" s="15"/>
      <c r="CZ220" s="15"/>
      <c r="DA220" s="15"/>
      <c r="DB220" s="15"/>
      <c r="DC220" s="15"/>
      <c r="DD220" s="15"/>
      <c r="DE220" s="15"/>
      <c r="DF220" s="15"/>
      <c r="DG220" s="15"/>
      <c r="DH220" s="15"/>
      <c r="DI220" s="15"/>
      <c r="DJ220" s="15"/>
      <c r="DK220" s="15"/>
      <c r="DL220" s="15"/>
      <c r="DM220" s="15"/>
      <c r="DN220" s="15"/>
      <c r="DO220" s="15"/>
      <c r="DP220" s="15"/>
      <c r="DQ220" s="15"/>
      <c r="DR220" s="15"/>
      <c r="DS220" s="15"/>
      <c r="DT220" s="15"/>
      <c r="DU220" s="15"/>
      <c r="DV220" s="15"/>
      <c r="DW220" s="15"/>
      <c r="DX220" s="15"/>
      <c r="DY220" s="15"/>
      <c r="DZ220" s="15"/>
      <c r="EA220" s="15"/>
      <c r="EB220" s="15"/>
      <c r="EC220" s="15"/>
      <c r="ED220" s="15"/>
      <c r="EE220" s="15"/>
      <c r="EF220" s="15"/>
      <c r="EG220" s="15"/>
      <c r="EH220" s="15"/>
      <c r="EI220" s="15"/>
      <c r="EJ220" s="15"/>
      <c r="EK220" s="15"/>
      <c r="EL220" s="15"/>
      <c r="EM220" s="15"/>
      <c r="EN220" s="15"/>
      <c r="EO220" s="15"/>
      <c r="EP220" s="15"/>
      <c r="EQ220" s="15"/>
      <c r="ER220" s="15"/>
      <c r="ES220" s="15"/>
      <c r="ET220" s="15"/>
      <c r="EU220" s="15"/>
      <c r="EV220" s="15"/>
      <c r="EW220" s="15"/>
      <c r="EX220" s="15"/>
      <c r="EY220" s="15"/>
      <c r="EZ220" s="15"/>
      <c r="FA220" s="15"/>
      <c r="FB220" s="15"/>
      <c r="FC220" s="15"/>
      <c r="FD220" s="15"/>
      <c r="FE220" s="15"/>
      <c r="FF220" s="15"/>
      <c r="FG220" s="15"/>
      <c r="FH220" s="15"/>
      <c r="FI220" s="15"/>
      <c r="FJ220" s="15"/>
      <c r="FK220" s="15"/>
      <c r="FL220" s="15"/>
      <c r="FM220" s="15"/>
      <c r="FN220" s="15"/>
      <c r="FO220" s="15"/>
    </row>
    <row r="221" spans="1:171" ht="15.75" customHeight="1">
      <c r="A221" s="15"/>
      <c r="B221" s="15"/>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c r="CC221" s="15"/>
      <c r="CD221" s="15"/>
      <c r="CE221" s="15"/>
      <c r="CF221" s="15"/>
      <c r="CG221" s="15"/>
      <c r="CH221" s="15"/>
      <c r="CI221" s="15"/>
      <c r="CJ221" s="15"/>
      <c r="CK221" s="15"/>
      <c r="CL221" s="15"/>
      <c r="CM221" s="15"/>
      <c r="CN221" s="15"/>
      <c r="CO221" s="15"/>
      <c r="CP221" s="15"/>
      <c r="CQ221" s="15"/>
      <c r="CR221" s="15"/>
      <c r="CS221" s="15"/>
      <c r="CT221" s="15"/>
      <c r="CU221" s="15"/>
      <c r="CV221" s="15"/>
      <c r="CW221" s="15"/>
      <c r="CX221" s="15"/>
      <c r="CY221" s="15"/>
      <c r="CZ221" s="15"/>
      <c r="DA221" s="15"/>
      <c r="DB221" s="15"/>
      <c r="DC221" s="15"/>
      <c r="DD221" s="15"/>
      <c r="DE221" s="15"/>
      <c r="DF221" s="15"/>
      <c r="DG221" s="15"/>
      <c r="DH221" s="15"/>
      <c r="DI221" s="15"/>
      <c r="DJ221" s="15"/>
      <c r="DK221" s="15"/>
      <c r="DL221" s="15"/>
      <c r="DM221" s="15"/>
      <c r="DN221" s="15"/>
      <c r="DO221" s="15"/>
      <c r="DP221" s="15"/>
      <c r="DQ221" s="15"/>
      <c r="DR221" s="15"/>
      <c r="DS221" s="15"/>
      <c r="DT221" s="15"/>
      <c r="DU221" s="15"/>
      <c r="DV221" s="15"/>
      <c r="DW221" s="15"/>
      <c r="DX221" s="15"/>
      <c r="DY221" s="15"/>
      <c r="DZ221" s="15"/>
      <c r="EA221" s="15"/>
      <c r="EB221" s="15"/>
      <c r="EC221" s="15"/>
      <c r="ED221" s="15"/>
      <c r="EE221" s="15"/>
      <c r="EF221" s="15"/>
      <c r="EG221" s="15"/>
      <c r="EH221" s="15"/>
      <c r="EI221" s="15"/>
      <c r="EJ221" s="15"/>
      <c r="EK221" s="15"/>
      <c r="EL221" s="15"/>
      <c r="EM221" s="15"/>
      <c r="EN221" s="15"/>
      <c r="EO221" s="15"/>
      <c r="EP221" s="15"/>
      <c r="EQ221" s="15"/>
      <c r="ER221" s="15"/>
      <c r="ES221" s="15"/>
      <c r="ET221" s="15"/>
      <c r="EU221" s="15"/>
      <c r="EV221" s="15"/>
      <c r="EW221" s="15"/>
      <c r="EX221" s="15"/>
      <c r="EY221" s="15"/>
      <c r="EZ221" s="15"/>
      <c r="FA221" s="15"/>
      <c r="FB221" s="15"/>
      <c r="FC221" s="15"/>
      <c r="FD221" s="15"/>
      <c r="FE221" s="15"/>
      <c r="FF221" s="15"/>
      <c r="FG221" s="15"/>
      <c r="FH221" s="15"/>
      <c r="FI221" s="15"/>
      <c r="FJ221" s="15"/>
      <c r="FK221" s="15"/>
      <c r="FL221" s="15"/>
      <c r="FM221" s="15"/>
      <c r="FN221" s="15"/>
      <c r="FO221" s="15"/>
    </row>
    <row r="222" spans="1:171" ht="15.75" customHeight="1">
      <c r="A222" s="15"/>
      <c r="B222" s="15"/>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c r="CA222" s="15"/>
      <c r="CB222" s="15"/>
      <c r="CC222" s="15"/>
      <c r="CD222" s="15"/>
      <c r="CE222" s="15"/>
      <c r="CF222" s="15"/>
      <c r="CG222" s="15"/>
      <c r="CH222" s="15"/>
      <c r="CI222" s="15"/>
      <c r="CJ222" s="15"/>
      <c r="CK222" s="15"/>
      <c r="CL222" s="15"/>
      <c r="CM222" s="15"/>
      <c r="CN222" s="15"/>
      <c r="CO222" s="15"/>
      <c r="CP222" s="15"/>
      <c r="CQ222" s="15"/>
      <c r="CR222" s="15"/>
      <c r="CS222" s="15"/>
      <c r="CT222" s="15"/>
      <c r="CU222" s="15"/>
      <c r="CV222" s="15"/>
      <c r="CW222" s="15"/>
      <c r="CX222" s="15"/>
      <c r="CY222" s="15"/>
      <c r="CZ222" s="15"/>
      <c r="DA222" s="15"/>
      <c r="DB222" s="15"/>
      <c r="DC222" s="15"/>
      <c r="DD222" s="15"/>
      <c r="DE222" s="15"/>
      <c r="DF222" s="15"/>
      <c r="DG222" s="15"/>
      <c r="DH222" s="15"/>
      <c r="DI222" s="15"/>
      <c r="DJ222" s="15"/>
      <c r="DK222" s="15"/>
      <c r="DL222" s="15"/>
      <c r="DM222" s="15"/>
      <c r="DN222" s="15"/>
      <c r="DO222" s="15"/>
      <c r="DP222" s="15"/>
      <c r="DQ222" s="15"/>
      <c r="DR222" s="15"/>
      <c r="DS222" s="15"/>
      <c r="DT222" s="15"/>
      <c r="DU222" s="15"/>
      <c r="DV222" s="15"/>
      <c r="DW222" s="15"/>
      <c r="DX222" s="15"/>
      <c r="DY222" s="15"/>
      <c r="DZ222" s="15"/>
      <c r="EA222" s="15"/>
      <c r="EB222" s="15"/>
      <c r="EC222" s="15"/>
      <c r="ED222" s="15"/>
      <c r="EE222" s="15"/>
      <c r="EF222" s="15"/>
      <c r="EG222" s="15"/>
      <c r="EH222" s="15"/>
      <c r="EI222" s="15"/>
      <c r="EJ222" s="15"/>
      <c r="EK222" s="15"/>
      <c r="EL222" s="15"/>
      <c r="EM222" s="15"/>
      <c r="EN222" s="15"/>
      <c r="EO222" s="15"/>
      <c r="EP222" s="15"/>
      <c r="EQ222" s="15"/>
      <c r="ER222" s="15"/>
      <c r="ES222" s="15"/>
      <c r="ET222" s="15"/>
      <c r="EU222" s="15"/>
      <c r="EV222" s="15"/>
      <c r="EW222" s="15"/>
      <c r="EX222" s="15"/>
      <c r="EY222" s="15"/>
      <c r="EZ222" s="15"/>
      <c r="FA222" s="15"/>
      <c r="FB222" s="15"/>
      <c r="FC222" s="15"/>
      <c r="FD222" s="15"/>
      <c r="FE222" s="15"/>
      <c r="FF222" s="15"/>
      <c r="FG222" s="15"/>
      <c r="FH222" s="15"/>
      <c r="FI222" s="15"/>
      <c r="FJ222" s="15"/>
      <c r="FK222" s="15"/>
      <c r="FL222" s="15"/>
      <c r="FM222" s="15"/>
      <c r="FN222" s="15"/>
      <c r="FO222" s="15"/>
    </row>
    <row r="223" spans="1:171" ht="15.75" customHeight="1">
      <c r="A223" s="15"/>
      <c r="B223" s="15"/>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c r="CA223" s="15"/>
      <c r="CB223" s="15"/>
      <c r="CC223" s="15"/>
      <c r="CD223" s="15"/>
      <c r="CE223" s="15"/>
      <c r="CF223" s="15"/>
      <c r="CG223" s="15"/>
      <c r="CH223" s="15"/>
      <c r="CI223" s="15"/>
      <c r="CJ223" s="15"/>
      <c r="CK223" s="15"/>
      <c r="CL223" s="15"/>
      <c r="CM223" s="15"/>
      <c r="CN223" s="15"/>
      <c r="CO223" s="15"/>
      <c r="CP223" s="15"/>
      <c r="CQ223" s="15"/>
      <c r="CR223" s="15"/>
      <c r="CS223" s="15"/>
      <c r="CT223" s="15"/>
      <c r="CU223" s="15"/>
      <c r="CV223" s="15"/>
      <c r="CW223" s="15"/>
      <c r="CX223" s="15"/>
      <c r="CY223" s="15"/>
      <c r="CZ223" s="15"/>
      <c r="DA223" s="15"/>
      <c r="DB223" s="15"/>
      <c r="DC223" s="15"/>
      <c r="DD223" s="15"/>
      <c r="DE223" s="15"/>
      <c r="DF223" s="15"/>
      <c r="DG223" s="15"/>
      <c r="DH223" s="15"/>
      <c r="DI223" s="15"/>
      <c r="DJ223" s="15"/>
      <c r="DK223" s="15"/>
      <c r="DL223" s="15"/>
      <c r="DM223" s="15"/>
      <c r="DN223" s="15"/>
      <c r="DO223" s="15"/>
      <c r="DP223" s="15"/>
      <c r="DQ223" s="15"/>
      <c r="DR223" s="15"/>
      <c r="DS223" s="15"/>
      <c r="DT223" s="15"/>
      <c r="DU223" s="15"/>
      <c r="DV223" s="15"/>
      <c r="DW223" s="15"/>
      <c r="DX223" s="15"/>
      <c r="DY223" s="15"/>
      <c r="DZ223" s="15"/>
      <c r="EA223" s="15"/>
      <c r="EB223" s="15"/>
      <c r="EC223" s="15"/>
      <c r="ED223" s="15"/>
      <c r="EE223" s="15"/>
      <c r="EF223" s="15"/>
      <c r="EG223" s="15"/>
      <c r="EH223" s="15"/>
      <c r="EI223" s="15"/>
      <c r="EJ223" s="15"/>
      <c r="EK223" s="15"/>
      <c r="EL223" s="15"/>
      <c r="EM223" s="15"/>
      <c r="EN223" s="15"/>
      <c r="EO223" s="15"/>
      <c r="EP223" s="15"/>
      <c r="EQ223" s="15"/>
      <c r="ER223" s="15"/>
      <c r="ES223" s="15"/>
      <c r="ET223" s="15"/>
      <c r="EU223" s="15"/>
      <c r="EV223" s="15"/>
      <c r="EW223" s="15"/>
      <c r="EX223" s="15"/>
      <c r="EY223" s="15"/>
      <c r="EZ223" s="15"/>
      <c r="FA223" s="15"/>
      <c r="FB223" s="15"/>
      <c r="FC223" s="15"/>
      <c r="FD223" s="15"/>
      <c r="FE223" s="15"/>
      <c r="FF223" s="15"/>
      <c r="FG223" s="15"/>
      <c r="FH223" s="15"/>
      <c r="FI223" s="15"/>
      <c r="FJ223" s="15"/>
      <c r="FK223" s="15"/>
      <c r="FL223" s="15"/>
      <c r="FM223" s="15"/>
      <c r="FN223" s="15"/>
      <c r="FO223" s="15"/>
    </row>
  </sheetData>
  <mergeCells count="18">
    <mergeCell ref="EW16:EX16"/>
    <mergeCell ref="B5:B6"/>
    <mergeCell ref="A20:B20"/>
    <mergeCell ref="A3:S3"/>
    <mergeCell ref="A5:A6"/>
    <mergeCell ref="C5:G5"/>
    <mergeCell ref="H5:K5"/>
    <mergeCell ref="L5:O5"/>
    <mergeCell ref="P5:S5"/>
    <mergeCell ref="T5:U5"/>
    <mergeCell ref="W5:Z5"/>
    <mergeCell ref="EW2:FO2"/>
    <mergeCell ref="EW4:EW5"/>
    <mergeCell ref="EX4:EX5"/>
    <mergeCell ref="EY4:FC4"/>
    <mergeCell ref="FD4:FG4"/>
    <mergeCell ref="FH4:FK4"/>
    <mergeCell ref="FL4:FO4"/>
  </mergeCells>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G4:I1000"/>
  <sheetViews>
    <sheetView workbookViewId="0"/>
  </sheetViews>
  <sheetFormatPr defaultColWidth="14.42578125" defaultRowHeight="15" customHeight="1"/>
  <cols>
    <col min="1" max="26" width="8.7109375" customWidth="1"/>
  </cols>
  <sheetData>
    <row r="4" spans="7:9">
      <c r="G4" s="45">
        <f>549+216+124+31</f>
        <v>920</v>
      </c>
    </row>
    <row r="7" spans="7:9">
      <c r="G7" s="45">
        <f>387+220+47+13</f>
        <v>667</v>
      </c>
    </row>
    <row r="13" spans="7:9">
      <c r="I13" s="45">
        <f>168+140+123+33</f>
        <v>464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C1000"/>
  <sheetViews>
    <sheetView workbookViewId="0"/>
  </sheetViews>
  <sheetFormatPr defaultColWidth="14.42578125" defaultRowHeight="15" customHeight="1"/>
  <cols>
    <col min="1" max="1" width="3.42578125" customWidth="1"/>
    <col min="2" max="2" width="13.42578125" customWidth="1"/>
    <col min="3" max="3" width="10" customWidth="1"/>
    <col min="4" max="5" width="6.140625" customWidth="1"/>
    <col min="6" max="6" width="7.7109375" customWidth="1"/>
    <col min="7" max="7" width="9" customWidth="1"/>
    <col min="8" max="9" width="6.140625" customWidth="1"/>
    <col min="10" max="10" width="6.85546875" customWidth="1"/>
    <col min="11" max="11" width="10.28515625" customWidth="1"/>
    <col min="12" max="13" width="6.140625" customWidth="1"/>
    <col min="14" max="14" width="7.28515625" customWidth="1"/>
    <col min="15" max="17" width="6.140625" customWidth="1"/>
    <col min="18" max="19" width="8.140625" customWidth="1"/>
    <col min="20" max="20" width="6.85546875" customWidth="1"/>
    <col min="21" max="22" width="7.5703125" customWidth="1"/>
    <col min="23" max="23" width="10.7109375" customWidth="1"/>
    <col min="24" max="27" width="9" customWidth="1"/>
    <col min="28" max="29" width="11.42578125" customWidth="1"/>
  </cols>
  <sheetData>
    <row r="1" spans="1:29" ht="15.75" customHeight="1">
      <c r="A1" s="46"/>
      <c r="B1" s="46"/>
      <c r="C1" s="46"/>
      <c r="D1" s="46"/>
      <c r="E1" s="46"/>
      <c r="F1" s="46"/>
      <c r="G1" s="46"/>
      <c r="H1" s="46"/>
      <c r="I1" s="46"/>
      <c r="J1" s="46"/>
      <c r="K1" s="46"/>
      <c r="L1" s="46"/>
      <c r="M1" s="46"/>
      <c r="N1" s="46"/>
      <c r="O1" s="46"/>
      <c r="P1" s="1283" t="s">
        <v>877</v>
      </c>
      <c r="Q1" s="1182"/>
      <c r="R1" s="1182"/>
      <c r="S1" s="47"/>
      <c r="T1" s="47"/>
      <c r="U1" s="47"/>
      <c r="V1" s="47"/>
      <c r="W1" s="46"/>
      <c r="X1" s="46"/>
      <c r="Y1" s="46"/>
      <c r="Z1" s="46"/>
      <c r="AA1" s="46"/>
      <c r="AB1" s="46"/>
      <c r="AC1" s="46"/>
    </row>
    <row r="2" spans="1:29" ht="18.75" customHeight="1">
      <c r="A2" s="1284" t="s">
        <v>878</v>
      </c>
      <c r="B2" s="1285"/>
      <c r="C2" s="1285"/>
      <c r="D2" s="1285"/>
      <c r="E2" s="1285"/>
      <c r="F2" s="1285"/>
      <c r="G2" s="1285"/>
      <c r="H2" s="1285"/>
      <c r="I2" s="1285"/>
      <c r="J2" s="1285"/>
      <c r="K2" s="1285"/>
      <c r="L2" s="1285"/>
      <c r="M2" s="1285"/>
      <c r="N2" s="1285"/>
      <c r="O2" s="1285"/>
      <c r="P2" s="1285"/>
      <c r="Q2" s="1285"/>
      <c r="R2" s="1180"/>
      <c r="S2" s="48"/>
      <c r="T2" s="48"/>
      <c r="U2" s="48"/>
      <c r="V2" s="48"/>
      <c r="W2" s="46"/>
      <c r="X2" s="46"/>
      <c r="Y2" s="46"/>
      <c r="Z2" s="46"/>
      <c r="AA2" s="46"/>
      <c r="AB2" s="46"/>
      <c r="AC2" s="46"/>
    </row>
    <row r="3" spans="1:29" ht="15.75" customHeight="1">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row>
    <row r="4" spans="1:29" ht="18.75" customHeight="1">
      <c r="A4" s="1286" t="s">
        <v>752</v>
      </c>
      <c r="B4" s="1287" t="s">
        <v>879</v>
      </c>
      <c r="C4" s="1281" t="s">
        <v>880</v>
      </c>
      <c r="D4" s="1267"/>
      <c r="E4" s="1267"/>
      <c r="F4" s="1268"/>
      <c r="G4" s="1281" t="s">
        <v>881</v>
      </c>
      <c r="H4" s="1267"/>
      <c r="I4" s="1267"/>
      <c r="J4" s="1268"/>
      <c r="K4" s="1281" t="s">
        <v>882</v>
      </c>
      <c r="L4" s="1267"/>
      <c r="M4" s="1267"/>
      <c r="N4" s="1268"/>
      <c r="O4" s="1281" t="s">
        <v>883</v>
      </c>
      <c r="P4" s="1267"/>
      <c r="Q4" s="1267"/>
      <c r="R4" s="1268"/>
      <c r="S4" s="1281" t="s">
        <v>884</v>
      </c>
      <c r="T4" s="1267"/>
      <c r="U4" s="1267"/>
      <c r="V4" s="1268"/>
      <c r="W4" s="1282" t="s">
        <v>760</v>
      </c>
      <c r="X4" s="1267"/>
      <c r="Y4" s="1267"/>
      <c r="Z4" s="1267"/>
      <c r="AA4" s="1267"/>
      <c r="AB4" s="1267"/>
      <c r="AC4" s="1268"/>
    </row>
    <row r="5" spans="1:29" ht="66.75" customHeight="1">
      <c r="A5" s="1265"/>
      <c r="B5" s="1265"/>
      <c r="C5" s="49" t="s">
        <v>19</v>
      </c>
      <c r="D5" s="50" t="s">
        <v>20</v>
      </c>
      <c r="E5" s="50" t="s">
        <v>21</v>
      </c>
      <c r="F5" s="50" t="s">
        <v>885</v>
      </c>
      <c r="G5" s="49" t="s">
        <v>19</v>
      </c>
      <c r="H5" s="50" t="s">
        <v>20</v>
      </c>
      <c r="I5" s="50" t="s">
        <v>21</v>
      </c>
      <c r="J5" s="50" t="s">
        <v>886</v>
      </c>
      <c r="K5" s="49" t="s">
        <v>19</v>
      </c>
      <c r="L5" s="50" t="s">
        <v>20</v>
      </c>
      <c r="M5" s="50" t="s">
        <v>21</v>
      </c>
      <c r="N5" s="50" t="s">
        <v>886</v>
      </c>
      <c r="O5" s="49" t="s">
        <v>19</v>
      </c>
      <c r="P5" s="50" t="s">
        <v>20</v>
      </c>
      <c r="Q5" s="50" t="s">
        <v>21</v>
      </c>
      <c r="R5" s="50" t="s">
        <v>886</v>
      </c>
      <c r="S5" s="49" t="s">
        <v>19</v>
      </c>
      <c r="T5" s="50" t="s">
        <v>20</v>
      </c>
      <c r="U5" s="50" t="s">
        <v>21</v>
      </c>
      <c r="V5" s="50" t="s">
        <v>886</v>
      </c>
      <c r="W5" s="49" t="s">
        <v>19</v>
      </c>
      <c r="X5" s="49" t="s">
        <v>20</v>
      </c>
      <c r="Y5" s="51" t="s">
        <v>887</v>
      </c>
      <c r="Z5" s="50" t="s">
        <v>21</v>
      </c>
      <c r="AA5" s="2" t="s">
        <v>888</v>
      </c>
      <c r="AB5" s="50" t="s">
        <v>886</v>
      </c>
      <c r="AC5" s="2" t="s">
        <v>888</v>
      </c>
    </row>
    <row r="6" spans="1:29" ht="42.75" customHeight="1">
      <c r="A6" s="50">
        <v>1</v>
      </c>
      <c r="B6" s="52" t="s">
        <v>854</v>
      </c>
      <c r="C6" s="53">
        <f>D6+E6+F6</f>
        <v>2453</v>
      </c>
      <c r="D6" s="54">
        <v>1812</v>
      </c>
      <c r="E6" s="54">
        <v>572</v>
      </c>
      <c r="F6" s="54">
        <f>67+2</f>
        <v>69</v>
      </c>
      <c r="G6" s="55">
        <f>H6+I6+J6</f>
        <v>2997</v>
      </c>
      <c r="H6" s="52">
        <v>1984</v>
      </c>
      <c r="I6" s="52">
        <v>917</v>
      </c>
      <c r="J6" s="52">
        <v>96</v>
      </c>
      <c r="K6" s="55">
        <f>L6+M6+N6</f>
        <v>1380</v>
      </c>
      <c r="L6" s="52">
        <v>1227</v>
      </c>
      <c r="M6" s="52">
        <v>107</v>
      </c>
      <c r="N6" s="52">
        <v>46</v>
      </c>
      <c r="O6" s="52">
        <f>P6+Q6+R6</f>
        <v>534</v>
      </c>
      <c r="P6" s="52">
        <v>534</v>
      </c>
      <c r="Q6" s="52">
        <v>0</v>
      </c>
      <c r="R6" s="52">
        <v>0</v>
      </c>
      <c r="S6" s="55">
        <f>T6+U6+V6</f>
        <v>68</v>
      </c>
      <c r="T6" s="52">
        <v>68</v>
      </c>
      <c r="U6" s="52">
        <v>0</v>
      </c>
      <c r="V6" s="52">
        <v>0</v>
      </c>
      <c r="W6" s="56">
        <f t="shared" ref="W6:X9" si="0">C6+G6+K6+O6+S6</f>
        <v>7432</v>
      </c>
      <c r="X6" s="57">
        <f t="shared" si="0"/>
        <v>5625</v>
      </c>
      <c r="Y6" s="58">
        <f>X6/W6*100</f>
        <v>75.686221743810549</v>
      </c>
      <c r="Z6" s="57">
        <f>E6+I6+M6+Q6+U6</f>
        <v>1596</v>
      </c>
      <c r="AA6" s="58">
        <f>Z6/W6*100</f>
        <v>21.474703982777179</v>
      </c>
      <c r="AB6" s="56">
        <f>F6+J6+N6+R6+V6</f>
        <v>211</v>
      </c>
      <c r="AC6" s="58">
        <f>AB6/W6*100</f>
        <v>2.8390742734122716</v>
      </c>
    </row>
    <row r="7" spans="1:29" ht="42.75" customHeight="1">
      <c r="A7" s="50">
        <v>2</v>
      </c>
      <c r="B7" s="52" t="s">
        <v>855</v>
      </c>
      <c r="C7" s="52" t="e">
        <f>D7+E7+F7</f>
        <v>#VALUE!</v>
      </c>
      <c r="D7" s="52" t="s">
        <v>949</v>
      </c>
      <c r="E7" s="52" t="s">
        <v>949</v>
      </c>
      <c r="F7" s="52" t="s">
        <v>949</v>
      </c>
      <c r="G7" s="55" t="e">
        <f>H7+I7+J7</f>
        <v>#VALUE!</v>
      </c>
      <c r="H7" s="52" t="s">
        <v>949</v>
      </c>
      <c r="I7" s="52" t="s">
        <v>949</v>
      </c>
      <c r="J7" s="52" t="s">
        <v>949</v>
      </c>
      <c r="K7" s="55" t="e">
        <f>L7+M7+N7</f>
        <v>#VALUE!</v>
      </c>
      <c r="L7" s="59" t="s">
        <v>949</v>
      </c>
      <c r="M7" s="59" t="s">
        <v>949</v>
      </c>
      <c r="N7" s="59" t="s">
        <v>949</v>
      </c>
      <c r="O7" s="59" t="e">
        <f>P7+Q7+R7</f>
        <v>#VALUE!</v>
      </c>
      <c r="P7" s="59" t="s">
        <v>949</v>
      </c>
      <c r="Q7" s="59" t="s">
        <v>949</v>
      </c>
      <c r="R7" s="59" t="s">
        <v>949</v>
      </c>
      <c r="S7" s="55" t="e">
        <f>T7+U7+V7</f>
        <v>#VALUE!</v>
      </c>
      <c r="T7" s="59" t="s">
        <v>949</v>
      </c>
      <c r="U7" s="52">
        <v>0</v>
      </c>
      <c r="V7" s="52">
        <v>0</v>
      </c>
      <c r="W7" s="55" t="e">
        <f t="shared" si="0"/>
        <v>#VALUE!</v>
      </c>
      <c r="X7" s="52" t="e">
        <f t="shared" si="0"/>
        <v>#VALUE!</v>
      </c>
      <c r="Y7" s="60" t="e">
        <f>X7/W7*100</f>
        <v>#VALUE!</v>
      </c>
      <c r="Z7" s="52" t="e">
        <f>E7+I7+M7+Q7+U7</f>
        <v>#VALUE!</v>
      </c>
      <c r="AA7" s="60" t="e">
        <f>Z7/W7*100</f>
        <v>#VALUE!</v>
      </c>
      <c r="AB7" s="55" t="e">
        <f>F7+J7+N7+R7+V7</f>
        <v>#VALUE!</v>
      </c>
      <c r="AC7" s="60" t="e">
        <f>AB7/W7*100</f>
        <v>#VALUE!</v>
      </c>
    </row>
    <row r="8" spans="1:29" ht="42.75" customHeight="1">
      <c r="A8" s="50">
        <v>3</v>
      </c>
      <c r="B8" s="52" t="s">
        <v>889</v>
      </c>
      <c r="C8" s="52"/>
      <c r="D8" s="52"/>
      <c r="E8" s="52"/>
      <c r="F8" s="52"/>
      <c r="G8" s="55">
        <f>H8+I8+J8</f>
        <v>1111</v>
      </c>
      <c r="H8" s="52">
        <v>346</v>
      </c>
      <c r="I8" s="52">
        <v>643</v>
      </c>
      <c r="J8" s="52">
        <v>122</v>
      </c>
      <c r="K8" s="55">
        <f>L8+M8+N8</f>
        <v>1511</v>
      </c>
      <c r="L8" s="52">
        <v>725</v>
      </c>
      <c r="M8" s="52">
        <v>638</v>
      </c>
      <c r="N8" s="52">
        <v>148</v>
      </c>
      <c r="O8" s="52">
        <f>P8+Q8+R8</f>
        <v>859</v>
      </c>
      <c r="P8" s="52">
        <v>771</v>
      </c>
      <c r="Q8" s="52">
        <v>57</v>
      </c>
      <c r="R8" s="52">
        <v>31</v>
      </c>
      <c r="S8" s="55">
        <f>T8+U8+V8</f>
        <v>110</v>
      </c>
      <c r="T8" s="52">
        <v>95</v>
      </c>
      <c r="U8" s="52">
        <v>15</v>
      </c>
      <c r="V8" s="52">
        <v>0</v>
      </c>
      <c r="W8" s="55">
        <f t="shared" si="0"/>
        <v>3591</v>
      </c>
      <c r="X8" s="52">
        <f t="shared" si="0"/>
        <v>1937</v>
      </c>
      <c r="Y8" s="60">
        <f>X8/W8*100</f>
        <v>53.94040657198552</v>
      </c>
      <c r="Z8" s="52">
        <f>E8+I8+M8+Q8+U8</f>
        <v>1353</v>
      </c>
      <c r="AA8" s="60">
        <f>Z8/W8*100</f>
        <v>37.677527151211358</v>
      </c>
      <c r="AB8" s="55">
        <f>F8+J8+N8+R8+V8</f>
        <v>301</v>
      </c>
      <c r="AC8" s="60">
        <f>AB8/W8*100</f>
        <v>8.3820662768031191</v>
      </c>
    </row>
    <row r="9" spans="1:29" ht="42.75" customHeight="1">
      <c r="A9" s="50">
        <v>4</v>
      </c>
      <c r="B9" s="52" t="s">
        <v>890</v>
      </c>
      <c r="C9" s="52">
        <f>D9+E9+F9</f>
        <v>427</v>
      </c>
      <c r="D9" s="61">
        <v>186</v>
      </c>
      <c r="E9" s="61">
        <v>176</v>
      </c>
      <c r="F9" s="61">
        <v>65</v>
      </c>
      <c r="G9" s="55">
        <f>H9+I9+J9</f>
        <v>684</v>
      </c>
      <c r="H9" s="52">
        <v>230</v>
      </c>
      <c r="I9" s="52">
        <v>365</v>
      </c>
      <c r="J9" s="52">
        <v>89</v>
      </c>
      <c r="K9" s="55" t="e">
        <f>L9+M9+N9</f>
        <v>#VALUE!</v>
      </c>
      <c r="L9" s="59" t="s">
        <v>949</v>
      </c>
      <c r="M9" s="59" t="s">
        <v>949</v>
      </c>
      <c r="N9" s="59" t="s">
        <v>949</v>
      </c>
      <c r="O9" s="52">
        <f>P9+Q9+R9</f>
        <v>203</v>
      </c>
      <c r="P9" s="52">
        <v>171</v>
      </c>
      <c r="Q9" s="52">
        <v>32</v>
      </c>
      <c r="R9" s="52">
        <v>0</v>
      </c>
      <c r="S9" s="55">
        <f>T9+U9+V9</f>
        <v>26</v>
      </c>
      <c r="T9" s="52">
        <v>23</v>
      </c>
      <c r="U9" s="52">
        <v>3</v>
      </c>
      <c r="V9" s="52">
        <v>0</v>
      </c>
      <c r="W9" s="55" t="e">
        <f t="shared" si="0"/>
        <v>#VALUE!</v>
      </c>
      <c r="X9" s="59" t="e">
        <f t="shared" si="0"/>
        <v>#VALUE!</v>
      </c>
      <c r="Y9" s="60" t="e">
        <f>X9/W9*100</f>
        <v>#VALUE!</v>
      </c>
      <c r="Z9" s="52" t="e">
        <f>E9+I9+M9+Q9+U9</f>
        <v>#VALUE!</v>
      </c>
      <c r="AA9" s="60" t="e">
        <f>Z9/W9*100</f>
        <v>#VALUE!</v>
      </c>
      <c r="AB9" s="55" t="e">
        <f>F9+J9+N9+R9+V9</f>
        <v>#VALUE!</v>
      </c>
      <c r="AC9" s="60" t="e">
        <f>AB9/W9*100</f>
        <v>#VALUE!</v>
      </c>
    </row>
    <row r="10" spans="1:29" ht="15.75" hidden="1" customHeight="1">
      <c r="A10" s="46"/>
      <c r="B10" s="46"/>
      <c r="C10" s="62"/>
      <c r="D10" s="32"/>
      <c r="E10" s="32"/>
      <c r="F10" s="32"/>
      <c r="G10" s="32"/>
      <c r="H10" s="46"/>
      <c r="I10" s="46"/>
      <c r="J10" s="46"/>
      <c r="K10" s="46"/>
      <c r="L10" s="46"/>
      <c r="M10" s="46"/>
      <c r="N10" s="46"/>
      <c r="O10" s="46"/>
      <c r="P10" s="46"/>
      <c r="Q10" s="46"/>
      <c r="R10" s="46"/>
      <c r="S10" s="46"/>
      <c r="T10" s="46"/>
      <c r="U10" s="46"/>
      <c r="V10" s="46"/>
      <c r="W10" s="46"/>
      <c r="X10" s="46"/>
      <c r="Y10" s="46"/>
      <c r="Z10" s="46"/>
      <c r="AA10" s="46"/>
      <c r="AB10" s="46"/>
      <c r="AC10" s="46"/>
    </row>
    <row r="11" spans="1:29" ht="15.75" customHeight="1">
      <c r="A11" s="46"/>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row>
    <row r="12" spans="1:29" ht="15.75" customHeight="1">
      <c r="A12" s="46"/>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row>
    <row r="13" spans="1:29" ht="15.75" customHeight="1">
      <c r="A13" s="46"/>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row>
    <row r="14" spans="1:29" ht="15.75" customHeight="1">
      <c r="A14" s="46"/>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row>
    <row r="15" spans="1:29" ht="15.75" customHeight="1">
      <c r="A15" s="46"/>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row>
    <row r="16" spans="1:29" ht="15.75" customHeight="1">
      <c r="A16" s="46"/>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row>
    <row r="17" spans="1:29" ht="15.75" customHeight="1">
      <c r="A17" s="46"/>
      <c r="B17" s="46"/>
      <c r="C17" s="46"/>
      <c r="D17" s="46"/>
      <c r="E17" s="46"/>
      <c r="F17" s="46"/>
      <c r="G17" s="46"/>
      <c r="H17" s="46"/>
      <c r="I17" s="46"/>
      <c r="J17" s="46"/>
      <c r="K17" s="46"/>
      <c r="L17" s="46"/>
      <c r="M17" s="46"/>
      <c r="N17" s="46"/>
      <c r="O17" s="46"/>
      <c r="P17" s="46">
        <f>695+1758+1011</f>
        <v>3464</v>
      </c>
      <c r="Q17" s="46"/>
      <c r="R17" s="46"/>
      <c r="S17" s="46"/>
      <c r="T17" s="46"/>
      <c r="U17" s="46"/>
      <c r="V17" s="46"/>
      <c r="W17" s="46"/>
      <c r="X17" s="46"/>
      <c r="Y17" s="46"/>
      <c r="Z17" s="46"/>
      <c r="AA17" s="46"/>
      <c r="AB17" s="46"/>
      <c r="AC17" s="46"/>
    </row>
    <row r="18" spans="1:29" ht="15.75" customHeight="1">
      <c r="A18" s="46"/>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row>
    <row r="19" spans="1:29" ht="15.75" customHeight="1">
      <c r="A19" s="46"/>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row>
    <row r="20" spans="1:29" ht="15.75" customHeight="1">
      <c r="A20" s="46"/>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row>
    <row r="21" spans="1:29" ht="15.75" customHeight="1">
      <c r="A21" s="46"/>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row>
    <row r="22" spans="1:29" ht="15.75" customHeight="1">
      <c r="A22" s="46"/>
      <c r="B22" s="46"/>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row>
    <row r="23" spans="1:29" ht="15.75" customHeight="1">
      <c r="A23" s="46"/>
      <c r="B23" s="46"/>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row>
    <row r="24" spans="1:29" ht="15.75" customHeight="1">
      <c r="A24" s="46"/>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row>
    <row r="25" spans="1:29" ht="15.75" customHeight="1">
      <c r="A25" s="46"/>
      <c r="B25" s="46"/>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row>
    <row r="26" spans="1:29" ht="15.75" customHeight="1">
      <c r="A26" s="46"/>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row>
    <row r="27" spans="1:29" ht="15.75" customHeight="1">
      <c r="A27" s="46"/>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row>
    <row r="28" spans="1:29" ht="15.75" customHeight="1">
      <c r="A28" s="46"/>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row>
    <row r="29" spans="1:29" ht="15.75" customHeight="1">
      <c r="A29" s="46"/>
      <c r="B29" s="46"/>
      <c r="C29" s="46"/>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row>
    <row r="30" spans="1:29" ht="15.75" customHeight="1">
      <c r="A30" s="46"/>
      <c r="B30" s="46"/>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row>
    <row r="31" spans="1:29" ht="15.75" customHeight="1">
      <c r="A31" s="46"/>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row>
    <row r="32" spans="1:29" ht="15.75" customHeight="1">
      <c r="A32" s="46"/>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A33" s="46"/>
      <c r="B33" s="46"/>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row>
    <row r="34" spans="1:29" ht="15.75" customHeight="1">
      <c r="A34" s="46"/>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row>
    <row r="35" spans="1:29" ht="15.75" customHeight="1">
      <c r="A35" s="46"/>
      <c r="B35" s="46"/>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row>
    <row r="36" spans="1:29" ht="15.75" customHeight="1">
      <c r="A36" s="46"/>
      <c r="B36" s="46"/>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row>
    <row r="38" spans="1:29" ht="15.75" customHeight="1">
      <c r="A38" s="46"/>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row>
    <row r="39" spans="1:29" ht="15.75" customHeight="1">
      <c r="A39" s="46"/>
      <c r="B39" s="46"/>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row>
    <row r="40" spans="1:29" ht="15.75" customHeight="1">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row>
    <row r="41" spans="1:29" ht="15.75" customHeight="1">
      <c r="A41" s="46"/>
      <c r="B41" s="46"/>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row>
    <row r="42" spans="1:29" ht="15.75" customHeight="1">
      <c r="A42" s="46"/>
      <c r="B42" s="46"/>
      <c r="C42" s="46"/>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row>
    <row r="43" spans="1:29" ht="15.75" customHeight="1">
      <c r="A43" s="46"/>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row>
    <row r="44" spans="1:29" ht="15.75" customHeight="1">
      <c r="A44" s="46"/>
      <c r="B44" s="46"/>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row>
    <row r="45" spans="1:29" ht="15.75" customHeight="1">
      <c r="A45" s="46"/>
      <c r="B45" s="46"/>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row>
    <row r="46" spans="1:29" ht="15.75" customHeight="1">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row>
    <row r="47" spans="1:29" ht="15.75" customHeight="1">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row>
    <row r="48" spans="1:29" ht="15.75" customHeight="1">
      <c r="A48" s="46"/>
      <c r="B48" s="46"/>
      <c r="C48" s="46"/>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row>
    <row r="49" spans="1:29" ht="15.75" customHeight="1">
      <c r="A49" s="46"/>
      <c r="B49" s="46"/>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46"/>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row>
    <row r="51" spans="1:29" ht="15.75" customHeight="1">
      <c r="A51" s="46"/>
      <c r="B51" s="46"/>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row>
    <row r="53" spans="1:29" ht="15.75" customHeight="1">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row>
    <row r="54" spans="1:29" ht="15.75" customHeight="1">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row>
    <row r="55" spans="1:29" ht="15.75" customHeight="1">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row>
    <row r="56" spans="1:29" ht="15.75" customHeight="1">
      <c r="A56" s="46"/>
      <c r="B56" s="46"/>
      <c r="C56" s="46"/>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row>
    <row r="57" spans="1:29" ht="15.75" customHeight="1">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row>
    <row r="58" spans="1:29" ht="15.75" customHeight="1">
      <c r="A58" s="46"/>
      <c r="B58" s="46"/>
      <c r="C58" s="46"/>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row>
    <row r="59" spans="1:29" ht="15.75" customHeight="1">
      <c r="A59" s="46"/>
      <c r="B59" s="46"/>
      <c r="C59" s="46"/>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row>
    <row r="61" spans="1:29" ht="15.75" customHeight="1">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row>
    <row r="62" spans="1:29" ht="15.75" customHeight="1">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row>
    <row r="63" spans="1:29" ht="15.75" customHeight="1">
      <c r="A63" s="46"/>
      <c r="B63" s="46"/>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row>
    <row r="64" spans="1:29" ht="15.75" customHeight="1">
      <c r="A64" s="46"/>
      <c r="B64" s="46"/>
      <c r="C64" s="46"/>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row>
    <row r="65" spans="1:29" ht="15.75" customHeight="1">
      <c r="A65" s="46"/>
      <c r="B65" s="46"/>
      <c r="C65" s="46"/>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row>
    <row r="66" spans="1:29" ht="15.75" customHeight="1">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row>
    <row r="67" spans="1:29" ht="15.75" customHeight="1">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row>
    <row r="68" spans="1:29" ht="15.75" customHeight="1">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row>
    <row r="69" spans="1:29" ht="15.75" customHeight="1">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row>
    <row r="70" spans="1:29" ht="15.75" customHeight="1">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row>
    <row r="71" spans="1:29" ht="15.75" customHeight="1">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row>
    <row r="73" spans="1:29" ht="15.75" customHeight="1">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row>
    <row r="74" spans="1:29" ht="15.75" customHeight="1">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row>
    <row r="75" spans="1:29" ht="15.75" customHeight="1">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row>
    <row r="76" spans="1:29" ht="15.75" customHeight="1">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row>
    <row r="77" spans="1:29" ht="15.75" customHeight="1">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row>
    <row r="78" spans="1:29" ht="15.75" customHeight="1">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row>
    <row r="79" spans="1:29" ht="15.75" customHeight="1">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row>
    <row r="80" spans="1:29" ht="15.75" customHeight="1">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row>
    <row r="81" spans="1:29" ht="15.75" customHeight="1">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row>
    <row r="82" spans="1:29" ht="15.75" customHeight="1">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row>
    <row r="83" spans="1:29" ht="15.75" customHeight="1">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row>
    <row r="84" spans="1:29" ht="15.75" customHeight="1">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row>
    <row r="85" spans="1:29" ht="15.75" customHeight="1">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row>
    <row r="86" spans="1:29" ht="15.75" customHeight="1">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row>
    <row r="87" spans="1:29" ht="15.75" customHeight="1">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row>
    <row r="88" spans="1:29" ht="15.75" customHeight="1">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row>
    <row r="89" spans="1:29" ht="15.75"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row>
    <row r="90" spans="1:29" ht="15.75" customHeight="1">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row>
    <row r="91" spans="1:29" ht="15.75"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row>
    <row r="92" spans="1:29" ht="15.75" customHeight="1">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row>
    <row r="93" spans="1:29" ht="15.75" customHeight="1">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row>
    <row r="94" spans="1:29" ht="15.75" customHeight="1">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row>
    <row r="95" spans="1:29" ht="15.75"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row>
    <row r="96" spans="1:29" ht="15.75" customHeight="1">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row>
    <row r="97" spans="1:29" ht="15.75" customHeight="1">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row>
    <row r="98" spans="1:29" ht="15.75" customHeight="1">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row>
    <row r="99" spans="1:29" ht="15.75" customHeight="1">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row>
    <row r="100" spans="1:29" ht="15.75" customHeight="1">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75" customHeight="1">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75" customHeight="1">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15.75" customHeight="1">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row>
    <row r="104" spans="1:29" ht="15.75" customHeight="1">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5.75" customHeight="1">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row>
    <row r="106" spans="1:29" ht="15.75" customHeight="1">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row>
    <row r="107" spans="1:29" ht="15.75" customHeight="1">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row>
    <row r="109" spans="1:29" ht="15.75" customHeight="1">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row>
    <row r="110" spans="1:29" ht="15.75" customHeight="1">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row>
    <row r="111" spans="1:29" ht="15.75" customHeight="1">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row>
    <row r="112" spans="1:29" ht="15.75" customHeight="1">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row>
    <row r="113" spans="1:29" ht="15.75" customHeight="1">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5.75" customHeight="1">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5.75" customHeight="1">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5.75" customHeight="1">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5.75" customHeight="1">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row>
    <row r="118" spans="1:29" ht="15.75" customHeight="1">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row>
    <row r="119" spans="1:29" ht="15.75" customHeight="1">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5.75" customHeight="1">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row>
    <row r="123" spans="1:29" ht="15.75" customHeight="1">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5.75" customHeight="1">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row>
    <row r="126" spans="1:29" ht="15.75" customHeight="1">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5.75" customHeight="1">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15.75" customHeight="1">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row>
    <row r="129" spans="1:29" ht="15.75" customHeight="1">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15.75" customHeight="1">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5.75" customHeight="1">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5.75" customHeight="1">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5.75" customHeight="1">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15.75" customHeight="1">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row>
    <row r="136" spans="1:29" ht="15.75" customHeight="1">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15.75" customHeight="1">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5.75" customHeight="1">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row>
    <row r="139" spans="1:29" ht="15.75"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row>
    <row r="140" spans="1:29" ht="15.75"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row>
    <row r="141" spans="1:29" ht="15.75"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row>
    <row r="142" spans="1:29" ht="15.75"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row>
    <row r="143" spans="1:29" ht="15.75"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row>
    <row r="144" spans="1:29" ht="15.75"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row>
    <row r="145" spans="1:29" ht="15.75"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row>
    <row r="146" spans="1:29" ht="15.75"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row>
    <row r="147" spans="1:29" ht="15.75"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row>
    <row r="148" spans="1:29" ht="15.75"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row>
    <row r="149" spans="1:29" ht="15.75"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row>
    <row r="150" spans="1:29" ht="15.75"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row>
    <row r="157" spans="1:29" ht="15.75"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row>
    <row r="158" spans="1:29" ht="15.75"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row>
    <row r="159" spans="1:29" ht="15.75"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row>
    <row r="160" spans="1:29" ht="15.75"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15.75"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5.75"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15.75"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15.75"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15.75"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5.75"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15.75"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5.75"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15.75"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15.75"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5.75"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46"/>
      <c r="C423" s="46"/>
      <c r="D423" s="46"/>
      <c r="E423" s="46"/>
      <c r="F423" s="46"/>
      <c r="G423" s="46"/>
      <c r="H423" s="46"/>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46"/>
      <c r="C425" s="46"/>
      <c r="D425" s="46"/>
      <c r="E425" s="46"/>
      <c r="F425" s="46"/>
      <c r="G425" s="46"/>
      <c r="H425" s="46"/>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46"/>
      <c r="C426" s="46"/>
      <c r="D426" s="46"/>
      <c r="E426" s="46"/>
      <c r="F426" s="46"/>
      <c r="G426" s="46"/>
      <c r="H426" s="46"/>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46"/>
      <c r="C427" s="46"/>
      <c r="D427" s="46"/>
      <c r="E427" s="46"/>
      <c r="F427" s="46"/>
      <c r="G427" s="46"/>
      <c r="H427" s="46"/>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46"/>
      <c r="C428" s="46"/>
      <c r="D428" s="46"/>
      <c r="E428" s="46"/>
      <c r="F428" s="46"/>
      <c r="G428" s="46"/>
      <c r="H428" s="46"/>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46"/>
      <c r="C429" s="46"/>
      <c r="D429" s="46"/>
      <c r="E429" s="46"/>
      <c r="F429" s="46"/>
      <c r="G429" s="46"/>
      <c r="H429" s="46"/>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46"/>
      <c r="C430" s="46"/>
      <c r="D430" s="46"/>
      <c r="E430" s="46"/>
      <c r="F430" s="46"/>
      <c r="G430" s="46"/>
      <c r="H430" s="46"/>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46"/>
      <c r="C431" s="46"/>
      <c r="D431" s="46"/>
      <c r="E431" s="46"/>
      <c r="F431" s="46"/>
      <c r="G431" s="46"/>
      <c r="H431" s="46"/>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46"/>
      <c r="C432" s="46"/>
      <c r="D432" s="46"/>
      <c r="E432" s="46"/>
      <c r="F432" s="46"/>
      <c r="G432" s="46"/>
      <c r="H432" s="46"/>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46"/>
      <c r="C433" s="46"/>
      <c r="D433" s="46"/>
      <c r="E433" s="46"/>
      <c r="F433" s="46"/>
      <c r="G433" s="46"/>
      <c r="H433" s="46"/>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46"/>
      <c r="C434" s="46"/>
      <c r="D434" s="46"/>
      <c r="E434" s="46"/>
      <c r="F434" s="46"/>
      <c r="G434" s="46"/>
      <c r="H434" s="46"/>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46"/>
      <c r="C435" s="46"/>
      <c r="D435" s="46"/>
      <c r="E435" s="46"/>
      <c r="F435" s="46"/>
      <c r="G435" s="46"/>
      <c r="H435" s="46"/>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46"/>
      <c r="C436" s="46"/>
      <c r="D436" s="46"/>
      <c r="E436" s="46"/>
      <c r="F436" s="46"/>
      <c r="G436" s="46"/>
      <c r="H436" s="46"/>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46"/>
      <c r="C437" s="46"/>
      <c r="D437" s="46"/>
      <c r="E437" s="46"/>
      <c r="F437" s="46"/>
      <c r="G437" s="46"/>
      <c r="H437" s="46"/>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46"/>
      <c r="C439" s="46"/>
      <c r="D439" s="46"/>
      <c r="E439" s="46"/>
      <c r="F439" s="46"/>
      <c r="G439" s="46"/>
      <c r="H439" s="46"/>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46"/>
      <c r="C440" s="46"/>
      <c r="D440" s="46"/>
      <c r="E440" s="46"/>
      <c r="F440" s="46"/>
      <c r="G440" s="46"/>
      <c r="H440" s="46"/>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46"/>
      <c r="C441" s="46"/>
      <c r="D441" s="46"/>
      <c r="E441" s="46"/>
      <c r="F441" s="46"/>
      <c r="G441" s="46"/>
      <c r="H441" s="46"/>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46"/>
      <c r="C442" s="46"/>
      <c r="D442" s="46"/>
      <c r="E442" s="46"/>
      <c r="F442" s="46"/>
      <c r="G442" s="46"/>
      <c r="H442" s="46"/>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46"/>
      <c r="C443" s="46"/>
      <c r="D443" s="46"/>
      <c r="E443" s="46"/>
      <c r="F443" s="46"/>
      <c r="G443" s="46"/>
      <c r="H443" s="46"/>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46"/>
      <c r="C444" s="46"/>
      <c r="D444" s="46"/>
      <c r="E444" s="46"/>
      <c r="F444" s="46"/>
      <c r="G444" s="46"/>
      <c r="H444" s="46"/>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46"/>
      <c r="C445" s="46"/>
      <c r="D445" s="46"/>
      <c r="E445" s="46"/>
      <c r="F445" s="46"/>
      <c r="G445" s="46"/>
      <c r="H445" s="46"/>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46"/>
      <c r="C446" s="46"/>
      <c r="D446" s="46"/>
      <c r="E446" s="46"/>
      <c r="F446" s="46"/>
      <c r="G446" s="46"/>
      <c r="H446" s="46"/>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46"/>
      <c r="C447" s="46"/>
      <c r="D447" s="46"/>
      <c r="E447" s="46"/>
      <c r="F447" s="46"/>
      <c r="G447" s="46"/>
      <c r="H447" s="46"/>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46"/>
      <c r="C448" s="46"/>
      <c r="D448" s="46"/>
      <c r="E448" s="46"/>
      <c r="F448" s="46"/>
      <c r="G448" s="46"/>
      <c r="H448" s="46"/>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46"/>
      <c r="C449" s="46"/>
      <c r="D449" s="46"/>
      <c r="E449" s="46"/>
      <c r="F449" s="46"/>
      <c r="G449" s="46"/>
      <c r="H449" s="46"/>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46"/>
      <c r="C450" s="46"/>
      <c r="D450" s="46"/>
      <c r="E450" s="46"/>
      <c r="F450" s="46"/>
      <c r="G450" s="46"/>
      <c r="H450" s="46"/>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46"/>
      <c r="C451" s="46"/>
      <c r="D451" s="46"/>
      <c r="E451" s="46"/>
      <c r="F451" s="46"/>
      <c r="G451" s="46"/>
      <c r="H451" s="46"/>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46"/>
      <c r="C453" s="46"/>
      <c r="D453" s="46"/>
      <c r="E453" s="46"/>
      <c r="F453" s="46"/>
      <c r="G453" s="46"/>
      <c r="H453" s="46"/>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46"/>
      <c r="C454" s="46"/>
      <c r="D454" s="46"/>
      <c r="E454" s="46"/>
      <c r="F454" s="46"/>
      <c r="G454" s="46"/>
      <c r="H454" s="46"/>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46"/>
      <c r="C455" s="46"/>
      <c r="D455" s="46"/>
      <c r="E455" s="46"/>
      <c r="F455" s="46"/>
      <c r="G455" s="46"/>
      <c r="H455" s="46"/>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46"/>
      <c r="C456" s="46"/>
      <c r="D456" s="46"/>
      <c r="E456" s="46"/>
      <c r="F456" s="46"/>
      <c r="G456" s="46"/>
      <c r="H456" s="46"/>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46"/>
      <c r="C457" s="46"/>
      <c r="D457" s="46"/>
      <c r="E457" s="46"/>
      <c r="F457" s="46"/>
      <c r="G457" s="46"/>
      <c r="H457" s="46"/>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46"/>
      <c r="C458" s="46"/>
      <c r="D458" s="46"/>
      <c r="E458" s="46"/>
      <c r="F458" s="46"/>
      <c r="G458" s="46"/>
      <c r="H458" s="46"/>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46"/>
      <c r="C459" s="46"/>
      <c r="D459" s="46"/>
      <c r="E459" s="46"/>
      <c r="F459" s="46"/>
      <c r="G459" s="46"/>
      <c r="H459" s="46"/>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46"/>
      <c r="C460" s="46"/>
      <c r="D460" s="46"/>
      <c r="E460" s="46"/>
      <c r="F460" s="46"/>
      <c r="G460" s="46"/>
      <c r="H460" s="46"/>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46"/>
      <c r="C461" s="46"/>
      <c r="D461" s="46"/>
      <c r="E461" s="46"/>
      <c r="F461" s="46"/>
      <c r="G461" s="46"/>
      <c r="H461" s="46"/>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46"/>
      <c r="C462" s="46"/>
      <c r="D462" s="46"/>
      <c r="E462" s="46"/>
      <c r="F462" s="46"/>
      <c r="G462" s="46"/>
      <c r="H462" s="46"/>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46"/>
      <c r="C463" s="46"/>
      <c r="D463" s="46"/>
      <c r="E463" s="46"/>
      <c r="F463" s="46"/>
      <c r="G463" s="46"/>
      <c r="H463" s="46"/>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46"/>
      <c r="C464" s="46"/>
      <c r="D464" s="46"/>
      <c r="E464" s="46"/>
      <c r="F464" s="46"/>
      <c r="G464" s="46"/>
      <c r="H464" s="46"/>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46"/>
      <c r="C465" s="46"/>
      <c r="D465" s="46"/>
      <c r="E465" s="46"/>
      <c r="F465" s="46"/>
      <c r="G465" s="46"/>
      <c r="H465" s="46"/>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46"/>
      <c r="C467" s="46"/>
      <c r="D467" s="46"/>
      <c r="E467" s="46"/>
      <c r="F467" s="46"/>
      <c r="G467" s="46"/>
      <c r="H467" s="46"/>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46"/>
      <c r="C468" s="46"/>
      <c r="D468" s="46"/>
      <c r="E468" s="46"/>
      <c r="F468" s="46"/>
      <c r="G468" s="46"/>
      <c r="H468" s="46"/>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46"/>
      <c r="C469" s="46"/>
      <c r="D469" s="46"/>
      <c r="E469" s="46"/>
      <c r="F469" s="46"/>
      <c r="G469" s="46"/>
      <c r="H469" s="46"/>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46"/>
      <c r="C470" s="46"/>
      <c r="D470" s="46"/>
      <c r="E470" s="46"/>
      <c r="F470" s="46"/>
      <c r="G470" s="46"/>
      <c r="H470" s="46"/>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46"/>
      <c r="C472" s="46"/>
      <c r="D472" s="46"/>
      <c r="E472" s="46"/>
      <c r="F472" s="46"/>
      <c r="G472" s="46"/>
      <c r="H472" s="46"/>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46"/>
      <c r="C473" s="46"/>
      <c r="D473" s="46"/>
      <c r="E473" s="46"/>
      <c r="F473" s="46"/>
      <c r="G473" s="46"/>
      <c r="H473" s="46"/>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46"/>
      <c r="C474" s="46"/>
      <c r="D474" s="46"/>
      <c r="E474" s="46"/>
      <c r="F474" s="46"/>
      <c r="G474" s="46"/>
      <c r="H474" s="46"/>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46"/>
      <c r="C475" s="46"/>
      <c r="D475" s="46"/>
      <c r="E475" s="46"/>
      <c r="F475" s="46"/>
      <c r="G475" s="46"/>
      <c r="H475" s="46"/>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46"/>
      <c r="C476" s="46"/>
      <c r="D476" s="46"/>
      <c r="E476" s="46"/>
      <c r="F476" s="46"/>
      <c r="G476" s="46"/>
      <c r="H476" s="46"/>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46"/>
      <c r="C478" s="46"/>
      <c r="D478" s="46"/>
      <c r="E478" s="46"/>
      <c r="F478" s="46"/>
      <c r="G478" s="46"/>
      <c r="H478" s="46"/>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46"/>
      <c r="C479" s="46"/>
      <c r="D479" s="46"/>
      <c r="E479" s="46"/>
      <c r="F479" s="46"/>
      <c r="G479" s="46"/>
      <c r="H479" s="46"/>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46"/>
      <c r="C481" s="46"/>
      <c r="D481" s="46"/>
      <c r="E481" s="46"/>
      <c r="F481" s="46"/>
      <c r="G481" s="46"/>
      <c r="H481" s="46"/>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46"/>
      <c r="C482" s="46"/>
      <c r="D482" s="46"/>
      <c r="E482" s="46"/>
      <c r="F482" s="46"/>
      <c r="G482" s="46"/>
      <c r="H482" s="46"/>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46"/>
      <c r="C483" s="46"/>
      <c r="D483" s="46"/>
      <c r="E483" s="46"/>
      <c r="F483" s="46"/>
      <c r="G483" s="46"/>
      <c r="H483" s="46"/>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46"/>
      <c r="C484" s="46"/>
      <c r="D484" s="46"/>
      <c r="E484" s="46"/>
      <c r="F484" s="46"/>
      <c r="G484" s="46"/>
      <c r="H484" s="46"/>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46"/>
      <c r="C485" s="46"/>
      <c r="D485" s="46"/>
      <c r="E485" s="46"/>
      <c r="F485" s="46"/>
      <c r="G485" s="46"/>
      <c r="H485" s="46"/>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46"/>
      <c r="C486" s="46"/>
      <c r="D486" s="46"/>
      <c r="E486" s="46"/>
      <c r="F486" s="46"/>
      <c r="G486" s="46"/>
      <c r="H486" s="46"/>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46"/>
      <c r="C487" s="46"/>
      <c r="D487" s="46"/>
      <c r="E487" s="46"/>
      <c r="F487" s="46"/>
      <c r="G487" s="46"/>
      <c r="H487" s="46"/>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46"/>
      <c r="C488" s="46"/>
      <c r="D488" s="46"/>
      <c r="E488" s="46"/>
      <c r="F488" s="46"/>
      <c r="G488" s="46"/>
      <c r="H488" s="46"/>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46"/>
      <c r="C489" s="46"/>
      <c r="D489" s="46"/>
      <c r="E489" s="46"/>
      <c r="F489" s="46"/>
      <c r="G489" s="46"/>
      <c r="H489" s="46"/>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46"/>
      <c r="C490" s="46"/>
      <c r="D490" s="46"/>
      <c r="E490" s="46"/>
      <c r="F490" s="46"/>
      <c r="G490" s="46"/>
      <c r="H490" s="46"/>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46"/>
      <c r="C491" s="46"/>
      <c r="D491" s="46"/>
      <c r="E491" s="46"/>
      <c r="F491" s="46"/>
      <c r="G491" s="46"/>
      <c r="H491" s="46"/>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46"/>
      <c r="C492" s="46"/>
      <c r="D492" s="46"/>
      <c r="E492" s="46"/>
      <c r="F492" s="46"/>
      <c r="G492" s="46"/>
      <c r="H492" s="46"/>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46"/>
      <c r="C493" s="46"/>
      <c r="D493" s="46"/>
      <c r="E493" s="46"/>
      <c r="F493" s="46"/>
      <c r="G493" s="46"/>
      <c r="H493" s="46"/>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46"/>
      <c r="C495" s="46"/>
      <c r="D495" s="46"/>
      <c r="E495" s="46"/>
      <c r="F495" s="46"/>
      <c r="G495" s="46"/>
      <c r="H495" s="46"/>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46"/>
      <c r="C496" s="46"/>
      <c r="D496" s="46"/>
      <c r="E496" s="46"/>
      <c r="F496" s="46"/>
      <c r="G496" s="46"/>
      <c r="H496" s="46"/>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46"/>
      <c r="C497" s="46"/>
      <c r="D497" s="46"/>
      <c r="E497" s="46"/>
      <c r="F497" s="46"/>
      <c r="G497" s="46"/>
      <c r="H497" s="46"/>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46"/>
      <c r="C498" s="46"/>
      <c r="D498" s="46"/>
      <c r="E498" s="46"/>
      <c r="F498" s="46"/>
      <c r="G498" s="46"/>
      <c r="H498" s="46"/>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46"/>
      <c r="C499" s="46"/>
      <c r="D499" s="46"/>
      <c r="E499" s="46"/>
      <c r="F499" s="46"/>
      <c r="G499" s="46"/>
      <c r="H499" s="46"/>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46"/>
      <c r="C500" s="46"/>
      <c r="D500" s="46"/>
      <c r="E500" s="46"/>
      <c r="F500" s="46"/>
      <c r="G500" s="46"/>
      <c r="H500" s="46"/>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46"/>
      <c r="C501" s="46"/>
      <c r="D501" s="46"/>
      <c r="E501" s="46"/>
      <c r="F501" s="46"/>
      <c r="G501" s="46"/>
      <c r="H501" s="46"/>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46"/>
      <c r="C502" s="46"/>
      <c r="D502" s="46"/>
      <c r="E502" s="46"/>
      <c r="F502" s="46"/>
      <c r="G502" s="46"/>
      <c r="H502" s="46"/>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46"/>
      <c r="C503" s="46"/>
      <c r="D503" s="46"/>
      <c r="E503" s="46"/>
      <c r="F503" s="46"/>
      <c r="G503" s="46"/>
      <c r="H503" s="46"/>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46"/>
      <c r="C504" s="46"/>
      <c r="D504" s="46"/>
      <c r="E504" s="46"/>
      <c r="F504" s="46"/>
      <c r="G504" s="46"/>
      <c r="H504" s="46"/>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46"/>
      <c r="C505" s="46"/>
      <c r="D505" s="46"/>
      <c r="E505" s="46"/>
      <c r="F505" s="46"/>
      <c r="G505" s="46"/>
      <c r="H505" s="46"/>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46"/>
      <c r="C506" s="46"/>
      <c r="D506" s="46"/>
      <c r="E506" s="46"/>
      <c r="F506" s="46"/>
      <c r="G506" s="46"/>
      <c r="H506" s="46"/>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46"/>
      <c r="C509" s="46"/>
      <c r="D509" s="46"/>
      <c r="E509" s="46"/>
      <c r="F509" s="46"/>
      <c r="G509" s="46"/>
      <c r="H509" s="46"/>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46"/>
      <c r="C510" s="46"/>
      <c r="D510" s="46"/>
      <c r="E510" s="46"/>
      <c r="F510" s="46"/>
      <c r="G510" s="46"/>
      <c r="H510" s="46"/>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46"/>
      <c r="C511" s="46"/>
      <c r="D511" s="46"/>
      <c r="E511" s="46"/>
      <c r="F511" s="46"/>
      <c r="G511" s="46"/>
      <c r="H511" s="46"/>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46"/>
      <c r="C512" s="46"/>
      <c r="D512" s="46"/>
      <c r="E512" s="46"/>
      <c r="F512" s="46"/>
      <c r="G512" s="46"/>
      <c r="H512" s="46"/>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46"/>
      <c r="C513" s="46"/>
      <c r="D513" s="46"/>
      <c r="E513" s="46"/>
      <c r="F513" s="46"/>
      <c r="G513" s="46"/>
      <c r="H513" s="46"/>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46"/>
      <c r="C514" s="46"/>
      <c r="D514" s="46"/>
      <c r="E514" s="46"/>
      <c r="F514" s="46"/>
      <c r="G514" s="46"/>
      <c r="H514" s="46"/>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46"/>
      <c r="C515" s="46"/>
      <c r="D515" s="46"/>
      <c r="E515" s="46"/>
      <c r="F515" s="46"/>
      <c r="G515" s="46"/>
      <c r="H515" s="46"/>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46"/>
      <c r="C516" s="46"/>
      <c r="D516" s="46"/>
      <c r="E516" s="46"/>
      <c r="F516" s="46"/>
      <c r="G516" s="46"/>
      <c r="H516" s="46"/>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46"/>
      <c r="C517" s="46"/>
      <c r="D517" s="46"/>
      <c r="E517" s="46"/>
      <c r="F517" s="46"/>
      <c r="G517" s="46"/>
      <c r="H517" s="46"/>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46"/>
      <c r="C518" s="46"/>
      <c r="D518" s="46"/>
      <c r="E518" s="46"/>
      <c r="F518" s="46"/>
      <c r="G518" s="46"/>
      <c r="H518" s="46"/>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46"/>
      <c r="C519" s="46"/>
      <c r="D519" s="46"/>
      <c r="E519" s="46"/>
      <c r="F519" s="46"/>
      <c r="G519" s="46"/>
      <c r="H519" s="46"/>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46"/>
      <c r="C520" s="46"/>
      <c r="D520" s="46"/>
      <c r="E520" s="46"/>
      <c r="F520" s="46"/>
      <c r="G520" s="46"/>
      <c r="H520" s="46"/>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46"/>
      <c r="C521" s="46"/>
      <c r="D521" s="46"/>
      <c r="E521" s="46"/>
      <c r="F521" s="46"/>
      <c r="G521" s="46"/>
      <c r="H521" s="46"/>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46"/>
      <c r="C523" s="46"/>
      <c r="D523" s="46"/>
      <c r="E523" s="46"/>
      <c r="F523" s="46"/>
      <c r="G523" s="46"/>
      <c r="H523" s="46"/>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46"/>
      <c r="C524" s="46"/>
      <c r="D524" s="46"/>
      <c r="E524" s="46"/>
      <c r="F524" s="46"/>
      <c r="G524" s="46"/>
      <c r="H524" s="46"/>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46"/>
      <c r="C525" s="46"/>
      <c r="D525" s="46"/>
      <c r="E525" s="46"/>
      <c r="F525" s="46"/>
      <c r="G525" s="46"/>
      <c r="H525" s="46"/>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46"/>
      <c r="C526" s="46"/>
      <c r="D526" s="46"/>
      <c r="E526" s="46"/>
      <c r="F526" s="46"/>
      <c r="G526" s="46"/>
      <c r="H526" s="46"/>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46"/>
      <c r="C527" s="46"/>
      <c r="D527" s="46"/>
      <c r="E527" s="46"/>
      <c r="F527" s="46"/>
      <c r="G527" s="46"/>
      <c r="H527" s="46"/>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46"/>
      <c r="C528" s="46"/>
      <c r="D528" s="46"/>
      <c r="E528" s="46"/>
      <c r="F528" s="46"/>
      <c r="G528" s="46"/>
      <c r="H528" s="46"/>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46"/>
      <c r="C529" s="46"/>
      <c r="D529" s="46"/>
      <c r="E529" s="46"/>
      <c r="F529" s="46"/>
      <c r="G529" s="46"/>
      <c r="H529" s="46"/>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46"/>
      <c r="C530" s="46"/>
      <c r="D530" s="46"/>
      <c r="E530" s="46"/>
      <c r="F530" s="46"/>
      <c r="G530" s="46"/>
      <c r="H530" s="46"/>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46"/>
      <c r="C531" s="46"/>
      <c r="D531" s="46"/>
      <c r="E531" s="46"/>
      <c r="F531" s="46"/>
      <c r="G531" s="46"/>
      <c r="H531" s="46"/>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46"/>
      <c r="C532" s="46"/>
      <c r="D532" s="46"/>
      <c r="E532" s="46"/>
      <c r="F532" s="46"/>
      <c r="G532" s="46"/>
      <c r="H532" s="46"/>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46"/>
      <c r="C533" s="46"/>
      <c r="D533" s="46"/>
      <c r="E533" s="46"/>
      <c r="F533" s="46"/>
      <c r="G533" s="46"/>
      <c r="H533" s="46"/>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46"/>
      <c r="C534" s="46"/>
      <c r="D534" s="46"/>
      <c r="E534" s="46"/>
      <c r="F534" s="46"/>
      <c r="G534" s="46"/>
      <c r="H534" s="46"/>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46"/>
      <c r="C535" s="46"/>
      <c r="D535" s="46"/>
      <c r="E535" s="46"/>
      <c r="F535" s="46"/>
      <c r="G535" s="46"/>
      <c r="H535" s="46"/>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46"/>
      <c r="C537" s="46"/>
      <c r="D537" s="46"/>
      <c r="E537" s="46"/>
      <c r="F537" s="46"/>
      <c r="G537" s="46"/>
      <c r="H537" s="46"/>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46"/>
      <c r="C538" s="46"/>
      <c r="D538" s="46"/>
      <c r="E538" s="46"/>
      <c r="F538" s="46"/>
      <c r="G538" s="46"/>
      <c r="H538" s="46"/>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46"/>
      <c r="C539" s="46"/>
      <c r="D539" s="46"/>
      <c r="E539" s="46"/>
      <c r="F539" s="46"/>
      <c r="G539" s="46"/>
      <c r="H539" s="46"/>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46"/>
      <c r="C540" s="46"/>
      <c r="D540" s="46"/>
      <c r="E540" s="46"/>
      <c r="F540" s="46"/>
      <c r="G540" s="46"/>
      <c r="H540" s="46"/>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46"/>
      <c r="C541" s="46"/>
      <c r="D541" s="46"/>
      <c r="E541" s="46"/>
      <c r="F541" s="46"/>
      <c r="G541" s="46"/>
      <c r="H541" s="46"/>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46"/>
      <c r="C542" s="46"/>
      <c r="D542" s="46"/>
      <c r="E542" s="46"/>
      <c r="F542" s="46"/>
      <c r="G542" s="46"/>
      <c r="H542" s="46"/>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46"/>
      <c r="C543" s="46"/>
      <c r="D543" s="46"/>
      <c r="E543" s="46"/>
      <c r="F543" s="46"/>
      <c r="G543" s="46"/>
      <c r="H543" s="46"/>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46"/>
      <c r="C544" s="46"/>
      <c r="D544" s="46"/>
      <c r="E544" s="46"/>
      <c r="F544" s="46"/>
      <c r="G544" s="46"/>
      <c r="H544" s="46"/>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46"/>
      <c r="C545" s="46"/>
      <c r="D545" s="46"/>
      <c r="E545" s="46"/>
      <c r="F545" s="46"/>
      <c r="G545" s="46"/>
      <c r="H545" s="46"/>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46"/>
      <c r="C546" s="46"/>
      <c r="D546" s="46"/>
      <c r="E546" s="46"/>
      <c r="F546" s="46"/>
      <c r="G546" s="46"/>
      <c r="H546" s="46"/>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46"/>
      <c r="C547" s="46"/>
      <c r="D547" s="46"/>
      <c r="E547" s="46"/>
      <c r="F547" s="46"/>
      <c r="G547" s="46"/>
      <c r="H547" s="46"/>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46"/>
      <c r="C548" s="46"/>
      <c r="D548" s="46"/>
      <c r="E548" s="46"/>
      <c r="F548" s="46"/>
      <c r="G548" s="46"/>
      <c r="H548" s="46"/>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46"/>
      <c r="C549" s="46"/>
      <c r="D549" s="46"/>
      <c r="E549" s="46"/>
      <c r="F549" s="46"/>
      <c r="G549" s="46"/>
      <c r="H549" s="46"/>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46"/>
      <c r="C551" s="46"/>
      <c r="D551" s="46"/>
      <c r="E551" s="46"/>
      <c r="F551" s="46"/>
      <c r="G551" s="46"/>
      <c r="H551" s="46"/>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46"/>
      <c r="C552" s="46"/>
      <c r="D552" s="46"/>
      <c r="E552" s="46"/>
      <c r="F552" s="46"/>
      <c r="G552" s="46"/>
      <c r="H552" s="46"/>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46"/>
      <c r="C553" s="46"/>
      <c r="D553" s="46"/>
      <c r="E553" s="46"/>
      <c r="F553" s="46"/>
      <c r="G553" s="46"/>
      <c r="H553" s="46"/>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46"/>
      <c r="C554" s="46"/>
      <c r="D554" s="46"/>
      <c r="E554" s="46"/>
      <c r="F554" s="46"/>
      <c r="G554" s="46"/>
      <c r="H554" s="46"/>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46"/>
      <c r="C555" s="46"/>
      <c r="D555" s="46"/>
      <c r="E555" s="46"/>
      <c r="F555" s="46"/>
      <c r="G555" s="46"/>
      <c r="H555" s="46"/>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46"/>
      <c r="C556" s="46"/>
      <c r="D556" s="46"/>
      <c r="E556" s="46"/>
      <c r="F556" s="46"/>
      <c r="G556" s="46"/>
      <c r="H556" s="46"/>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46"/>
      <c r="C557" s="46"/>
      <c r="D557" s="46"/>
      <c r="E557" s="46"/>
      <c r="F557" s="46"/>
      <c r="G557" s="46"/>
      <c r="H557" s="46"/>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46"/>
      <c r="C558" s="46"/>
      <c r="D558" s="46"/>
      <c r="E558" s="46"/>
      <c r="F558" s="46"/>
      <c r="G558" s="46"/>
      <c r="H558" s="46"/>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46"/>
      <c r="C559" s="46"/>
      <c r="D559" s="46"/>
      <c r="E559" s="46"/>
      <c r="F559" s="46"/>
      <c r="G559" s="46"/>
      <c r="H559" s="46"/>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46"/>
      <c r="C560" s="46"/>
      <c r="D560" s="46"/>
      <c r="E560" s="46"/>
      <c r="F560" s="46"/>
      <c r="G560" s="46"/>
      <c r="H560" s="46"/>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46"/>
      <c r="C561" s="46"/>
      <c r="D561" s="46"/>
      <c r="E561" s="46"/>
      <c r="F561" s="46"/>
      <c r="G561" s="46"/>
      <c r="H561" s="46"/>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46"/>
      <c r="C562" s="46"/>
      <c r="D562" s="46"/>
      <c r="E562" s="46"/>
      <c r="F562" s="46"/>
      <c r="G562" s="46"/>
      <c r="H562" s="46"/>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46"/>
      <c r="C563" s="46"/>
      <c r="D563" s="46"/>
      <c r="E563" s="46"/>
      <c r="F563" s="46"/>
      <c r="G563" s="46"/>
      <c r="H563" s="46"/>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46"/>
      <c r="C565" s="46"/>
      <c r="D565" s="46"/>
      <c r="E565" s="46"/>
      <c r="F565" s="46"/>
      <c r="G565" s="46"/>
      <c r="H565" s="46"/>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46"/>
      <c r="C566" s="46"/>
      <c r="D566" s="46"/>
      <c r="E566" s="46"/>
      <c r="F566" s="46"/>
      <c r="G566" s="46"/>
      <c r="H566" s="46"/>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46"/>
      <c r="C567" s="46"/>
      <c r="D567" s="46"/>
      <c r="E567" s="46"/>
      <c r="F567" s="46"/>
      <c r="G567" s="46"/>
      <c r="H567" s="46"/>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46"/>
      <c r="C568" s="46"/>
      <c r="D568" s="46"/>
      <c r="E568" s="46"/>
      <c r="F568" s="46"/>
      <c r="G568" s="46"/>
      <c r="H568" s="46"/>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46"/>
      <c r="C569" s="46"/>
      <c r="D569" s="46"/>
      <c r="E569" s="46"/>
      <c r="F569" s="46"/>
      <c r="G569" s="46"/>
      <c r="H569" s="46"/>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46"/>
      <c r="C570" s="46"/>
      <c r="D570" s="46"/>
      <c r="E570" s="46"/>
      <c r="F570" s="46"/>
      <c r="G570" s="46"/>
      <c r="H570" s="46"/>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46"/>
      <c r="C571" s="46"/>
      <c r="D571" s="46"/>
      <c r="E571" s="46"/>
      <c r="F571" s="46"/>
      <c r="G571" s="46"/>
      <c r="H571" s="46"/>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46"/>
      <c r="C572" s="46"/>
      <c r="D572" s="46"/>
      <c r="E572" s="46"/>
      <c r="F572" s="46"/>
      <c r="G572" s="46"/>
      <c r="H572" s="46"/>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46"/>
      <c r="C573" s="46"/>
      <c r="D573" s="46"/>
      <c r="E573" s="46"/>
      <c r="F573" s="46"/>
      <c r="G573" s="46"/>
      <c r="H573" s="46"/>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46"/>
      <c r="C574" s="46"/>
      <c r="D574" s="46"/>
      <c r="E574" s="46"/>
      <c r="F574" s="46"/>
      <c r="G574" s="46"/>
      <c r="H574" s="46"/>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46"/>
      <c r="C575" s="46"/>
      <c r="D575" s="46"/>
      <c r="E575" s="46"/>
      <c r="F575" s="46"/>
      <c r="G575" s="46"/>
      <c r="H575" s="46"/>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46"/>
      <c r="C576" s="46"/>
      <c r="D576" s="46"/>
      <c r="E576" s="46"/>
      <c r="F576" s="46"/>
      <c r="G576" s="46"/>
      <c r="H576" s="46"/>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46"/>
      <c r="C577" s="46"/>
      <c r="D577" s="46"/>
      <c r="E577" s="46"/>
      <c r="F577" s="46"/>
      <c r="G577" s="46"/>
      <c r="H577" s="46"/>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46"/>
      <c r="C579" s="46"/>
      <c r="D579" s="46"/>
      <c r="E579" s="46"/>
      <c r="F579" s="46"/>
      <c r="G579" s="46"/>
      <c r="H579" s="46"/>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46"/>
      <c r="C580" s="46"/>
      <c r="D580" s="46"/>
      <c r="E580" s="46"/>
      <c r="F580" s="46"/>
      <c r="G580" s="46"/>
      <c r="H580" s="46"/>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46"/>
      <c r="C581" s="46"/>
      <c r="D581" s="46"/>
      <c r="E581" s="46"/>
      <c r="F581" s="46"/>
      <c r="G581" s="46"/>
      <c r="H581" s="46"/>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46"/>
      <c r="C582" s="46"/>
      <c r="D582" s="46"/>
      <c r="E582" s="46"/>
      <c r="F582" s="46"/>
      <c r="G582" s="46"/>
      <c r="H582" s="46"/>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46"/>
      <c r="C583" s="46"/>
      <c r="D583" s="46"/>
      <c r="E583" s="46"/>
      <c r="F583" s="46"/>
      <c r="G583" s="46"/>
      <c r="H583" s="46"/>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46"/>
      <c r="C584" s="46"/>
      <c r="D584" s="46"/>
      <c r="E584" s="46"/>
      <c r="F584" s="46"/>
      <c r="G584" s="46"/>
      <c r="H584" s="46"/>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46"/>
      <c r="C585" s="46"/>
      <c r="D585" s="46"/>
      <c r="E585" s="46"/>
      <c r="F585" s="46"/>
      <c r="G585" s="46"/>
      <c r="H585" s="46"/>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46"/>
      <c r="C586" s="46"/>
      <c r="D586" s="46"/>
      <c r="E586" s="46"/>
      <c r="F586" s="46"/>
      <c r="G586" s="46"/>
      <c r="H586" s="46"/>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46"/>
      <c r="C587" s="46"/>
      <c r="D587" s="46"/>
      <c r="E587" s="46"/>
      <c r="F587" s="46"/>
      <c r="G587" s="46"/>
      <c r="H587" s="46"/>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46"/>
      <c r="C588" s="46"/>
      <c r="D588" s="46"/>
      <c r="E588" s="46"/>
      <c r="F588" s="46"/>
      <c r="G588" s="46"/>
      <c r="H588" s="46"/>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46"/>
      <c r="C589" s="46"/>
      <c r="D589" s="46"/>
      <c r="E589" s="46"/>
      <c r="F589" s="46"/>
      <c r="G589" s="46"/>
      <c r="H589" s="46"/>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46"/>
      <c r="C590" s="46"/>
      <c r="D590" s="46"/>
      <c r="E590" s="46"/>
      <c r="F590" s="46"/>
      <c r="G590" s="46"/>
      <c r="H590" s="46"/>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46"/>
      <c r="C591" s="46"/>
      <c r="D591" s="46"/>
      <c r="E591" s="46"/>
      <c r="F591" s="46"/>
      <c r="G591" s="46"/>
      <c r="H591" s="46"/>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46"/>
      <c r="C593" s="46"/>
      <c r="D593" s="46"/>
      <c r="E593" s="46"/>
      <c r="F593" s="46"/>
      <c r="G593" s="46"/>
      <c r="H593" s="46"/>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46"/>
      <c r="C594" s="46"/>
      <c r="D594" s="46"/>
      <c r="E594" s="46"/>
      <c r="F594" s="46"/>
      <c r="G594" s="46"/>
      <c r="H594" s="46"/>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46"/>
      <c r="C595" s="46"/>
      <c r="D595" s="46"/>
      <c r="E595" s="46"/>
      <c r="F595" s="46"/>
      <c r="G595" s="46"/>
      <c r="H595" s="46"/>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46"/>
      <c r="C596" s="46"/>
      <c r="D596" s="46"/>
      <c r="E596" s="46"/>
      <c r="F596" s="46"/>
      <c r="G596" s="46"/>
      <c r="H596" s="46"/>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46"/>
      <c r="C597" s="46"/>
      <c r="D597" s="46"/>
      <c r="E597" s="46"/>
      <c r="F597" s="46"/>
      <c r="G597" s="46"/>
      <c r="H597" s="46"/>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46"/>
      <c r="C598" s="46"/>
      <c r="D598" s="46"/>
      <c r="E598" s="46"/>
      <c r="F598" s="46"/>
      <c r="G598" s="46"/>
      <c r="H598" s="46"/>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46"/>
      <c r="C599" s="46"/>
      <c r="D599" s="46"/>
      <c r="E599" s="46"/>
      <c r="F599" s="46"/>
      <c r="G599" s="46"/>
      <c r="H599" s="46"/>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46"/>
      <c r="C601" s="46"/>
      <c r="D601" s="46"/>
      <c r="E601" s="46"/>
      <c r="F601" s="46"/>
      <c r="G601" s="46"/>
      <c r="H601" s="46"/>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46"/>
      <c r="C602" s="46"/>
      <c r="D602" s="46"/>
      <c r="E602" s="46"/>
      <c r="F602" s="46"/>
      <c r="G602" s="46"/>
      <c r="H602" s="46"/>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46"/>
      <c r="C603" s="46"/>
      <c r="D603" s="46"/>
      <c r="E603" s="46"/>
      <c r="F603" s="46"/>
      <c r="G603" s="46"/>
      <c r="H603" s="46"/>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46"/>
      <c r="C604" s="46"/>
      <c r="D604" s="46"/>
      <c r="E604" s="46"/>
      <c r="F604" s="46"/>
      <c r="G604" s="46"/>
      <c r="H604" s="46"/>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46"/>
      <c r="C605" s="46"/>
      <c r="D605" s="46"/>
      <c r="E605" s="46"/>
      <c r="F605" s="46"/>
      <c r="G605" s="46"/>
      <c r="H605" s="46"/>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46"/>
      <c r="C607" s="46"/>
      <c r="D607" s="46"/>
      <c r="E607" s="46"/>
      <c r="F607" s="46"/>
      <c r="G607" s="46"/>
      <c r="H607" s="46"/>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46"/>
      <c r="C608" s="46"/>
      <c r="D608" s="46"/>
      <c r="E608" s="46"/>
      <c r="F608" s="46"/>
      <c r="G608" s="46"/>
      <c r="H608" s="46"/>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46"/>
      <c r="C609" s="46"/>
      <c r="D609" s="46"/>
      <c r="E609" s="46"/>
      <c r="F609" s="46"/>
      <c r="G609" s="46"/>
      <c r="H609" s="46"/>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46"/>
      <c r="C610" s="46"/>
      <c r="D610" s="46"/>
      <c r="E610" s="46"/>
      <c r="F610" s="46"/>
      <c r="G610" s="46"/>
      <c r="H610" s="46"/>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46"/>
      <c r="C611" s="46"/>
      <c r="D611" s="46"/>
      <c r="E611" s="46"/>
      <c r="F611" s="46"/>
      <c r="G611" s="46"/>
      <c r="H611" s="46"/>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46"/>
      <c r="C612" s="46"/>
      <c r="D612" s="46"/>
      <c r="E612" s="46"/>
      <c r="F612" s="46"/>
      <c r="G612" s="46"/>
      <c r="H612" s="46"/>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46"/>
      <c r="C613" s="46"/>
      <c r="D613" s="46"/>
      <c r="E613" s="46"/>
      <c r="F613" s="46"/>
      <c r="G613" s="46"/>
      <c r="H613" s="46"/>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46"/>
      <c r="C614" s="46"/>
      <c r="D614" s="46"/>
      <c r="E614" s="46"/>
      <c r="F614" s="46"/>
      <c r="G614" s="46"/>
      <c r="H614" s="46"/>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46"/>
      <c r="C615" s="46"/>
      <c r="D615" s="46"/>
      <c r="E615" s="46"/>
      <c r="F615" s="46"/>
      <c r="G615" s="46"/>
      <c r="H615" s="46"/>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46"/>
      <c r="C616" s="46"/>
      <c r="D616" s="46"/>
      <c r="E616" s="46"/>
      <c r="F616" s="46"/>
      <c r="G616" s="46"/>
      <c r="H616" s="46"/>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46"/>
      <c r="C617" s="46"/>
      <c r="D617" s="46"/>
      <c r="E617" s="46"/>
      <c r="F617" s="46"/>
      <c r="G617" s="46"/>
      <c r="H617" s="46"/>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46"/>
      <c r="C618" s="46"/>
      <c r="D618" s="46"/>
      <c r="E618" s="46"/>
      <c r="F618" s="46"/>
      <c r="G618" s="46"/>
      <c r="H618" s="46"/>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46"/>
      <c r="C619" s="46"/>
      <c r="D619" s="46"/>
      <c r="E619" s="46"/>
      <c r="F619" s="46"/>
      <c r="G619" s="46"/>
      <c r="H619" s="46"/>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46"/>
      <c r="C620" s="46"/>
      <c r="D620" s="46"/>
      <c r="E620" s="46"/>
      <c r="F620" s="46"/>
      <c r="G620" s="46"/>
      <c r="H620" s="46"/>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46"/>
      <c r="C621" s="46"/>
      <c r="D621" s="46"/>
      <c r="E621" s="46"/>
      <c r="F621" s="46"/>
      <c r="G621" s="46"/>
      <c r="H621" s="46"/>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46"/>
      <c r="C622" s="46"/>
      <c r="D622" s="46"/>
      <c r="E622" s="46"/>
      <c r="F622" s="46"/>
      <c r="G622" s="46"/>
      <c r="H622" s="46"/>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46"/>
      <c r="C623" s="46"/>
      <c r="D623" s="46"/>
      <c r="E623" s="46"/>
      <c r="F623" s="46"/>
      <c r="G623" s="46"/>
      <c r="H623" s="46"/>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46"/>
      <c r="C624" s="46"/>
      <c r="D624" s="46"/>
      <c r="E624" s="46"/>
      <c r="F624" s="46"/>
      <c r="G624" s="46"/>
      <c r="H624" s="46"/>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46"/>
      <c r="C625" s="46"/>
      <c r="D625" s="46"/>
      <c r="E625" s="46"/>
      <c r="F625" s="46"/>
      <c r="G625" s="46"/>
      <c r="H625" s="46"/>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46"/>
      <c r="C626" s="46"/>
      <c r="D626" s="46"/>
      <c r="E626" s="46"/>
      <c r="F626" s="46"/>
      <c r="G626" s="46"/>
      <c r="H626" s="46"/>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46"/>
      <c r="C627" s="46"/>
      <c r="D627" s="46"/>
      <c r="E627" s="46"/>
      <c r="F627" s="46"/>
      <c r="G627" s="46"/>
      <c r="H627" s="46"/>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46"/>
      <c r="C628" s="46"/>
      <c r="D628" s="46"/>
      <c r="E628" s="46"/>
      <c r="F628" s="46"/>
      <c r="G628" s="46"/>
      <c r="H628" s="46"/>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46"/>
      <c r="C629" s="46"/>
      <c r="D629" s="46"/>
      <c r="E629" s="46"/>
      <c r="F629" s="46"/>
      <c r="G629" s="46"/>
      <c r="H629" s="46"/>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46"/>
      <c r="C630" s="46"/>
      <c r="D630" s="46"/>
      <c r="E630" s="46"/>
      <c r="F630" s="46"/>
      <c r="G630" s="46"/>
      <c r="H630" s="46"/>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46"/>
      <c r="C631" s="46"/>
      <c r="D631" s="46"/>
      <c r="E631" s="46"/>
      <c r="F631" s="46"/>
      <c r="G631" s="46"/>
      <c r="H631" s="46"/>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46"/>
      <c r="C632" s="46"/>
      <c r="D632" s="46"/>
      <c r="E632" s="46"/>
      <c r="F632" s="46"/>
      <c r="G632" s="46"/>
      <c r="H632" s="46"/>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46"/>
      <c r="C633" s="46"/>
      <c r="D633" s="46"/>
      <c r="E633" s="46"/>
      <c r="F633" s="46"/>
      <c r="G633" s="46"/>
      <c r="H633" s="46"/>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46"/>
      <c r="C634" s="46"/>
      <c r="D634" s="46"/>
      <c r="E634" s="46"/>
      <c r="F634" s="46"/>
      <c r="G634" s="46"/>
      <c r="H634" s="46"/>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46"/>
      <c r="C635" s="46"/>
      <c r="D635" s="46"/>
      <c r="E635" s="46"/>
      <c r="F635" s="46"/>
      <c r="G635" s="46"/>
      <c r="H635" s="46"/>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46"/>
      <c r="C636" s="46"/>
      <c r="D636" s="46"/>
      <c r="E636" s="46"/>
      <c r="F636" s="46"/>
      <c r="G636" s="46"/>
      <c r="H636" s="46"/>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46"/>
      <c r="C637" s="46"/>
      <c r="D637" s="46"/>
      <c r="E637" s="46"/>
      <c r="F637" s="46"/>
      <c r="G637" s="46"/>
      <c r="H637" s="46"/>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46"/>
      <c r="C638" s="46"/>
      <c r="D638" s="46"/>
      <c r="E638" s="46"/>
      <c r="F638" s="46"/>
      <c r="G638" s="46"/>
      <c r="H638" s="46"/>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46"/>
      <c r="C639" s="46"/>
      <c r="D639" s="46"/>
      <c r="E639" s="46"/>
      <c r="F639" s="46"/>
      <c r="G639" s="46"/>
      <c r="H639" s="46"/>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46"/>
      <c r="C640" s="46"/>
      <c r="D640" s="46"/>
      <c r="E640" s="46"/>
      <c r="F640" s="46"/>
      <c r="G640" s="46"/>
      <c r="H640" s="46"/>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46"/>
      <c r="C641" s="46"/>
      <c r="D641" s="46"/>
      <c r="E641" s="46"/>
      <c r="F641" s="46"/>
      <c r="G641" s="46"/>
      <c r="H641" s="46"/>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46"/>
      <c r="C642" s="46"/>
      <c r="D642" s="46"/>
      <c r="E642" s="46"/>
      <c r="F642" s="46"/>
      <c r="G642" s="46"/>
      <c r="H642" s="46"/>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46"/>
      <c r="C643" s="46"/>
      <c r="D643" s="46"/>
      <c r="E643" s="46"/>
      <c r="F643" s="46"/>
      <c r="G643" s="46"/>
      <c r="H643" s="46"/>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46"/>
      <c r="C644" s="46"/>
      <c r="D644" s="46"/>
      <c r="E644" s="46"/>
      <c r="F644" s="46"/>
      <c r="G644" s="46"/>
      <c r="H644" s="46"/>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46"/>
      <c r="C645" s="46"/>
      <c r="D645" s="46"/>
      <c r="E645" s="46"/>
      <c r="F645" s="46"/>
      <c r="G645" s="46"/>
      <c r="H645" s="46"/>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46"/>
      <c r="C646" s="46"/>
      <c r="D646" s="46"/>
      <c r="E646" s="46"/>
      <c r="F646" s="46"/>
      <c r="G646" s="46"/>
      <c r="H646" s="46"/>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46"/>
      <c r="C647" s="46"/>
      <c r="D647" s="46"/>
      <c r="E647" s="46"/>
      <c r="F647" s="46"/>
      <c r="G647" s="46"/>
      <c r="H647" s="46"/>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46"/>
      <c r="C648" s="46"/>
      <c r="D648" s="46"/>
      <c r="E648" s="46"/>
      <c r="F648" s="46"/>
      <c r="G648" s="46"/>
      <c r="H648" s="46"/>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46"/>
      <c r="C649" s="46"/>
      <c r="D649" s="46"/>
      <c r="E649" s="46"/>
      <c r="F649" s="46"/>
      <c r="G649" s="46"/>
      <c r="H649" s="46"/>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46"/>
      <c r="C650" s="46"/>
      <c r="D650" s="46"/>
      <c r="E650" s="46"/>
      <c r="F650" s="46"/>
      <c r="G650" s="46"/>
      <c r="H650" s="46"/>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46"/>
      <c r="C651" s="46"/>
      <c r="D651" s="46"/>
      <c r="E651" s="46"/>
      <c r="F651" s="46"/>
      <c r="G651" s="46"/>
      <c r="H651" s="46"/>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46"/>
      <c r="C652" s="46"/>
      <c r="D652" s="46"/>
      <c r="E652" s="46"/>
      <c r="F652" s="46"/>
      <c r="G652" s="46"/>
      <c r="H652" s="46"/>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46"/>
      <c r="C653" s="46"/>
      <c r="D653" s="46"/>
      <c r="E653" s="46"/>
      <c r="F653" s="46"/>
      <c r="G653" s="46"/>
      <c r="H653" s="46"/>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46"/>
      <c r="C654" s="46"/>
      <c r="D654" s="46"/>
      <c r="E654" s="46"/>
      <c r="F654" s="46"/>
      <c r="G654" s="46"/>
      <c r="H654" s="46"/>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46"/>
      <c r="C655" s="46"/>
      <c r="D655" s="46"/>
      <c r="E655" s="46"/>
      <c r="F655" s="46"/>
      <c r="G655" s="46"/>
      <c r="H655" s="46"/>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46"/>
      <c r="C656" s="46"/>
      <c r="D656" s="46"/>
      <c r="E656" s="46"/>
      <c r="F656" s="46"/>
      <c r="G656" s="46"/>
      <c r="H656" s="46"/>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46"/>
      <c r="C657" s="46"/>
      <c r="D657" s="46"/>
      <c r="E657" s="46"/>
      <c r="F657" s="46"/>
      <c r="G657" s="46"/>
      <c r="H657" s="46"/>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46"/>
      <c r="C658" s="46"/>
      <c r="D658" s="46"/>
      <c r="E658" s="46"/>
      <c r="F658" s="46"/>
      <c r="G658" s="46"/>
      <c r="H658" s="46"/>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46"/>
      <c r="C659" s="46"/>
      <c r="D659" s="46"/>
      <c r="E659" s="46"/>
      <c r="F659" s="46"/>
      <c r="G659" s="46"/>
      <c r="H659" s="46"/>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46"/>
      <c r="C660" s="46"/>
      <c r="D660" s="46"/>
      <c r="E660" s="46"/>
      <c r="F660" s="46"/>
      <c r="G660" s="46"/>
      <c r="H660" s="46"/>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46"/>
      <c r="C661" s="46"/>
      <c r="D661" s="46"/>
      <c r="E661" s="46"/>
      <c r="F661" s="46"/>
      <c r="G661" s="46"/>
      <c r="H661" s="46"/>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46"/>
      <c r="C662" s="46"/>
      <c r="D662" s="46"/>
      <c r="E662" s="46"/>
      <c r="F662" s="46"/>
      <c r="G662" s="46"/>
      <c r="H662" s="46"/>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46"/>
      <c r="C663" s="46"/>
      <c r="D663" s="46"/>
      <c r="E663" s="46"/>
      <c r="F663" s="46"/>
      <c r="G663" s="46"/>
      <c r="H663" s="46"/>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46"/>
      <c r="C664" s="46"/>
      <c r="D664" s="46"/>
      <c r="E664" s="46"/>
      <c r="F664" s="46"/>
      <c r="G664" s="46"/>
      <c r="H664" s="46"/>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46"/>
      <c r="C665" s="46"/>
      <c r="D665" s="46"/>
      <c r="E665" s="46"/>
      <c r="F665" s="46"/>
      <c r="G665" s="46"/>
      <c r="H665" s="46"/>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46"/>
      <c r="C666" s="46"/>
      <c r="D666" s="46"/>
      <c r="E666" s="46"/>
      <c r="F666" s="46"/>
      <c r="G666" s="46"/>
      <c r="H666" s="46"/>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46"/>
      <c r="C667" s="46"/>
      <c r="D667" s="46"/>
      <c r="E667" s="46"/>
      <c r="F667" s="46"/>
      <c r="G667" s="46"/>
      <c r="H667" s="46"/>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46"/>
      <c r="C668" s="46"/>
      <c r="D668" s="46"/>
      <c r="E668" s="46"/>
      <c r="F668" s="46"/>
      <c r="G668" s="46"/>
      <c r="H668" s="46"/>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46"/>
      <c r="C669" s="46"/>
      <c r="D669" s="46"/>
      <c r="E669" s="46"/>
      <c r="F669" s="46"/>
      <c r="G669" s="46"/>
      <c r="H669" s="46"/>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46"/>
      <c r="C670" s="46"/>
      <c r="D670" s="46"/>
      <c r="E670" s="46"/>
      <c r="F670" s="46"/>
      <c r="G670" s="46"/>
      <c r="H670" s="46"/>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46"/>
      <c r="C671" s="46"/>
      <c r="D671" s="46"/>
      <c r="E671" s="46"/>
      <c r="F671" s="46"/>
      <c r="G671" s="46"/>
      <c r="H671" s="46"/>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46"/>
      <c r="C672" s="46"/>
      <c r="D672" s="46"/>
      <c r="E672" s="46"/>
      <c r="F672" s="46"/>
      <c r="G672" s="46"/>
      <c r="H672" s="46"/>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46"/>
      <c r="C673" s="46"/>
      <c r="D673" s="46"/>
      <c r="E673" s="46"/>
      <c r="F673" s="46"/>
      <c r="G673" s="46"/>
      <c r="H673" s="46"/>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46"/>
      <c r="C674" s="46"/>
      <c r="D674" s="46"/>
      <c r="E674" s="46"/>
      <c r="F674" s="46"/>
      <c r="G674" s="46"/>
      <c r="H674" s="46"/>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46"/>
      <c r="C675" s="46"/>
      <c r="D675" s="46"/>
      <c r="E675" s="46"/>
      <c r="F675" s="46"/>
      <c r="G675" s="46"/>
      <c r="H675" s="46"/>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46"/>
      <c r="C676" s="46"/>
      <c r="D676" s="46"/>
      <c r="E676" s="46"/>
      <c r="F676" s="46"/>
      <c r="G676" s="46"/>
      <c r="H676" s="46"/>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46"/>
      <c r="C677" s="46"/>
      <c r="D677" s="46"/>
      <c r="E677" s="46"/>
      <c r="F677" s="46"/>
      <c r="G677" s="46"/>
      <c r="H677" s="46"/>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46"/>
      <c r="C678" s="46"/>
      <c r="D678" s="46"/>
      <c r="E678" s="46"/>
      <c r="F678" s="46"/>
      <c r="G678" s="46"/>
      <c r="H678" s="46"/>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46"/>
      <c r="C679" s="46"/>
      <c r="D679" s="46"/>
      <c r="E679" s="46"/>
      <c r="F679" s="46"/>
      <c r="G679" s="46"/>
      <c r="H679" s="46"/>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46"/>
      <c r="C680" s="46"/>
      <c r="D680" s="46"/>
      <c r="E680" s="46"/>
      <c r="F680" s="46"/>
      <c r="G680" s="46"/>
      <c r="H680" s="46"/>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46"/>
      <c r="C681" s="46"/>
      <c r="D681" s="46"/>
      <c r="E681" s="46"/>
      <c r="F681" s="46"/>
      <c r="G681" s="46"/>
      <c r="H681" s="46"/>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46"/>
      <c r="C682" s="46"/>
      <c r="D682" s="46"/>
      <c r="E682" s="46"/>
      <c r="F682" s="46"/>
      <c r="G682" s="46"/>
      <c r="H682" s="46"/>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46"/>
      <c r="C683" s="46"/>
      <c r="D683" s="46"/>
      <c r="E683" s="46"/>
      <c r="F683" s="46"/>
      <c r="G683" s="46"/>
      <c r="H683" s="46"/>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46"/>
      <c r="C684" s="46"/>
      <c r="D684" s="46"/>
      <c r="E684" s="46"/>
      <c r="F684" s="46"/>
      <c r="G684" s="46"/>
      <c r="H684" s="46"/>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46"/>
      <c r="C685" s="46"/>
      <c r="D685" s="46"/>
      <c r="E685" s="46"/>
      <c r="F685" s="46"/>
      <c r="G685" s="46"/>
      <c r="H685" s="46"/>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46"/>
      <c r="C686" s="46"/>
      <c r="D686" s="46"/>
      <c r="E686" s="46"/>
      <c r="F686" s="46"/>
      <c r="G686" s="46"/>
      <c r="H686" s="46"/>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46"/>
      <c r="C687" s="46"/>
      <c r="D687" s="46"/>
      <c r="E687" s="46"/>
      <c r="F687" s="46"/>
      <c r="G687" s="46"/>
      <c r="H687" s="46"/>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46"/>
      <c r="C688" s="46"/>
      <c r="D688" s="46"/>
      <c r="E688" s="46"/>
      <c r="F688" s="46"/>
      <c r="G688" s="46"/>
      <c r="H688" s="46"/>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46"/>
      <c r="C689" s="46"/>
      <c r="D689" s="46"/>
      <c r="E689" s="46"/>
      <c r="F689" s="46"/>
      <c r="G689" s="46"/>
      <c r="H689" s="46"/>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46"/>
      <c r="C690" s="46"/>
      <c r="D690" s="46"/>
      <c r="E690" s="46"/>
      <c r="F690" s="46"/>
      <c r="G690" s="46"/>
      <c r="H690" s="46"/>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46"/>
      <c r="C691" s="46"/>
      <c r="D691" s="46"/>
      <c r="E691" s="46"/>
      <c r="F691" s="46"/>
      <c r="G691" s="46"/>
      <c r="H691" s="46"/>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46"/>
      <c r="C692" s="46"/>
      <c r="D692" s="46"/>
      <c r="E692" s="46"/>
      <c r="F692" s="46"/>
      <c r="G692" s="46"/>
      <c r="H692" s="46"/>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46"/>
      <c r="C693" s="46"/>
      <c r="D693" s="46"/>
      <c r="E693" s="46"/>
      <c r="F693" s="46"/>
      <c r="G693" s="46"/>
      <c r="H693" s="46"/>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46"/>
      <c r="C694" s="46"/>
      <c r="D694" s="46"/>
      <c r="E694" s="46"/>
      <c r="F694" s="46"/>
      <c r="G694" s="46"/>
      <c r="H694" s="46"/>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46"/>
      <c r="C695" s="46"/>
      <c r="D695" s="46"/>
      <c r="E695" s="46"/>
      <c r="F695" s="46"/>
      <c r="G695" s="46"/>
      <c r="H695" s="46"/>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46"/>
      <c r="C696" s="46"/>
      <c r="D696" s="46"/>
      <c r="E696" s="46"/>
      <c r="F696" s="46"/>
      <c r="G696" s="46"/>
      <c r="H696" s="46"/>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46"/>
      <c r="C697" s="46"/>
      <c r="D697" s="46"/>
      <c r="E697" s="46"/>
      <c r="F697" s="46"/>
      <c r="G697" s="46"/>
      <c r="H697" s="46"/>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46"/>
      <c r="C698" s="46"/>
      <c r="D698" s="46"/>
      <c r="E698" s="46"/>
      <c r="F698" s="46"/>
      <c r="G698" s="46"/>
      <c r="H698" s="46"/>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46"/>
      <c r="C699" s="46"/>
      <c r="D699" s="46"/>
      <c r="E699" s="46"/>
      <c r="F699" s="46"/>
      <c r="G699" s="46"/>
      <c r="H699" s="46"/>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46"/>
      <c r="C700" s="46"/>
      <c r="D700" s="46"/>
      <c r="E700" s="46"/>
      <c r="F700" s="46"/>
      <c r="G700" s="46"/>
      <c r="H700" s="46"/>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46"/>
      <c r="C701" s="46"/>
      <c r="D701" s="46"/>
      <c r="E701" s="46"/>
      <c r="F701" s="46"/>
      <c r="G701" s="46"/>
      <c r="H701" s="46"/>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46"/>
      <c r="C702" s="46"/>
      <c r="D702" s="46"/>
      <c r="E702" s="46"/>
      <c r="F702" s="46"/>
      <c r="G702" s="46"/>
      <c r="H702" s="46"/>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46"/>
      <c r="C703" s="46"/>
      <c r="D703" s="46"/>
      <c r="E703" s="46"/>
      <c r="F703" s="46"/>
      <c r="G703" s="46"/>
      <c r="H703" s="46"/>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46"/>
      <c r="C704" s="46"/>
      <c r="D704" s="46"/>
      <c r="E704" s="46"/>
      <c r="F704" s="46"/>
      <c r="G704" s="46"/>
      <c r="H704" s="46"/>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46"/>
      <c r="C705" s="46"/>
      <c r="D705" s="46"/>
      <c r="E705" s="46"/>
      <c r="F705" s="46"/>
      <c r="G705" s="46"/>
      <c r="H705" s="46"/>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46"/>
      <c r="C706" s="46"/>
      <c r="D706" s="46"/>
      <c r="E706" s="46"/>
      <c r="F706" s="46"/>
      <c r="G706" s="46"/>
      <c r="H706" s="46"/>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46"/>
      <c r="C707" s="46"/>
      <c r="D707" s="46"/>
      <c r="E707" s="46"/>
      <c r="F707" s="46"/>
      <c r="G707" s="46"/>
      <c r="H707" s="46"/>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46"/>
      <c r="C708" s="46"/>
      <c r="D708" s="46"/>
      <c r="E708" s="46"/>
      <c r="F708" s="46"/>
      <c r="G708" s="46"/>
      <c r="H708" s="46"/>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46"/>
      <c r="C709" s="46"/>
      <c r="D709" s="46"/>
      <c r="E709" s="46"/>
      <c r="F709" s="46"/>
      <c r="G709" s="46"/>
      <c r="H709" s="46"/>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46"/>
      <c r="C710" s="46"/>
      <c r="D710" s="46"/>
      <c r="E710" s="46"/>
      <c r="F710" s="46"/>
      <c r="G710" s="46"/>
      <c r="H710" s="46"/>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46"/>
      <c r="C711" s="46"/>
      <c r="D711" s="46"/>
      <c r="E711" s="46"/>
      <c r="F711" s="46"/>
      <c r="G711" s="46"/>
      <c r="H711" s="46"/>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46"/>
      <c r="C712" s="46"/>
      <c r="D712" s="46"/>
      <c r="E712" s="46"/>
      <c r="F712" s="46"/>
      <c r="G712" s="46"/>
      <c r="H712" s="46"/>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46"/>
      <c r="C713" s="46"/>
      <c r="D713" s="46"/>
      <c r="E713" s="46"/>
      <c r="F713" s="46"/>
      <c r="G713" s="46"/>
      <c r="H713" s="46"/>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46"/>
      <c r="C714" s="46"/>
      <c r="D714" s="46"/>
      <c r="E714" s="46"/>
      <c r="F714" s="46"/>
      <c r="G714" s="46"/>
      <c r="H714" s="46"/>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46"/>
      <c r="C715" s="46"/>
      <c r="D715" s="46"/>
      <c r="E715" s="46"/>
      <c r="F715" s="46"/>
      <c r="G715" s="46"/>
      <c r="H715" s="46"/>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46"/>
      <c r="C716" s="46"/>
      <c r="D716" s="46"/>
      <c r="E716" s="46"/>
      <c r="F716" s="46"/>
      <c r="G716" s="46"/>
      <c r="H716" s="46"/>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46"/>
      <c r="C717" s="46"/>
      <c r="D717" s="46"/>
      <c r="E717" s="46"/>
      <c r="F717" s="46"/>
      <c r="G717" s="46"/>
      <c r="H717" s="46"/>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46"/>
      <c r="C718" s="46"/>
      <c r="D718" s="46"/>
      <c r="E718" s="46"/>
      <c r="F718" s="46"/>
      <c r="G718" s="46"/>
      <c r="H718" s="46"/>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46"/>
      <c r="C719" s="46"/>
      <c r="D719" s="46"/>
      <c r="E719" s="46"/>
      <c r="F719" s="46"/>
      <c r="G719" s="46"/>
      <c r="H719" s="46"/>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46"/>
      <c r="C720" s="46"/>
      <c r="D720" s="46"/>
      <c r="E720" s="46"/>
      <c r="F720" s="46"/>
      <c r="G720" s="46"/>
      <c r="H720" s="46"/>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46"/>
      <c r="C721" s="46"/>
      <c r="D721" s="46"/>
      <c r="E721" s="46"/>
      <c r="F721" s="46"/>
      <c r="G721" s="46"/>
      <c r="H721" s="46"/>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46"/>
      <c r="C722" s="46"/>
      <c r="D722" s="46"/>
      <c r="E722" s="46"/>
      <c r="F722" s="46"/>
      <c r="G722" s="46"/>
      <c r="H722" s="46"/>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46"/>
      <c r="C723" s="46"/>
      <c r="D723" s="46"/>
      <c r="E723" s="46"/>
      <c r="F723" s="46"/>
      <c r="G723" s="46"/>
      <c r="H723" s="46"/>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46"/>
      <c r="C724" s="46"/>
      <c r="D724" s="46"/>
      <c r="E724" s="46"/>
      <c r="F724" s="46"/>
      <c r="G724" s="46"/>
      <c r="H724" s="46"/>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46"/>
      <c r="C725" s="46"/>
      <c r="D725" s="46"/>
      <c r="E725" s="46"/>
      <c r="F725" s="46"/>
      <c r="G725" s="46"/>
      <c r="H725" s="46"/>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46"/>
      <c r="C726" s="46"/>
      <c r="D726" s="46"/>
      <c r="E726" s="46"/>
      <c r="F726" s="46"/>
      <c r="G726" s="46"/>
      <c r="H726" s="46"/>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46"/>
      <c r="C727" s="46"/>
      <c r="D727" s="46"/>
      <c r="E727" s="46"/>
      <c r="F727" s="46"/>
      <c r="G727" s="46"/>
      <c r="H727" s="46"/>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46"/>
      <c r="C728" s="46"/>
      <c r="D728" s="46"/>
      <c r="E728" s="46"/>
      <c r="F728" s="46"/>
      <c r="G728" s="46"/>
      <c r="H728" s="46"/>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46"/>
      <c r="C729" s="46"/>
      <c r="D729" s="46"/>
      <c r="E729" s="46"/>
      <c r="F729" s="46"/>
      <c r="G729" s="46"/>
      <c r="H729" s="46"/>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46"/>
      <c r="C730" s="46"/>
      <c r="D730" s="46"/>
      <c r="E730" s="46"/>
      <c r="F730" s="46"/>
      <c r="G730" s="46"/>
      <c r="H730" s="46"/>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46"/>
      <c r="C731" s="46"/>
      <c r="D731" s="46"/>
      <c r="E731" s="46"/>
      <c r="F731" s="46"/>
      <c r="G731" s="46"/>
      <c r="H731" s="46"/>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46"/>
      <c r="C732" s="46"/>
      <c r="D732" s="46"/>
      <c r="E732" s="46"/>
      <c r="F732" s="46"/>
      <c r="G732" s="46"/>
      <c r="H732" s="46"/>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46"/>
      <c r="C733" s="46"/>
      <c r="D733" s="46"/>
      <c r="E733" s="46"/>
      <c r="F733" s="46"/>
      <c r="G733" s="46"/>
      <c r="H733" s="46"/>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46"/>
      <c r="C734" s="46"/>
      <c r="D734" s="46"/>
      <c r="E734" s="46"/>
      <c r="F734" s="46"/>
      <c r="G734" s="46"/>
      <c r="H734" s="46"/>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46"/>
      <c r="C735" s="46"/>
      <c r="D735" s="46"/>
      <c r="E735" s="46"/>
      <c r="F735" s="46"/>
      <c r="G735" s="46"/>
      <c r="H735" s="46"/>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46"/>
      <c r="C736" s="46"/>
      <c r="D736" s="46"/>
      <c r="E736" s="46"/>
      <c r="F736" s="46"/>
      <c r="G736" s="46"/>
      <c r="H736" s="46"/>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46"/>
      <c r="C737" s="46"/>
      <c r="D737" s="46"/>
      <c r="E737" s="46"/>
      <c r="F737" s="46"/>
      <c r="G737" s="46"/>
      <c r="H737" s="46"/>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46"/>
      <c r="C738" s="46"/>
      <c r="D738" s="46"/>
      <c r="E738" s="46"/>
      <c r="F738" s="46"/>
      <c r="G738" s="46"/>
      <c r="H738" s="46"/>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46"/>
      <c r="C739" s="46"/>
      <c r="D739" s="46"/>
      <c r="E739" s="46"/>
      <c r="F739" s="46"/>
      <c r="G739" s="46"/>
      <c r="H739" s="46"/>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46"/>
      <c r="C740" s="46"/>
      <c r="D740" s="46"/>
      <c r="E740" s="46"/>
      <c r="F740" s="46"/>
      <c r="G740" s="46"/>
      <c r="H740" s="46"/>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46"/>
      <c r="C741" s="46"/>
      <c r="D741" s="46"/>
      <c r="E741" s="46"/>
      <c r="F741" s="46"/>
      <c r="G741" s="46"/>
      <c r="H741" s="46"/>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46"/>
      <c r="C742" s="46"/>
      <c r="D742" s="46"/>
      <c r="E742" s="46"/>
      <c r="F742" s="46"/>
      <c r="G742" s="46"/>
      <c r="H742" s="46"/>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46"/>
      <c r="C743" s="46"/>
      <c r="D743" s="46"/>
      <c r="E743" s="46"/>
      <c r="F743" s="46"/>
      <c r="G743" s="46"/>
      <c r="H743" s="46"/>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46"/>
      <c r="C744" s="46"/>
      <c r="D744" s="46"/>
      <c r="E744" s="46"/>
      <c r="F744" s="46"/>
      <c r="G744" s="46"/>
      <c r="H744" s="46"/>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46"/>
      <c r="C745" s="46"/>
      <c r="D745" s="46"/>
      <c r="E745" s="46"/>
      <c r="F745" s="46"/>
      <c r="G745" s="46"/>
      <c r="H745" s="46"/>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46"/>
      <c r="C746" s="46"/>
      <c r="D746" s="46"/>
      <c r="E746" s="46"/>
      <c r="F746" s="46"/>
      <c r="G746" s="46"/>
      <c r="H746" s="46"/>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46"/>
      <c r="C747" s="46"/>
      <c r="D747" s="46"/>
      <c r="E747" s="46"/>
      <c r="F747" s="46"/>
      <c r="G747" s="46"/>
      <c r="H747" s="46"/>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46"/>
      <c r="C748" s="46"/>
      <c r="D748" s="46"/>
      <c r="E748" s="46"/>
      <c r="F748" s="46"/>
      <c r="G748" s="46"/>
      <c r="H748" s="46"/>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46"/>
      <c r="C749" s="46"/>
      <c r="D749" s="46"/>
      <c r="E749" s="46"/>
      <c r="F749" s="46"/>
      <c r="G749" s="46"/>
      <c r="H749" s="46"/>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46"/>
      <c r="C750" s="46"/>
      <c r="D750" s="46"/>
      <c r="E750" s="46"/>
      <c r="F750" s="46"/>
      <c r="G750" s="46"/>
      <c r="H750" s="46"/>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46"/>
      <c r="C751" s="46"/>
      <c r="D751" s="46"/>
      <c r="E751" s="46"/>
      <c r="F751" s="46"/>
      <c r="G751" s="46"/>
      <c r="H751" s="46"/>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46"/>
      <c r="C752" s="46"/>
      <c r="D752" s="46"/>
      <c r="E752" s="46"/>
      <c r="F752" s="46"/>
      <c r="G752" s="46"/>
      <c r="H752" s="46"/>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46"/>
      <c r="C753" s="46"/>
      <c r="D753" s="46"/>
      <c r="E753" s="46"/>
      <c r="F753" s="46"/>
      <c r="G753" s="46"/>
      <c r="H753" s="46"/>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46"/>
      <c r="C754" s="46"/>
      <c r="D754" s="46"/>
      <c r="E754" s="46"/>
      <c r="F754" s="46"/>
      <c r="G754" s="46"/>
      <c r="H754" s="46"/>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46"/>
      <c r="C755" s="46"/>
      <c r="D755" s="46"/>
      <c r="E755" s="46"/>
      <c r="F755" s="46"/>
      <c r="G755" s="46"/>
      <c r="H755" s="46"/>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46"/>
      <c r="C756" s="46"/>
      <c r="D756" s="46"/>
      <c r="E756" s="46"/>
      <c r="F756" s="46"/>
      <c r="G756" s="46"/>
      <c r="H756" s="46"/>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46"/>
      <c r="C757" s="46"/>
      <c r="D757" s="46"/>
      <c r="E757" s="46"/>
      <c r="F757" s="46"/>
      <c r="G757" s="46"/>
      <c r="H757" s="46"/>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46"/>
      <c r="C758" s="46"/>
      <c r="D758" s="46"/>
      <c r="E758" s="46"/>
      <c r="F758" s="46"/>
      <c r="G758" s="46"/>
      <c r="H758" s="46"/>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46"/>
      <c r="C759" s="46"/>
      <c r="D759" s="46"/>
      <c r="E759" s="46"/>
      <c r="F759" s="46"/>
      <c r="G759" s="46"/>
      <c r="H759" s="46"/>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46"/>
      <c r="C760" s="46"/>
      <c r="D760" s="46"/>
      <c r="E760" s="46"/>
      <c r="F760" s="46"/>
      <c r="G760" s="46"/>
      <c r="H760" s="46"/>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46"/>
      <c r="C761" s="46"/>
      <c r="D761" s="46"/>
      <c r="E761" s="46"/>
      <c r="F761" s="46"/>
      <c r="G761" s="46"/>
      <c r="H761" s="46"/>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46"/>
      <c r="C762" s="46"/>
      <c r="D762" s="46"/>
      <c r="E762" s="46"/>
      <c r="F762" s="46"/>
      <c r="G762" s="46"/>
      <c r="H762" s="46"/>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46"/>
      <c r="C763" s="46"/>
      <c r="D763" s="46"/>
      <c r="E763" s="46"/>
      <c r="F763" s="46"/>
      <c r="G763" s="46"/>
      <c r="H763" s="46"/>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46"/>
      <c r="C764" s="46"/>
      <c r="D764" s="46"/>
      <c r="E764" s="46"/>
      <c r="F764" s="46"/>
      <c r="G764" s="46"/>
      <c r="H764" s="46"/>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46"/>
      <c r="C765" s="46"/>
      <c r="D765" s="46"/>
      <c r="E765" s="46"/>
      <c r="F765" s="46"/>
      <c r="G765" s="46"/>
      <c r="H765" s="46"/>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46"/>
      <c r="C766" s="46"/>
      <c r="D766" s="46"/>
      <c r="E766" s="46"/>
      <c r="F766" s="46"/>
      <c r="G766" s="46"/>
      <c r="H766" s="46"/>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46"/>
      <c r="C767" s="46"/>
      <c r="D767" s="46"/>
      <c r="E767" s="46"/>
      <c r="F767" s="46"/>
      <c r="G767" s="46"/>
      <c r="H767" s="46"/>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46"/>
      <c r="C768" s="46"/>
      <c r="D768" s="46"/>
      <c r="E768" s="46"/>
      <c r="F768" s="46"/>
      <c r="G768" s="46"/>
      <c r="H768" s="46"/>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46"/>
      <c r="C769" s="46"/>
      <c r="D769" s="46"/>
      <c r="E769" s="46"/>
      <c r="F769" s="46"/>
      <c r="G769" s="46"/>
      <c r="H769" s="46"/>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46"/>
      <c r="C770" s="46"/>
      <c r="D770" s="46"/>
      <c r="E770" s="46"/>
      <c r="F770" s="46"/>
      <c r="G770" s="46"/>
      <c r="H770" s="46"/>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46"/>
      <c r="C771" s="46"/>
      <c r="D771" s="46"/>
      <c r="E771" s="46"/>
      <c r="F771" s="46"/>
      <c r="G771" s="46"/>
      <c r="H771" s="46"/>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46"/>
      <c r="C772" s="46"/>
      <c r="D772" s="46"/>
      <c r="E772" s="46"/>
      <c r="F772" s="46"/>
      <c r="G772" s="46"/>
      <c r="H772" s="46"/>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46"/>
      <c r="C773" s="46"/>
      <c r="D773" s="46"/>
      <c r="E773" s="46"/>
      <c r="F773" s="46"/>
      <c r="G773" s="46"/>
      <c r="H773" s="46"/>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46"/>
      <c r="C774" s="46"/>
      <c r="D774" s="46"/>
      <c r="E774" s="46"/>
      <c r="F774" s="46"/>
      <c r="G774" s="46"/>
      <c r="H774" s="46"/>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46"/>
      <c r="C775" s="46"/>
      <c r="D775" s="46"/>
      <c r="E775" s="46"/>
      <c r="F775" s="46"/>
      <c r="G775" s="46"/>
      <c r="H775" s="46"/>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46"/>
      <c r="C776" s="46"/>
      <c r="D776" s="46"/>
      <c r="E776" s="46"/>
      <c r="F776" s="46"/>
      <c r="G776" s="46"/>
      <c r="H776" s="46"/>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46"/>
      <c r="C777" s="46"/>
      <c r="D777" s="46"/>
      <c r="E777" s="46"/>
      <c r="F777" s="46"/>
      <c r="G777" s="46"/>
      <c r="H777" s="46"/>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46"/>
      <c r="C778" s="46"/>
      <c r="D778" s="46"/>
      <c r="E778" s="46"/>
      <c r="F778" s="46"/>
      <c r="G778" s="46"/>
      <c r="H778" s="46"/>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46"/>
      <c r="C779" s="46"/>
      <c r="D779" s="46"/>
      <c r="E779" s="46"/>
      <c r="F779" s="46"/>
      <c r="G779" s="46"/>
      <c r="H779" s="46"/>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46"/>
      <c r="C780" s="46"/>
      <c r="D780" s="46"/>
      <c r="E780" s="46"/>
      <c r="F780" s="46"/>
      <c r="G780" s="46"/>
      <c r="H780" s="46"/>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46"/>
      <c r="C781" s="46"/>
      <c r="D781" s="46"/>
      <c r="E781" s="46"/>
      <c r="F781" s="46"/>
      <c r="G781" s="46"/>
      <c r="H781" s="46"/>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46"/>
      <c r="C782" s="46"/>
      <c r="D782" s="46"/>
      <c r="E782" s="46"/>
      <c r="F782" s="46"/>
      <c r="G782" s="46"/>
      <c r="H782" s="46"/>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46"/>
      <c r="C783" s="46"/>
      <c r="D783" s="46"/>
      <c r="E783" s="46"/>
      <c r="F783" s="46"/>
      <c r="G783" s="46"/>
      <c r="H783" s="46"/>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46"/>
      <c r="C784" s="46"/>
      <c r="D784" s="46"/>
      <c r="E784" s="46"/>
      <c r="F784" s="46"/>
      <c r="G784" s="46"/>
      <c r="H784" s="46"/>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46"/>
      <c r="C785" s="46"/>
      <c r="D785" s="46"/>
      <c r="E785" s="46"/>
      <c r="F785" s="46"/>
      <c r="G785" s="46"/>
      <c r="H785" s="46"/>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46"/>
      <c r="C786" s="46"/>
      <c r="D786" s="46"/>
      <c r="E786" s="46"/>
      <c r="F786" s="46"/>
      <c r="G786" s="46"/>
      <c r="H786" s="46"/>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46"/>
      <c r="C787" s="46"/>
      <c r="D787" s="46"/>
      <c r="E787" s="46"/>
      <c r="F787" s="46"/>
      <c r="G787" s="46"/>
      <c r="H787" s="46"/>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46"/>
      <c r="C788" s="46"/>
      <c r="D788" s="46"/>
      <c r="E788" s="46"/>
      <c r="F788" s="46"/>
      <c r="G788" s="46"/>
      <c r="H788" s="46"/>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46"/>
      <c r="C960" s="46"/>
      <c r="D960" s="46"/>
      <c r="E960" s="46"/>
      <c r="F960" s="46"/>
      <c r="G960" s="46"/>
      <c r="H960" s="46"/>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46"/>
      <c r="C961" s="46"/>
      <c r="D961" s="46"/>
      <c r="E961" s="46"/>
      <c r="F961" s="46"/>
      <c r="G961" s="46"/>
      <c r="H961" s="46"/>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46"/>
      <c r="C962" s="46"/>
      <c r="D962" s="46"/>
      <c r="E962" s="46"/>
      <c r="F962" s="46"/>
      <c r="G962" s="46"/>
      <c r="H962" s="46"/>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46"/>
      <c r="C963" s="46"/>
      <c r="D963" s="46"/>
      <c r="E963" s="46"/>
      <c r="F963" s="46"/>
      <c r="G963" s="46"/>
      <c r="H963" s="46"/>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46"/>
      <c r="C964" s="46"/>
      <c r="D964" s="46"/>
      <c r="E964" s="46"/>
      <c r="F964" s="46"/>
      <c r="G964" s="46"/>
      <c r="H964" s="46"/>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46"/>
      <c r="C965" s="46"/>
      <c r="D965" s="46"/>
      <c r="E965" s="46"/>
      <c r="F965" s="46"/>
      <c r="G965" s="46"/>
      <c r="H965" s="46"/>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46"/>
      <c r="C966" s="46"/>
      <c r="D966" s="46"/>
      <c r="E966" s="46"/>
      <c r="F966" s="46"/>
      <c r="G966" s="46"/>
      <c r="H966" s="46"/>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46"/>
      <c r="C967" s="46"/>
      <c r="D967" s="46"/>
      <c r="E967" s="46"/>
      <c r="F967" s="46"/>
      <c r="G967" s="46"/>
      <c r="H967" s="46"/>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46"/>
      <c r="C968" s="46"/>
      <c r="D968" s="46"/>
      <c r="E968" s="46"/>
      <c r="F968" s="46"/>
      <c r="G968" s="46"/>
      <c r="H968" s="46"/>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46"/>
      <c r="C969" s="46"/>
      <c r="D969" s="46"/>
      <c r="E969" s="46"/>
      <c r="F969" s="46"/>
      <c r="G969" s="46"/>
      <c r="H969" s="46"/>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46"/>
      <c r="C970" s="46"/>
      <c r="D970" s="46"/>
      <c r="E970" s="46"/>
      <c r="F970" s="46"/>
      <c r="G970" s="46"/>
      <c r="H970" s="46"/>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46"/>
      <c r="C971" s="46"/>
      <c r="D971" s="46"/>
      <c r="E971" s="46"/>
      <c r="F971" s="46"/>
      <c r="G971" s="46"/>
      <c r="H971" s="46"/>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46"/>
      <c r="C972" s="46"/>
      <c r="D972" s="46"/>
      <c r="E972" s="46"/>
      <c r="F972" s="46"/>
      <c r="G972" s="46"/>
      <c r="H972" s="46"/>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46"/>
      <c r="C973" s="46"/>
      <c r="D973" s="46"/>
      <c r="E973" s="46"/>
      <c r="F973" s="46"/>
      <c r="G973" s="46"/>
      <c r="H973" s="46"/>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46"/>
      <c r="C974" s="46"/>
      <c r="D974" s="46"/>
      <c r="E974" s="46"/>
      <c r="F974" s="46"/>
      <c r="G974" s="46"/>
      <c r="H974" s="46"/>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46"/>
      <c r="C975" s="46"/>
      <c r="D975" s="46"/>
      <c r="E975" s="46"/>
      <c r="F975" s="46"/>
      <c r="G975" s="46"/>
      <c r="H975" s="46"/>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46"/>
      <c r="C976" s="46"/>
      <c r="D976" s="46"/>
      <c r="E976" s="46"/>
      <c r="F976" s="46"/>
      <c r="G976" s="46"/>
      <c r="H976" s="46"/>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46"/>
      <c r="C977" s="46"/>
      <c r="D977" s="46"/>
      <c r="E977" s="46"/>
      <c r="F977" s="46"/>
      <c r="G977" s="46"/>
      <c r="H977" s="46"/>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46"/>
      <c r="C978" s="46"/>
      <c r="D978" s="46"/>
      <c r="E978" s="46"/>
      <c r="F978" s="46"/>
      <c r="G978" s="46"/>
      <c r="H978" s="46"/>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46"/>
      <c r="C979" s="46"/>
      <c r="D979" s="46"/>
      <c r="E979" s="46"/>
      <c r="F979" s="46"/>
      <c r="G979" s="46"/>
      <c r="H979" s="46"/>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46"/>
      <c r="C980" s="46"/>
      <c r="D980" s="46"/>
      <c r="E980" s="46"/>
      <c r="F980" s="46"/>
      <c r="G980" s="46"/>
      <c r="H980" s="46"/>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46"/>
      <c r="C981" s="46"/>
      <c r="D981" s="46"/>
      <c r="E981" s="46"/>
      <c r="F981" s="46"/>
      <c r="G981" s="46"/>
      <c r="H981" s="46"/>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46"/>
      <c r="C982" s="46"/>
      <c r="D982" s="46"/>
      <c r="E982" s="46"/>
      <c r="F982" s="46"/>
      <c r="G982" s="46"/>
      <c r="H982" s="46"/>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46"/>
      <c r="C983" s="46"/>
      <c r="D983" s="46"/>
      <c r="E983" s="46"/>
      <c r="F983" s="46"/>
      <c r="G983" s="46"/>
      <c r="H983" s="46"/>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46"/>
      <c r="C984" s="46"/>
      <c r="D984" s="46"/>
      <c r="E984" s="46"/>
      <c r="F984" s="46"/>
      <c r="G984" s="46"/>
      <c r="H984" s="46"/>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46"/>
      <c r="C985" s="46"/>
      <c r="D985" s="46"/>
      <c r="E985" s="46"/>
      <c r="F985" s="46"/>
      <c r="G985" s="46"/>
      <c r="H985" s="46"/>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46"/>
      <c r="C986" s="46"/>
      <c r="D986" s="46"/>
      <c r="E986" s="46"/>
      <c r="F986" s="46"/>
      <c r="G986" s="46"/>
      <c r="H986" s="46"/>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46"/>
      <c r="C987" s="46"/>
      <c r="D987" s="46"/>
      <c r="E987" s="46"/>
      <c r="F987" s="46"/>
      <c r="G987" s="46"/>
      <c r="H987" s="46"/>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46"/>
      <c r="C988" s="46"/>
      <c r="D988" s="46"/>
      <c r="E988" s="46"/>
      <c r="F988" s="46"/>
      <c r="G988" s="46"/>
      <c r="H988" s="46"/>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46"/>
      <c r="C989" s="46"/>
      <c r="D989" s="46"/>
      <c r="E989" s="46"/>
      <c r="F989" s="46"/>
      <c r="G989" s="46"/>
      <c r="H989" s="46"/>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46"/>
      <c r="C990" s="46"/>
      <c r="D990" s="46"/>
      <c r="E990" s="46"/>
      <c r="F990" s="46"/>
      <c r="G990" s="46"/>
      <c r="H990" s="46"/>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46"/>
      <c r="C991" s="46"/>
      <c r="D991" s="46"/>
      <c r="E991" s="46"/>
      <c r="F991" s="46"/>
      <c r="G991" s="46"/>
      <c r="H991" s="46"/>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46"/>
      <c r="C992" s="46"/>
      <c r="D992" s="46"/>
      <c r="E992" s="46"/>
      <c r="F992" s="46"/>
      <c r="G992" s="46"/>
      <c r="H992" s="46"/>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46"/>
      <c r="C993" s="46"/>
      <c r="D993" s="46"/>
      <c r="E993" s="46"/>
      <c r="F993" s="46"/>
      <c r="G993" s="46"/>
      <c r="H993" s="46"/>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46"/>
      <c r="C994" s="46"/>
      <c r="D994" s="46"/>
      <c r="E994" s="46"/>
      <c r="F994" s="46"/>
      <c r="G994" s="46"/>
      <c r="H994" s="46"/>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46"/>
      <c r="C995" s="46"/>
      <c r="D995" s="46"/>
      <c r="E995" s="46"/>
      <c r="F995" s="46"/>
      <c r="G995" s="46"/>
      <c r="H995" s="46"/>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46"/>
      <c r="C996" s="46"/>
      <c r="D996" s="46"/>
      <c r="E996" s="46"/>
      <c r="F996" s="46"/>
      <c r="G996" s="46"/>
      <c r="H996" s="46"/>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46"/>
      <c r="C997" s="46"/>
      <c r="D997" s="46"/>
      <c r="E997" s="46"/>
      <c r="F997" s="46"/>
      <c r="G997" s="46"/>
      <c r="H997" s="46"/>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46"/>
      <c r="C998" s="46"/>
      <c r="D998" s="46"/>
      <c r="E998" s="46"/>
      <c r="F998" s="46"/>
      <c r="G998" s="46"/>
      <c r="H998" s="46"/>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46"/>
      <c r="C999" s="46"/>
      <c r="D999" s="46"/>
      <c r="E999" s="46"/>
      <c r="F999" s="46"/>
      <c r="G999" s="46"/>
      <c r="H999" s="46"/>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46"/>
      <c r="C1000" s="46"/>
      <c r="D1000" s="46"/>
      <c r="E1000" s="46"/>
      <c r="F1000" s="46"/>
      <c r="G1000" s="46"/>
      <c r="H1000" s="46"/>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10">
    <mergeCell ref="O4:R4"/>
    <mergeCell ref="S4:V4"/>
    <mergeCell ref="W4:AC4"/>
    <mergeCell ref="P1:R1"/>
    <mergeCell ref="A2:R2"/>
    <mergeCell ref="A4:A5"/>
    <mergeCell ref="B4:B5"/>
    <mergeCell ref="C4:F4"/>
    <mergeCell ref="G4:J4"/>
    <mergeCell ref="K4:N4"/>
  </mergeCells>
  <pageMargins left="0.7" right="0.7" top="0.75" bottom="0.75" header="0" footer="0"/>
  <pageSetup paperSize="9"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G6:K1000"/>
  <sheetViews>
    <sheetView workbookViewId="0"/>
  </sheetViews>
  <sheetFormatPr defaultColWidth="14.42578125" defaultRowHeight="15" customHeight="1"/>
  <cols>
    <col min="1" max="11" width="8.7109375" customWidth="1"/>
  </cols>
  <sheetData>
    <row r="6" spans="7:11">
      <c r="G6" s="15">
        <v>170</v>
      </c>
      <c r="H6" s="15">
        <v>117</v>
      </c>
      <c r="J6" s="15">
        <v>53</v>
      </c>
      <c r="K6" s="15">
        <v>53</v>
      </c>
    </row>
    <row r="7" spans="7:11">
      <c r="G7" s="15">
        <v>104</v>
      </c>
      <c r="H7" s="15">
        <v>72</v>
      </c>
      <c r="J7" s="15">
        <v>41</v>
      </c>
      <c r="K7" s="15">
        <v>40</v>
      </c>
    </row>
    <row r="8" spans="7:11">
      <c r="G8" s="15">
        <v>74</v>
      </c>
      <c r="H8" s="15">
        <v>47</v>
      </c>
      <c r="J8" s="15">
        <v>34</v>
      </c>
      <c r="K8" s="15">
        <v>33</v>
      </c>
    </row>
    <row r="9" spans="7:11">
      <c r="G9" s="15">
        <v>82</v>
      </c>
      <c r="H9" s="15">
        <v>50</v>
      </c>
      <c r="J9" s="15">
        <v>29</v>
      </c>
      <c r="K9" s="15">
        <v>28</v>
      </c>
    </row>
    <row r="10" spans="7:11">
      <c r="G10" s="15">
        <v>39</v>
      </c>
      <c r="H10" s="15">
        <v>23</v>
      </c>
      <c r="J10" s="15">
        <v>14</v>
      </c>
      <c r="K10" s="15">
        <v>13</v>
      </c>
    </row>
    <row r="11" spans="7:11">
      <c r="G11" s="15">
        <f>SUM(G6:G10)</f>
        <v>469</v>
      </c>
      <c r="H11" s="15">
        <f>SUM(H6:H10)</f>
        <v>309</v>
      </c>
      <c r="J11" s="15">
        <v>7</v>
      </c>
      <c r="K11" s="15">
        <v>6</v>
      </c>
    </row>
    <row r="12" spans="7:11">
      <c r="J12" s="15">
        <v>2</v>
      </c>
      <c r="K12" s="15">
        <v>2</v>
      </c>
    </row>
    <row r="13" spans="7:11">
      <c r="J13" s="15">
        <v>3</v>
      </c>
      <c r="K13" s="15">
        <v>3</v>
      </c>
    </row>
    <row r="14" spans="7:11">
      <c r="J14" s="15">
        <v>1</v>
      </c>
      <c r="K14" s="15">
        <v>1</v>
      </c>
    </row>
    <row r="15" spans="7:11">
      <c r="J15" s="15">
        <f>SUM(J6:J14)</f>
        <v>184</v>
      </c>
      <c r="K15" s="15">
        <f>SUM(K6:K14)</f>
        <v>179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3:G1000"/>
  <sheetViews>
    <sheetView workbookViewId="0"/>
  </sheetViews>
  <sheetFormatPr defaultColWidth="14.42578125" defaultRowHeight="15" customHeight="1"/>
  <cols>
    <col min="1" max="7" width="8.7109375" customWidth="1"/>
  </cols>
  <sheetData>
    <row r="3" spans="3:7">
      <c r="C3" s="15">
        <v>176</v>
      </c>
      <c r="D3" s="15">
        <v>107</v>
      </c>
    </row>
    <row r="4" spans="3:7">
      <c r="C4" s="15">
        <v>166</v>
      </c>
      <c r="D4" s="15">
        <v>177</v>
      </c>
    </row>
    <row r="5" spans="3:7">
      <c r="C5" s="15">
        <v>106</v>
      </c>
      <c r="D5" s="15">
        <v>28</v>
      </c>
    </row>
    <row r="6" spans="3:7">
      <c r="C6" s="15">
        <v>19</v>
      </c>
    </row>
    <row r="7" spans="3:7">
      <c r="C7" s="15">
        <v>12</v>
      </c>
      <c r="D7" s="15">
        <v>8</v>
      </c>
    </row>
    <row r="8" spans="3:7">
      <c r="C8" s="15">
        <v>11</v>
      </c>
    </row>
    <row r="9" spans="3:7">
      <c r="C9" s="15">
        <f>SUM(C2:C8)</f>
        <v>490</v>
      </c>
      <c r="D9" s="15">
        <f>SUM(D2:D8)</f>
        <v>320</v>
      </c>
      <c r="E9" s="15">
        <v>37</v>
      </c>
      <c r="F9" s="15">
        <f>SUM(C9:E9)</f>
        <v>847</v>
      </c>
      <c r="G9" s="15">
        <f>490/847*100</f>
        <v>57.851239669421481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G2:J1000"/>
  <sheetViews>
    <sheetView workbookViewId="0"/>
  </sheetViews>
  <sheetFormatPr defaultColWidth="14.42578125" defaultRowHeight="15" customHeight="1"/>
  <cols>
    <col min="1" max="10" width="8.7109375" customWidth="1"/>
  </cols>
  <sheetData>
    <row r="2" spans="7:10">
      <c r="G2" s="15">
        <v>52</v>
      </c>
      <c r="H2" s="15">
        <v>28</v>
      </c>
      <c r="I2" s="15">
        <v>23</v>
      </c>
      <c r="J2" s="15">
        <v>1</v>
      </c>
    </row>
    <row r="3" spans="7:10">
      <c r="G3" s="15">
        <v>115</v>
      </c>
      <c r="H3" s="15">
        <v>76</v>
      </c>
      <c r="I3" s="15">
        <v>34</v>
      </c>
      <c r="J3" s="15">
        <v>5</v>
      </c>
    </row>
    <row r="4" spans="7:10">
      <c r="G4" s="15">
        <v>29</v>
      </c>
      <c r="H4" s="15">
        <v>16</v>
      </c>
      <c r="I4" s="15">
        <v>13</v>
      </c>
      <c r="J4" s="15">
        <v>0</v>
      </c>
    </row>
    <row r="5" spans="7:10">
      <c r="G5" s="15">
        <f>SUM(G2:G4)</f>
        <v>196</v>
      </c>
      <c r="H5" s="15">
        <f>SUM(H2:H4)</f>
        <v>120</v>
      </c>
      <c r="I5" s="15">
        <f>SUM(I2:I4)</f>
        <v>70</v>
      </c>
      <c r="J5" s="15">
        <f>SUM(J2:J4)</f>
        <v>6</v>
      </c>
    </row>
    <row r="9" spans="7:10">
      <c r="H9" s="1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L1000"/>
  <sheetViews>
    <sheetView workbookViewId="0"/>
  </sheetViews>
  <sheetFormatPr defaultColWidth="14.42578125" defaultRowHeight="15" customHeight="1"/>
  <cols>
    <col min="1" max="1" width="8.7109375" customWidth="1"/>
    <col min="2" max="2" width="8.7109375" hidden="1" customWidth="1"/>
    <col min="3" max="3" width="8.7109375" customWidth="1"/>
    <col min="4" max="4" width="14.140625" customWidth="1"/>
    <col min="5" max="5" width="21.85546875" customWidth="1"/>
    <col min="6" max="6" width="22.140625" customWidth="1"/>
    <col min="7" max="7" width="13.140625" customWidth="1"/>
    <col min="8" max="8" width="8.7109375" customWidth="1"/>
    <col min="9" max="9" width="15" customWidth="1"/>
    <col min="10" max="12" width="8.7109375" customWidth="1"/>
  </cols>
  <sheetData>
    <row r="2" spans="1:9" ht="15.75">
      <c r="B2" s="31"/>
      <c r="C2" s="31" t="s">
        <v>274</v>
      </c>
      <c r="D2" s="63"/>
      <c r="E2" s="64" t="s">
        <v>891</v>
      </c>
      <c r="F2" s="64" t="s">
        <v>892</v>
      </c>
    </row>
    <row r="3" spans="1:9" ht="15.75">
      <c r="A3" s="1263" t="s">
        <v>893</v>
      </c>
      <c r="B3" s="1182"/>
      <c r="C3" s="1288"/>
      <c r="D3" s="65" t="s">
        <v>883</v>
      </c>
      <c r="E3" s="65">
        <v>256000</v>
      </c>
      <c r="F3" s="66">
        <v>392</v>
      </c>
    </row>
    <row r="4" spans="1:9" ht="15.75">
      <c r="B4" s="31"/>
      <c r="C4" s="67"/>
      <c r="D4" s="65" t="s">
        <v>882</v>
      </c>
      <c r="E4" s="68">
        <v>836950</v>
      </c>
      <c r="F4" s="66">
        <v>1386</v>
      </c>
    </row>
    <row r="5" spans="1:9" ht="15.75">
      <c r="B5" s="31"/>
      <c r="C5" s="67"/>
      <c r="D5" s="65" t="s">
        <v>894</v>
      </c>
      <c r="E5" s="65">
        <v>1034750</v>
      </c>
      <c r="F5" s="66">
        <v>1848</v>
      </c>
    </row>
    <row r="6" spans="1:9" ht="15.75">
      <c r="B6" s="31"/>
      <c r="C6" s="67"/>
      <c r="D6" s="65" t="s">
        <v>895</v>
      </c>
      <c r="E6" s="69">
        <v>490540</v>
      </c>
      <c r="F6" s="70">
        <v>1163</v>
      </c>
    </row>
    <row r="7" spans="1:9" ht="15.75">
      <c r="B7" s="31"/>
      <c r="C7" s="67"/>
      <c r="D7" s="65" t="s">
        <v>760</v>
      </c>
      <c r="E7" s="65">
        <f>SUM(E3:E6)</f>
        <v>2618240</v>
      </c>
      <c r="F7" s="66">
        <f>SUM(F3:F6)</f>
        <v>4789</v>
      </c>
    </row>
    <row r="8" spans="1:9" ht="15.75">
      <c r="B8" s="31"/>
      <c r="C8" s="67"/>
      <c r="D8" s="67"/>
      <c r="E8" s="67"/>
      <c r="F8" s="67"/>
    </row>
    <row r="9" spans="1:9" ht="15.75">
      <c r="B9" s="31"/>
      <c r="C9" s="67"/>
      <c r="D9" s="67"/>
      <c r="E9" s="67"/>
      <c r="F9" s="67"/>
    </row>
    <row r="10" spans="1:9" ht="15.75">
      <c r="B10" s="31"/>
      <c r="C10" s="67" t="s">
        <v>896</v>
      </c>
      <c r="D10" s="67"/>
      <c r="E10" s="67"/>
      <c r="F10" s="67"/>
    </row>
    <row r="11" spans="1:9" ht="15.75">
      <c r="B11" s="31"/>
      <c r="C11" s="67"/>
      <c r="D11" s="67"/>
      <c r="E11" s="67"/>
      <c r="F11" s="67"/>
    </row>
    <row r="12" spans="1:9" ht="15.75">
      <c r="B12" s="31"/>
      <c r="C12" s="67"/>
      <c r="D12" s="66"/>
      <c r="E12" s="66" t="s">
        <v>891</v>
      </c>
      <c r="F12" s="66" t="s">
        <v>897</v>
      </c>
      <c r="G12" s="36" t="s">
        <v>898</v>
      </c>
      <c r="H12" s="36" t="s">
        <v>899</v>
      </c>
      <c r="I12" s="36" t="s">
        <v>900</v>
      </c>
    </row>
    <row r="13" spans="1:9" ht="15.75">
      <c r="B13" s="31"/>
      <c r="C13" s="67"/>
      <c r="D13" s="66" t="s">
        <v>883</v>
      </c>
      <c r="E13" s="71">
        <v>57500</v>
      </c>
      <c r="F13" s="66">
        <v>81</v>
      </c>
      <c r="G13" s="36">
        <v>0</v>
      </c>
      <c r="H13" s="36">
        <v>16200</v>
      </c>
      <c r="I13" s="36">
        <v>81</v>
      </c>
    </row>
    <row r="14" spans="1:9" ht="15.75">
      <c r="B14" s="31"/>
      <c r="C14" s="67"/>
      <c r="D14" s="66" t="s">
        <v>882</v>
      </c>
      <c r="E14" s="71">
        <v>211000</v>
      </c>
      <c r="F14" s="66">
        <v>346</v>
      </c>
      <c r="G14" s="36">
        <v>4</v>
      </c>
      <c r="H14" s="36">
        <v>13800</v>
      </c>
      <c r="I14" s="36">
        <v>343</v>
      </c>
    </row>
    <row r="15" spans="1:9" ht="15.75">
      <c r="B15" s="31"/>
      <c r="C15" s="67"/>
      <c r="D15" s="66" t="s">
        <v>894</v>
      </c>
      <c r="E15" s="71">
        <v>382000</v>
      </c>
      <c r="F15" s="66">
        <v>535</v>
      </c>
      <c r="G15" s="36">
        <v>17</v>
      </c>
      <c r="H15" s="36">
        <v>11900</v>
      </c>
      <c r="I15" s="36">
        <v>535</v>
      </c>
    </row>
    <row r="16" spans="1:9" ht="15.75">
      <c r="B16" s="31"/>
      <c r="C16" s="67"/>
      <c r="D16" s="66" t="s">
        <v>895</v>
      </c>
      <c r="E16" s="71">
        <v>363100</v>
      </c>
      <c r="F16" s="66">
        <v>482</v>
      </c>
      <c r="G16" s="36">
        <v>9</v>
      </c>
      <c r="H16" s="36">
        <v>7600</v>
      </c>
      <c r="I16" s="36">
        <v>596</v>
      </c>
    </row>
    <row r="17" spans="2:12" ht="15.75">
      <c r="B17" s="31"/>
      <c r="C17" s="67"/>
      <c r="D17" s="66" t="s">
        <v>760</v>
      </c>
      <c r="E17" s="72">
        <f>E13+E14+E15+E16</f>
        <v>1013600</v>
      </c>
      <c r="F17" s="66">
        <f>SUM(F13:F16)</f>
        <v>1444</v>
      </c>
      <c r="G17" s="36">
        <f>SUM(G13:G16)</f>
        <v>30</v>
      </c>
      <c r="H17" s="36">
        <f>SUM(H13:H16)</f>
        <v>49500</v>
      </c>
      <c r="I17" s="36">
        <f>SUM(I13:I16)</f>
        <v>1555</v>
      </c>
    </row>
    <row r="19" spans="2:12">
      <c r="I19" s="15">
        <f>1558-1444</f>
        <v>114</v>
      </c>
    </row>
    <row r="20" spans="2:12">
      <c r="K20" s="15"/>
      <c r="L20" s="73"/>
    </row>
    <row r="21" spans="2:12" ht="15.75" customHeight="1">
      <c r="K21" s="15"/>
      <c r="L21" s="73"/>
    </row>
    <row r="22" spans="2:12" ht="15.75" customHeight="1">
      <c r="K22" s="15"/>
      <c r="L22" s="73"/>
    </row>
    <row r="23" spans="2:12" ht="15.75" customHeight="1">
      <c r="K23" s="15"/>
      <c r="L23" s="73"/>
    </row>
    <row r="24" spans="2:12" ht="15.75" customHeight="1">
      <c r="K24" s="15"/>
      <c r="L24" s="73"/>
    </row>
    <row r="25" spans="2:12" ht="15.75" customHeight="1">
      <c r="K25" s="15"/>
      <c r="L25" s="73"/>
    </row>
    <row r="26" spans="2:12" ht="15.75" customHeight="1">
      <c r="K26" s="15"/>
      <c r="L26" s="73"/>
    </row>
    <row r="27" spans="2:12" ht="15.75" customHeight="1">
      <c r="K27" s="15"/>
      <c r="L27" s="15"/>
    </row>
    <row r="28" spans="2:12" ht="15.75" customHeight="1"/>
    <row r="29" spans="2:12" ht="15.75" customHeight="1"/>
    <row r="30" spans="2:12" ht="15.75" customHeight="1"/>
    <row r="31" spans="2:12" ht="15.75" customHeight="1"/>
    <row r="32" spans="2: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3:C3"/>
  </mergeCells>
  <pageMargins left="0.7" right="0.7" top="0.75" bottom="0.75"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H8:H1000"/>
  <sheetViews>
    <sheetView workbookViewId="0"/>
  </sheetViews>
  <sheetFormatPr defaultColWidth="14.42578125" defaultRowHeight="15" customHeight="1"/>
  <cols>
    <col min="1" max="8" width="8.7109375" customWidth="1"/>
  </cols>
  <sheetData>
    <row r="8" spans="8:8">
      <c r="H8" s="74" t="s">
        <v>901</v>
      </c>
    </row>
    <row r="9" spans="8:8">
      <c r="H9" s="74" t="s">
        <v>902</v>
      </c>
    </row>
    <row r="10" spans="8:8">
      <c r="H10" s="74" t="s">
        <v>903</v>
      </c>
    </row>
    <row r="11" spans="8:8">
      <c r="H11" s="75" t="s">
        <v>904</v>
      </c>
    </row>
    <row r="12" spans="8:8">
      <c r="H12" s="74" t="s">
        <v>905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2:FN220"/>
  <sheetViews>
    <sheetView workbookViewId="0"/>
  </sheetViews>
  <sheetFormatPr defaultColWidth="14.42578125" defaultRowHeight="15" customHeight="1"/>
  <cols>
    <col min="1" max="1" width="8" customWidth="1"/>
    <col min="2" max="2" width="32.28515625" customWidth="1"/>
    <col min="3" max="3" width="10" customWidth="1"/>
    <col min="4" max="4" width="10.28515625" customWidth="1"/>
    <col min="5" max="5" width="10.5703125" customWidth="1"/>
    <col min="6" max="6" width="8.5703125" customWidth="1"/>
    <col min="7" max="7" width="9.28515625" customWidth="1"/>
    <col min="8" max="8" width="7.85546875" customWidth="1"/>
    <col min="9" max="9" width="10.140625" customWidth="1"/>
    <col min="10" max="10" width="13.140625" customWidth="1"/>
    <col min="11" max="11" width="7.5703125" customWidth="1"/>
    <col min="12" max="12" width="9.85546875" customWidth="1"/>
    <col min="13" max="13" width="9" customWidth="1"/>
    <col min="14" max="14" width="11.7109375" customWidth="1"/>
    <col min="15" max="15" width="8.42578125" customWidth="1"/>
    <col min="16" max="16" width="8.5703125" customWidth="1"/>
    <col min="17" max="17" width="9.140625" customWidth="1"/>
    <col min="18" max="18" width="11.7109375" customWidth="1"/>
    <col min="19" max="19" width="8.7109375" customWidth="1"/>
    <col min="151" max="151" width="2.7109375" customWidth="1"/>
    <col min="152" max="152" width="7.140625" customWidth="1"/>
    <col min="153" max="153" width="32.28515625" customWidth="1"/>
    <col min="154" max="154" width="9.28515625" customWidth="1"/>
    <col min="155" max="155" width="9.42578125" customWidth="1"/>
    <col min="156" max="156" width="11.5703125" customWidth="1"/>
    <col min="157" max="157" width="6.85546875" customWidth="1"/>
    <col min="158" max="158" width="7.42578125" customWidth="1"/>
    <col min="159" max="159" width="10" customWidth="1"/>
    <col min="160" max="160" width="9.85546875" customWidth="1"/>
    <col min="161" max="161" width="10.28515625" customWidth="1"/>
    <col min="162" max="162" width="8.140625" customWidth="1"/>
    <col min="163" max="163" width="9.28515625" customWidth="1"/>
    <col min="164" max="164" width="9.7109375" customWidth="1"/>
    <col min="165" max="165" width="11.140625" customWidth="1"/>
    <col min="166" max="166" width="5.42578125" customWidth="1"/>
    <col min="167" max="167" width="8.140625" customWidth="1"/>
    <col min="168" max="168" width="10.28515625" customWidth="1"/>
    <col min="169" max="169" width="10.85546875" customWidth="1"/>
    <col min="170" max="170" width="6.85546875" customWidth="1"/>
  </cols>
  <sheetData>
    <row r="2" spans="1:170" ht="18.75">
      <c r="A2" s="28" t="s">
        <v>906</v>
      </c>
      <c r="B2" s="28"/>
      <c r="C2" s="28"/>
      <c r="D2" s="28"/>
      <c r="E2" s="14"/>
      <c r="F2" s="28"/>
      <c r="G2" s="28"/>
      <c r="H2" s="28"/>
      <c r="I2" s="28"/>
      <c r="J2" s="28"/>
      <c r="K2" s="28"/>
      <c r="L2" s="28"/>
      <c r="M2" s="28"/>
      <c r="N2" s="28"/>
      <c r="O2" s="28"/>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28"/>
      <c r="BW2" s="28"/>
      <c r="BX2" s="28"/>
      <c r="BY2" s="28"/>
      <c r="BZ2" s="28"/>
      <c r="CA2" s="28"/>
      <c r="CB2" s="28"/>
      <c r="CC2" s="28"/>
      <c r="CD2" s="28"/>
      <c r="CE2" s="28"/>
      <c r="CF2" s="28"/>
      <c r="CG2" s="28"/>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28"/>
      <c r="EQ2" s="28"/>
      <c r="ER2" s="28"/>
      <c r="ES2" s="28"/>
      <c r="ET2" s="28"/>
      <c r="EU2" s="28"/>
      <c r="EV2" s="1263" t="s">
        <v>851</v>
      </c>
      <c r="EW2" s="1182"/>
      <c r="EX2" s="1182"/>
      <c r="EY2" s="1182"/>
      <c r="EZ2" s="1182"/>
      <c r="FA2" s="1182"/>
      <c r="FB2" s="1182"/>
      <c r="FC2" s="1182"/>
      <c r="FD2" s="1182"/>
      <c r="FE2" s="1182"/>
      <c r="FF2" s="1182"/>
      <c r="FG2" s="1182"/>
      <c r="FH2" s="1182"/>
      <c r="FI2" s="1182"/>
      <c r="FJ2" s="1182"/>
      <c r="FK2" s="1182"/>
      <c r="FL2" s="1182"/>
      <c r="FM2" s="1182"/>
      <c r="FN2" s="1182"/>
    </row>
    <row r="3" spans="1:170" ht="15.75">
      <c r="A3" s="1263" t="s">
        <v>851</v>
      </c>
      <c r="B3" s="1182"/>
      <c r="C3" s="1182"/>
      <c r="D3" s="1182"/>
      <c r="E3" s="1182"/>
      <c r="F3" s="1182"/>
      <c r="G3" s="1182"/>
      <c r="H3" s="1182"/>
      <c r="I3" s="1182"/>
      <c r="J3" s="1182"/>
      <c r="K3" s="1182"/>
      <c r="L3" s="1182"/>
      <c r="M3" s="1182"/>
      <c r="N3" s="1182"/>
      <c r="O3" s="1182"/>
      <c r="P3" s="1182"/>
      <c r="Q3" s="1182"/>
      <c r="R3" s="1182"/>
      <c r="S3" s="1182"/>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32"/>
      <c r="EW3" s="32"/>
      <c r="EX3" s="32"/>
      <c r="EY3" s="32"/>
      <c r="EZ3" s="32"/>
      <c r="FA3" s="32"/>
      <c r="FB3" s="32"/>
      <c r="FC3" s="32"/>
      <c r="FD3" s="32"/>
      <c r="FE3" s="32"/>
      <c r="FF3" s="33"/>
      <c r="FG3" s="33"/>
      <c r="FH3" s="33"/>
      <c r="FI3" s="33"/>
      <c r="FJ3" s="33"/>
      <c r="FK3" s="33"/>
      <c r="FL3" s="33"/>
      <c r="FM3" s="33"/>
      <c r="FN3" s="33"/>
    </row>
    <row r="4" spans="1:170" ht="15.75">
      <c r="A4" s="32"/>
      <c r="B4" s="32"/>
      <c r="C4" s="32"/>
      <c r="D4" s="32"/>
      <c r="E4" s="32"/>
      <c r="F4" s="32"/>
      <c r="G4" s="32"/>
      <c r="H4" s="32"/>
      <c r="I4" s="32"/>
      <c r="J4" s="32"/>
      <c r="K4" s="33"/>
      <c r="L4" s="33"/>
      <c r="M4" s="33"/>
      <c r="N4" s="33"/>
      <c r="O4" s="33"/>
      <c r="P4" s="33"/>
      <c r="Q4" s="33"/>
      <c r="R4" s="33"/>
      <c r="S4" s="33"/>
      <c r="EV4" s="1264" t="s">
        <v>752</v>
      </c>
      <c r="EW4" s="1264" t="s">
        <v>853</v>
      </c>
      <c r="EX4" s="1289" t="s">
        <v>854</v>
      </c>
      <c r="EY4" s="1267"/>
      <c r="EZ4" s="1267"/>
      <c r="FA4" s="1267"/>
      <c r="FB4" s="1268"/>
      <c r="FC4" s="1289" t="s">
        <v>855</v>
      </c>
      <c r="FD4" s="1267"/>
      <c r="FE4" s="1267"/>
      <c r="FF4" s="1268"/>
      <c r="FG4" s="1289" t="s">
        <v>856</v>
      </c>
      <c r="FH4" s="1267"/>
      <c r="FI4" s="1267"/>
      <c r="FJ4" s="1290"/>
      <c r="FK4" s="1291" t="s">
        <v>857</v>
      </c>
      <c r="FL4" s="1267"/>
      <c r="FM4" s="1267"/>
      <c r="FN4" s="1268"/>
    </row>
    <row r="5" spans="1:170" ht="21" customHeight="1">
      <c r="A5" s="1264" t="s">
        <v>752</v>
      </c>
      <c r="B5" s="1264" t="s">
        <v>853</v>
      </c>
      <c r="C5" s="1289" t="s">
        <v>854</v>
      </c>
      <c r="D5" s="1267"/>
      <c r="E5" s="1267"/>
      <c r="F5" s="1267"/>
      <c r="G5" s="1268"/>
      <c r="H5" s="1289" t="s">
        <v>855</v>
      </c>
      <c r="I5" s="1267"/>
      <c r="J5" s="1267"/>
      <c r="K5" s="1268"/>
      <c r="L5" s="1289" t="s">
        <v>856</v>
      </c>
      <c r="M5" s="1267"/>
      <c r="N5" s="1267"/>
      <c r="O5" s="1290"/>
      <c r="P5" s="1291" t="s">
        <v>857</v>
      </c>
      <c r="Q5" s="1267"/>
      <c r="R5" s="1267"/>
      <c r="S5" s="1268"/>
      <c r="EV5" s="1265"/>
      <c r="EW5" s="1265"/>
      <c r="EX5" s="76" t="s">
        <v>19</v>
      </c>
      <c r="EY5" s="76" t="s">
        <v>20</v>
      </c>
      <c r="EZ5" s="76" t="s">
        <v>21</v>
      </c>
      <c r="FA5" s="76" t="s">
        <v>25</v>
      </c>
      <c r="FB5" s="76" t="s">
        <v>858</v>
      </c>
      <c r="FC5" s="76" t="s">
        <v>19</v>
      </c>
      <c r="FD5" s="76" t="s">
        <v>20</v>
      </c>
      <c r="FE5" s="76" t="s">
        <v>21</v>
      </c>
      <c r="FF5" s="76" t="s">
        <v>25</v>
      </c>
      <c r="FG5" s="76" t="s">
        <v>19</v>
      </c>
      <c r="FH5" s="76" t="s">
        <v>20</v>
      </c>
      <c r="FI5" s="76" t="s">
        <v>21</v>
      </c>
      <c r="FJ5" s="76" t="s">
        <v>25</v>
      </c>
      <c r="FK5" s="76" t="s">
        <v>19</v>
      </c>
      <c r="FL5" s="76" t="s">
        <v>20</v>
      </c>
      <c r="FM5" s="76" t="s">
        <v>21</v>
      </c>
      <c r="FN5" s="76" t="s">
        <v>25</v>
      </c>
    </row>
    <row r="6" spans="1:170" ht="15.75">
      <c r="A6" s="1265"/>
      <c r="B6" s="1265"/>
      <c r="C6" s="76" t="s">
        <v>19</v>
      </c>
      <c r="D6" s="76" t="s">
        <v>20</v>
      </c>
      <c r="E6" s="76" t="s">
        <v>21</v>
      </c>
      <c r="F6" s="76" t="s">
        <v>25</v>
      </c>
      <c r="G6" s="76" t="s">
        <v>858</v>
      </c>
      <c r="H6" s="76" t="s">
        <v>19</v>
      </c>
      <c r="I6" s="76" t="s">
        <v>20</v>
      </c>
      <c r="J6" s="76" t="s">
        <v>21</v>
      </c>
      <c r="K6" s="76" t="s">
        <v>25</v>
      </c>
      <c r="L6" s="76" t="s">
        <v>19</v>
      </c>
      <c r="M6" s="76" t="s">
        <v>20</v>
      </c>
      <c r="N6" s="76" t="s">
        <v>21</v>
      </c>
      <c r="O6" s="76" t="s">
        <v>25</v>
      </c>
      <c r="P6" s="76" t="s">
        <v>19</v>
      </c>
      <c r="Q6" s="76" t="s">
        <v>20</v>
      </c>
      <c r="R6" s="76" t="s">
        <v>21</v>
      </c>
      <c r="S6" s="76" t="s">
        <v>25</v>
      </c>
      <c r="EV6" s="38">
        <v>1</v>
      </c>
      <c r="EW6" s="77" t="s">
        <v>861</v>
      </c>
      <c r="EX6" s="78"/>
      <c r="EY6" s="78"/>
      <c r="EZ6" s="78"/>
      <c r="FA6" s="78"/>
      <c r="FB6" s="78"/>
      <c r="FC6" s="78"/>
      <c r="FD6" s="78"/>
      <c r="FE6" s="78"/>
      <c r="FF6" s="78"/>
      <c r="FG6" s="78"/>
      <c r="FH6" s="78"/>
      <c r="FI6" s="78"/>
      <c r="FJ6" s="78"/>
      <c r="FK6" s="78"/>
      <c r="FL6" s="78"/>
      <c r="FM6" s="78"/>
      <c r="FN6" s="78"/>
    </row>
    <row r="7" spans="1:170" ht="15.75">
      <c r="A7" s="38">
        <v>1</v>
      </c>
      <c r="B7" s="77" t="s">
        <v>861</v>
      </c>
      <c r="C7" s="41">
        <v>18</v>
      </c>
      <c r="D7" s="41">
        <v>18</v>
      </c>
      <c r="E7" s="41">
        <v>0</v>
      </c>
      <c r="F7" s="41">
        <v>0</v>
      </c>
      <c r="G7" s="41">
        <v>0</v>
      </c>
      <c r="H7" s="41">
        <v>2</v>
      </c>
      <c r="I7" s="41">
        <v>2</v>
      </c>
      <c r="J7" s="41">
        <v>0</v>
      </c>
      <c r="K7" s="41">
        <v>0</v>
      </c>
      <c r="L7" s="41">
        <v>37</v>
      </c>
      <c r="M7" s="41">
        <v>37</v>
      </c>
      <c r="N7" s="41">
        <v>0</v>
      </c>
      <c r="O7" s="41">
        <v>0</v>
      </c>
      <c r="P7" s="41">
        <v>10</v>
      </c>
      <c r="Q7" s="41">
        <v>10</v>
      </c>
      <c r="R7" s="41">
        <v>0</v>
      </c>
      <c r="S7" s="41">
        <v>0</v>
      </c>
      <c r="EV7" s="38">
        <v>2</v>
      </c>
      <c r="EW7" s="77" t="s">
        <v>863</v>
      </c>
      <c r="EX7" s="78"/>
      <c r="EY7" s="78"/>
      <c r="EZ7" s="78"/>
      <c r="FA7" s="78"/>
      <c r="FB7" s="78"/>
      <c r="FC7" s="78"/>
      <c r="FD7" s="78"/>
      <c r="FE7" s="78"/>
      <c r="FF7" s="78"/>
      <c r="FG7" s="78"/>
      <c r="FH7" s="78"/>
      <c r="FI7" s="78"/>
      <c r="FJ7" s="78"/>
      <c r="FK7" s="78"/>
      <c r="FL7" s="78"/>
      <c r="FM7" s="78"/>
      <c r="FN7" s="78"/>
    </row>
    <row r="8" spans="1:170" ht="15.75">
      <c r="A8" s="38">
        <v>2</v>
      </c>
      <c r="B8" s="77" t="s">
        <v>863</v>
      </c>
      <c r="C8" s="78">
        <v>8</v>
      </c>
      <c r="D8" s="78">
        <v>8</v>
      </c>
      <c r="E8" s="79">
        <v>0</v>
      </c>
      <c r="F8" s="79">
        <v>0</v>
      </c>
      <c r="G8" s="79">
        <v>0</v>
      </c>
      <c r="H8" s="78">
        <v>1</v>
      </c>
      <c r="I8" s="78">
        <v>1</v>
      </c>
      <c r="J8" s="78">
        <v>0</v>
      </c>
      <c r="K8" s="78">
        <v>0</v>
      </c>
      <c r="L8" s="78">
        <v>3</v>
      </c>
      <c r="M8" s="78">
        <v>3</v>
      </c>
      <c r="N8" s="78">
        <v>0</v>
      </c>
      <c r="O8" s="78">
        <v>0</v>
      </c>
      <c r="P8" s="78">
        <v>0</v>
      </c>
      <c r="Q8" s="78">
        <v>0</v>
      </c>
      <c r="R8" s="78">
        <v>0</v>
      </c>
      <c r="S8" s="78">
        <v>0</v>
      </c>
      <c r="EV8" s="80">
        <v>3</v>
      </c>
      <c r="EW8" s="77" t="s">
        <v>864</v>
      </c>
      <c r="EX8" s="78"/>
      <c r="EY8" s="78"/>
      <c r="EZ8" s="78"/>
      <c r="FA8" s="78"/>
      <c r="FB8" s="78"/>
      <c r="FC8" s="78"/>
      <c r="FD8" s="78"/>
      <c r="FE8" s="78"/>
      <c r="FF8" s="78"/>
      <c r="FG8" s="78"/>
      <c r="FH8" s="78"/>
      <c r="FI8" s="78"/>
      <c r="FJ8" s="78"/>
      <c r="FK8" s="78"/>
      <c r="FL8" s="78"/>
      <c r="FM8" s="78"/>
      <c r="FN8" s="78"/>
    </row>
    <row r="9" spans="1:170" ht="15.75">
      <c r="A9" s="80">
        <v>3</v>
      </c>
      <c r="B9" s="77" t="s">
        <v>864</v>
      </c>
      <c r="C9" s="78">
        <v>2</v>
      </c>
      <c r="D9" s="78">
        <v>2</v>
      </c>
      <c r="E9" s="79">
        <v>0</v>
      </c>
      <c r="F9" s="79">
        <v>0</v>
      </c>
      <c r="G9" s="79">
        <v>1</v>
      </c>
      <c r="H9" s="78">
        <v>0</v>
      </c>
      <c r="I9" s="78">
        <v>0</v>
      </c>
      <c r="J9" s="78">
        <v>0</v>
      </c>
      <c r="K9" s="78">
        <v>0</v>
      </c>
      <c r="L9" s="78">
        <v>0</v>
      </c>
      <c r="M9" s="78">
        <v>0</v>
      </c>
      <c r="N9" s="78">
        <v>0</v>
      </c>
      <c r="O9" s="78">
        <v>0</v>
      </c>
      <c r="P9" s="78">
        <v>0</v>
      </c>
      <c r="Q9" s="78">
        <v>0</v>
      </c>
      <c r="R9" s="78">
        <v>0</v>
      </c>
      <c r="S9" s="78"/>
      <c r="EV9" s="38">
        <v>4</v>
      </c>
      <c r="EW9" s="77" t="s">
        <v>865</v>
      </c>
      <c r="EX9" s="78"/>
      <c r="EY9" s="78"/>
      <c r="EZ9" s="78"/>
      <c r="FA9" s="78"/>
      <c r="FB9" s="78"/>
      <c r="FC9" s="78"/>
      <c r="FD9" s="78"/>
      <c r="FE9" s="78"/>
      <c r="FF9" s="78"/>
      <c r="FG9" s="78"/>
      <c r="FH9" s="78"/>
      <c r="FI9" s="78"/>
      <c r="FJ9" s="78"/>
      <c r="FK9" s="78"/>
      <c r="FL9" s="78"/>
      <c r="FM9" s="78"/>
      <c r="FN9" s="78"/>
    </row>
    <row r="10" spans="1:170" ht="15.75">
      <c r="A10" s="44">
        <v>4</v>
      </c>
      <c r="B10" s="81" t="s">
        <v>865</v>
      </c>
      <c r="C10" s="79">
        <v>3</v>
      </c>
      <c r="D10" s="79">
        <v>3</v>
      </c>
      <c r="E10" s="79">
        <v>0</v>
      </c>
      <c r="F10" s="79">
        <v>0</v>
      </c>
      <c r="G10" s="79">
        <v>1</v>
      </c>
      <c r="H10" s="79">
        <v>1</v>
      </c>
      <c r="I10" s="79">
        <v>1</v>
      </c>
      <c r="J10" s="78">
        <v>0</v>
      </c>
      <c r="K10" s="78">
        <v>0</v>
      </c>
      <c r="L10" s="78">
        <v>4</v>
      </c>
      <c r="M10" s="78">
        <v>4</v>
      </c>
      <c r="N10" s="78">
        <v>0</v>
      </c>
      <c r="O10" s="78">
        <v>0</v>
      </c>
      <c r="P10" s="78">
        <v>1</v>
      </c>
      <c r="Q10" s="78">
        <v>1</v>
      </c>
      <c r="R10" s="78">
        <v>0</v>
      </c>
      <c r="S10" s="78">
        <v>0</v>
      </c>
      <c r="EV10" s="80">
        <v>5</v>
      </c>
      <c r="EW10" s="77" t="s">
        <v>866</v>
      </c>
      <c r="EX10" s="78"/>
      <c r="EY10" s="82"/>
      <c r="EZ10" s="82"/>
      <c r="FA10" s="82"/>
      <c r="FB10" s="82"/>
      <c r="FC10" s="82"/>
      <c r="FD10" s="82"/>
      <c r="FE10" s="82"/>
      <c r="FF10" s="82"/>
      <c r="FG10" s="78"/>
      <c r="FH10" s="78"/>
      <c r="FI10" s="78"/>
      <c r="FJ10" s="78"/>
      <c r="FK10" s="78"/>
      <c r="FL10" s="78"/>
      <c r="FM10" s="78"/>
      <c r="FN10" s="78"/>
    </row>
    <row r="11" spans="1:170" ht="15.75">
      <c r="A11" s="80">
        <v>5</v>
      </c>
      <c r="B11" s="77" t="s">
        <v>866</v>
      </c>
      <c r="C11" s="79">
        <v>6</v>
      </c>
      <c r="D11" s="82">
        <v>6</v>
      </c>
      <c r="E11" s="82">
        <v>0</v>
      </c>
      <c r="F11" s="82">
        <v>0</v>
      </c>
      <c r="G11" s="82">
        <v>0</v>
      </c>
      <c r="H11" s="82">
        <v>0</v>
      </c>
      <c r="I11" s="82">
        <v>0</v>
      </c>
      <c r="J11" s="82">
        <v>0</v>
      </c>
      <c r="K11" s="82">
        <v>0</v>
      </c>
      <c r="L11" s="78">
        <v>10</v>
      </c>
      <c r="M11" s="78">
        <v>10</v>
      </c>
      <c r="N11" s="78">
        <v>0</v>
      </c>
      <c r="O11" s="78">
        <v>0</v>
      </c>
      <c r="P11" s="78">
        <v>4</v>
      </c>
      <c r="Q11" s="78">
        <v>4</v>
      </c>
      <c r="R11" s="78">
        <v>0</v>
      </c>
      <c r="S11" s="78">
        <v>0</v>
      </c>
      <c r="EV11" s="80">
        <v>6</v>
      </c>
      <c r="EW11" s="77" t="s">
        <v>867</v>
      </c>
      <c r="EX11" s="78"/>
      <c r="EY11" s="78"/>
      <c r="EZ11" s="78"/>
      <c r="FA11" s="78"/>
      <c r="FB11" s="78"/>
      <c r="FC11" s="78"/>
      <c r="FD11" s="78"/>
      <c r="FE11" s="78"/>
      <c r="FF11" s="78"/>
      <c r="FG11" s="78"/>
      <c r="FH11" s="78"/>
      <c r="FI11" s="78"/>
      <c r="FJ11" s="78"/>
      <c r="FK11" s="78"/>
      <c r="FL11" s="78"/>
      <c r="FM11" s="78"/>
      <c r="FN11" s="78"/>
    </row>
    <row r="12" spans="1:170" ht="15.75">
      <c r="A12" s="80">
        <v>6</v>
      </c>
      <c r="B12" s="77" t="s">
        <v>867</v>
      </c>
      <c r="C12" s="79">
        <v>7</v>
      </c>
      <c r="D12" s="78">
        <v>7</v>
      </c>
      <c r="E12" s="78">
        <v>0</v>
      </c>
      <c r="F12" s="78">
        <v>0</v>
      </c>
      <c r="G12" s="78">
        <v>0</v>
      </c>
      <c r="H12" s="78">
        <v>1</v>
      </c>
      <c r="I12" s="78">
        <v>1</v>
      </c>
      <c r="J12" s="78">
        <v>0</v>
      </c>
      <c r="K12" s="78">
        <v>0</v>
      </c>
      <c r="L12" s="78">
        <v>15</v>
      </c>
      <c r="M12" s="78">
        <v>0</v>
      </c>
      <c r="N12" s="78">
        <v>15</v>
      </c>
      <c r="O12" s="78">
        <v>0</v>
      </c>
      <c r="P12" s="78">
        <v>3</v>
      </c>
      <c r="Q12" s="78">
        <v>3</v>
      </c>
      <c r="R12" s="78">
        <v>0</v>
      </c>
      <c r="S12" s="78">
        <v>0</v>
      </c>
      <c r="EV12" s="80">
        <v>7</v>
      </c>
      <c r="EW12" s="77" t="s">
        <v>868</v>
      </c>
      <c r="EX12" s="78"/>
      <c r="EY12" s="78"/>
      <c r="EZ12" s="78"/>
      <c r="FA12" s="78"/>
      <c r="FB12" s="78"/>
      <c r="FC12" s="78"/>
      <c r="FD12" s="78"/>
      <c r="FE12" s="78"/>
      <c r="FF12" s="78"/>
      <c r="FG12" s="78"/>
      <c r="FH12" s="78"/>
      <c r="FI12" s="78"/>
      <c r="FJ12" s="78"/>
      <c r="FK12" s="78"/>
      <c r="FL12" s="78"/>
      <c r="FM12" s="78"/>
      <c r="FN12" s="78"/>
    </row>
    <row r="13" spans="1:170" ht="15.75">
      <c r="A13" s="80">
        <v>7</v>
      </c>
      <c r="B13" s="77" t="s">
        <v>868</v>
      </c>
      <c r="C13" s="79">
        <v>4</v>
      </c>
      <c r="D13" s="78">
        <v>4</v>
      </c>
      <c r="E13" s="78"/>
      <c r="F13" s="78"/>
      <c r="G13" s="78"/>
      <c r="H13" s="78">
        <v>0</v>
      </c>
      <c r="I13" s="78">
        <v>0</v>
      </c>
      <c r="J13" s="78"/>
      <c r="K13" s="78"/>
      <c r="L13" s="78">
        <v>9</v>
      </c>
      <c r="M13" s="78">
        <v>9</v>
      </c>
      <c r="N13" s="78"/>
      <c r="O13" s="78"/>
      <c r="P13" s="78">
        <v>3</v>
      </c>
      <c r="Q13" s="78">
        <v>3</v>
      </c>
      <c r="R13" s="78"/>
      <c r="S13" s="78"/>
      <c r="EV13" s="80">
        <v>8</v>
      </c>
      <c r="EW13" s="77" t="s">
        <v>869</v>
      </c>
      <c r="EX13" s="78"/>
      <c r="EY13" s="78"/>
      <c r="EZ13" s="78"/>
      <c r="FA13" s="78"/>
      <c r="FB13" s="78"/>
      <c r="FC13" s="78"/>
      <c r="FD13" s="78"/>
      <c r="FE13" s="78"/>
      <c r="FF13" s="78"/>
      <c r="FG13" s="78"/>
      <c r="FH13" s="78"/>
      <c r="FI13" s="78"/>
      <c r="FJ13" s="78"/>
      <c r="FK13" s="78"/>
      <c r="FL13" s="78"/>
      <c r="FM13" s="78"/>
      <c r="FN13" s="78"/>
    </row>
    <row r="14" spans="1:170" ht="15.75">
      <c r="A14" s="80">
        <v>8</v>
      </c>
      <c r="B14" s="77" t="s">
        <v>869</v>
      </c>
      <c r="C14" s="78">
        <v>8</v>
      </c>
      <c r="D14" s="78">
        <v>8</v>
      </c>
      <c r="E14" s="78"/>
      <c r="F14" s="78"/>
      <c r="G14" s="78"/>
      <c r="H14" s="78">
        <v>5</v>
      </c>
      <c r="I14" s="78">
        <v>5</v>
      </c>
      <c r="J14" s="78"/>
      <c r="K14" s="78"/>
      <c r="L14" s="78">
        <v>12</v>
      </c>
      <c r="M14" s="78">
        <v>12</v>
      </c>
      <c r="N14" s="78">
        <v>0</v>
      </c>
      <c r="O14" s="78">
        <v>0</v>
      </c>
      <c r="P14" s="78">
        <v>5</v>
      </c>
      <c r="Q14" s="78">
        <v>5</v>
      </c>
      <c r="R14" s="78">
        <v>0</v>
      </c>
      <c r="S14" s="78">
        <v>0</v>
      </c>
      <c r="EV14" s="80">
        <v>9</v>
      </c>
      <c r="EW14" s="77" t="s">
        <v>870</v>
      </c>
      <c r="EX14" s="78"/>
      <c r="EY14" s="78"/>
      <c r="EZ14" s="78"/>
      <c r="FA14" s="78"/>
      <c r="FB14" s="78"/>
      <c r="FC14" s="78"/>
      <c r="FD14" s="78"/>
      <c r="FE14" s="78"/>
      <c r="FF14" s="78"/>
      <c r="FG14" s="78"/>
      <c r="FH14" s="78"/>
      <c r="FI14" s="78"/>
      <c r="FJ14" s="78"/>
      <c r="FK14" s="78"/>
      <c r="FL14" s="78"/>
      <c r="FM14" s="78"/>
      <c r="FN14" s="78"/>
    </row>
    <row r="15" spans="1:170" ht="15.75">
      <c r="A15" s="80">
        <v>9</v>
      </c>
      <c r="B15" s="77" t="s">
        <v>870</v>
      </c>
      <c r="C15" s="78">
        <v>8</v>
      </c>
      <c r="D15" s="78">
        <v>8</v>
      </c>
      <c r="E15" s="78"/>
      <c r="F15" s="78"/>
      <c r="G15" s="78"/>
      <c r="H15" s="78">
        <v>0</v>
      </c>
      <c r="I15" s="78"/>
      <c r="J15" s="78"/>
      <c r="K15" s="78"/>
      <c r="L15" s="78"/>
      <c r="M15" s="78"/>
      <c r="N15" s="78"/>
      <c r="O15" s="78"/>
      <c r="P15" s="78"/>
      <c r="Q15" s="78"/>
      <c r="R15" s="78"/>
      <c r="S15" s="78"/>
      <c r="EV15" s="80">
        <v>10</v>
      </c>
      <c r="EW15" s="77" t="s">
        <v>871</v>
      </c>
      <c r="EX15" s="78"/>
      <c r="EY15" s="78"/>
      <c r="EZ15" s="78"/>
      <c r="FA15" s="78"/>
      <c r="FB15" s="78"/>
      <c r="FC15" s="78"/>
      <c r="FD15" s="78"/>
      <c r="FE15" s="78"/>
      <c r="FF15" s="78"/>
      <c r="FG15" s="78"/>
      <c r="FH15" s="78"/>
      <c r="FI15" s="78"/>
      <c r="FJ15" s="78"/>
      <c r="FK15" s="78"/>
      <c r="FL15" s="78"/>
      <c r="FM15" s="78"/>
      <c r="FN15" s="78"/>
    </row>
    <row r="16" spans="1:170" ht="15.75">
      <c r="A16" s="83">
        <v>10</v>
      </c>
      <c r="B16" s="84" t="s">
        <v>871</v>
      </c>
      <c r="C16" s="85">
        <v>4</v>
      </c>
      <c r="D16" s="85">
        <v>4</v>
      </c>
      <c r="E16" s="85">
        <v>0</v>
      </c>
      <c r="F16" s="85">
        <v>0</v>
      </c>
      <c r="G16" s="85">
        <v>0</v>
      </c>
      <c r="H16" s="85">
        <v>1</v>
      </c>
      <c r="I16" s="85">
        <v>1</v>
      </c>
      <c r="J16" s="85">
        <v>0</v>
      </c>
      <c r="K16" s="85">
        <v>0</v>
      </c>
      <c r="L16" s="85">
        <v>20</v>
      </c>
      <c r="M16" s="85">
        <v>20</v>
      </c>
      <c r="N16" s="85">
        <v>0</v>
      </c>
      <c r="O16" s="85">
        <v>0</v>
      </c>
      <c r="P16" s="85">
        <v>0</v>
      </c>
      <c r="Q16" s="85">
        <v>0</v>
      </c>
      <c r="R16" s="78"/>
      <c r="S16" s="78"/>
      <c r="EV16" s="1269" t="s">
        <v>873</v>
      </c>
      <c r="EW16" s="1268"/>
      <c r="EX16" s="86"/>
      <c r="EY16" s="86"/>
      <c r="EZ16" s="86"/>
      <c r="FA16" s="86"/>
      <c r="FB16" s="86"/>
      <c r="FC16" s="86"/>
      <c r="FD16" s="86"/>
      <c r="FE16" s="86"/>
      <c r="FF16" s="86"/>
      <c r="FG16" s="79"/>
      <c r="FH16" s="79"/>
      <c r="FI16" s="79"/>
      <c r="FJ16" s="79"/>
      <c r="FK16" s="79"/>
      <c r="FL16" s="79"/>
      <c r="FM16" s="79"/>
      <c r="FN16" s="79"/>
    </row>
    <row r="17" spans="1:19" ht="15.75">
      <c r="A17" s="1269" t="s">
        <v>873</v>
      </c>
      <c r="B17" s="1268"/>
      <c r="C17" s="86">
        <f t="shared" ref="C17:S17" si="0">SUM(C7:C16)</f>
        <v>68</v>
      </c>
      <c r="D17" s="86">
        <f t="shared" si="0"/>
        <v>68</v>
      </c>
      <c r="E17" s="86">
        <f t="shared" si="0"/>
        <v>0</v>
      </c>
      <c r="F17" s="86">
        <f t="shared" si="0"/>
        <v>0</v>
      </c>
      <c r="G17" s="86">
        <f t="shared" si="0"/>
        <v>2</v>
      </c>
      <c r="H17" s="86">
        <f t="shared" si="0"/>
        <v>11</v>
      </c>
      <c r="I17" s="86">
        <f t="shared" si="0"/>
        <v>11</v>
      </c>
      <c r="J17" s="86">
        <f t="shared" si="0"/>
        <v>0</v>
      </c>
      <c r="K17" s="86">
        <f t="shared" si="0"/>
        <v>0</v>
      </c>
      <c r="L17" s="86">
        <f t="shared" si="0"/>
        <v>110</v>
      </c>
      <c r="M17" s="86">
        <f t="shared" si="0"/>
        <v>95</v>
      </c>
      <c r="N17" s="86">
        <f t="shared" si="0"/>
        <v>15</v>
      </c>
      <c r="O17" s="86">
        <f t="shared" si="0"/>
        <v>0</v>
      </c>
      <c r="P17" s="86">
        <f t="shared" si="0"/>
        <v>26</v>
      </c>
      <c r="Q17" s="86">
        <f t="shared" si="0"/>
        <v>26</v>
      </c>
      <c r="R17" s="86">
        <f t="shared" si="0"/>
        <v>0</v>
      </c>
      <c r="S17" s="86">
        <f t="shared" si="0"/>
        <v>0</v>
      </c>
    </row>
    <row r="19" spans="1:19">
      <c r="B19" s="87" t="s">
        <v>876</v>
      </c>
      <c r="C19" s="18"/>
      <c r="D19" s="18"/>
    </row>
    <row r="21" spans="1:19" ht="15.75" customHeight="1"/>
    <row r="22" spans="1:19" ht="15.75" customHeight="1"/>
    <row r="23" spans="1:19" ht="15.75" customHeight="1"/>
    <row r="24" spans="1:19" ht="15.75" customHeight="1"/>
    <row r="25" spans="1:19" ht="15.75" customHeight="1"/>
    <row r="26" spans="1:19" ht="15.75" customHeight="1"/>
    <row r="27" spans="1:19" ht="15.75" customHeight="1"/>
    <row r="28" spans="1:19" ht="15.75" customHeight="1"/>
    <row r="29" spans="1:19" ht="15.75" customHeight="1"/>
    <row r="30" spans="1:19" ht="15.75" customHeight="1"/>
    <row r="31" spans="1:19" ht="15.75" customHeight="1"/>
    <row r="32" spans="1:1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6">
    <mergeCell ref="A17:B17"/>
    <mergeCell ref="EV2:FN2"/>
    <mergeCell ref="EV4:EV5"/>
    <mergeCell ref="EW4:EW5"/>
    <mergeCell ref="EX4:FB4"/>
    <mergeCell ref="FC4:FF4"/>
    <mergeCell ref="FG4:FJ4"/>
    <mergeCell ref="FK4:FN4"/>
    <mergeCell ref="EV16:EW16"/>
    <mergeCell ref="A3:S3"/>
    <mergeCell ref="A5:A6"/>
    <mergeCell ref="B5:B6"/>
    <mergeCell ref="C5:G5"/>
    <mergeCell ref="H5:K5"/>
    <mergeCell ref="L5:O5"/>
    <mergeCell ref="P5:S5"/>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AD1000"/>
  <sheetViews>
    <sheetView workbookViewId="0"/>
  </sheetViews>
  <sheetFormatPr defaultColWidth="14.42578125" defaultRowHeight="15" customHeight="1"/>
  <cols>
    <col min="1" max="1" width="3.5703125" customWidth="1"/>
    <col min="2" max="2" width="5.42578125" customWidth="1"/>
    <col min="3" max="3" width="33" customWidth="1"/>
    <col min="4" max="30" width="8.7109375" customWidth="1"/>
  </cols>
  <sheetData>
    <row r="2" spans="1:30">
      <c r="B2" s="1295" t="s">
        <v>907</v>
      </c>
      <c r="C2" s="1285"/>
      <c r="D2" s="1285"/>
      <c r="E2" s="1285"/>
      <c r="F2" s="1285"/>
      <c r="G2" s="1285"/>
      <c r="H2" s="1285"/>
      <c r="I2" s="1285"/>
      <c r="J2" s="1285"/>
      <c r="K2" s="1285"/>
      <c r="L2" s="1285"/>
      <c r="M2" s="1285"/>
      <c r="N2" s="1285"/>
      <c r="O2" s="1285"/>
      <c r="P2" s="1285"/>
      <c r="Q2" s="1285"/>
      <c r="R2" s="1285"/>
      <c r="S2" s="1285"/>
      <c r="T2" s="1285"/>
      <c r="U2" s="1285"/>
      <c r="V2" s="1285"/>
      <c r="W2" s="1285"/>
      <c r="X2" s="1285"/>
      <c r="Y2" s="1285"/>
      <c r="Z2" s="1285"/>
      <c r="AA2" s="1285"/>
      <c r="AB2" s="1285"/>
      <c r="AC2" s="1285"/>
      <c r="AD2" s="1180"/>
    </row>
    <row r="3" spans="1:30">
      <c r="B3" s="88"/>
      <c r="C3" s="88"/>
      <c r="D3" s="88"/>
      <c r="E3" s="88"/>
      <c r="F3" s="88"/>
      <c r="G3" s="88"/>
      <c r="H3" s="88"/>
      <c r="I3" s="88"/>
      <c r="J3" s="88"/>
      <c r="K3" s="88"/>
      <c r="L3" s="88"/>
      <c r="M3" s="88"/>
      <c r="N3" s="88"/>
      <c r="O3" s="88"/>
      <c r="P3" s="88"/>
      <c r="Q3" s="88"/>
      <c r="R3" s="88"/>
      <c r="S3" s="88"/>
      <c r="T3" s="88"/>
      <c r="U3" s="88"/>
      <c r="V3" s="88"/>
      <c r="W3" s="88"/>
      <c r="X3" s="88"/>
      <c r="Y3" s="88"/>
      <c r="Z3" s="88"/>
      <c r="AA3" s="88"/>
      <c r="AB3" s="88"/>
      <c r="AC3" s="89"/>
      <c r="AD3" s="26"/>
    </row>
    <row r="4" spans="1:30" ht="19.5" customHeight="1">
      <c r="B4" s="1292" t="s">
        <v>752</v>
      </c>
      <c r="C4" s="1294" t="s">
        <v>908</v>
      </c>
      <c r="D4" s="1297" t="s">
        <v>909</v>
      </c>
      <c r="E4" s="1267"/>
      <c r="F4" s="1267"/>
      <c r="G4" s="1267"/>
      <c r="H4" s="1267"/>
      <c r="I4" s="1267"/>
      <c r="J4" s="1267"/>
      <c r="K4" s="1267"/>
      <c r="L4" s="1267"/>
      <c r="M4" s="1267"/>
      <c r="N4" s="1268"/>
      <c r="O4" s="1298" t="s">
        <v>16</v>
      </c>
      <c r="P4" s="1299"/>
      <c r="Q4" s="1299"/>
      <c r="R4" s="1299"/>
      <c r="S4" s="1299"/>
      <c r="T4" s="1299"/>
      <c r="U4" s="1299"/>
      <c r="V4" s="1300"/>
      <c r="W4" s="1298" t="s">
        <v>910</v>
      </c>
      <c r="X4" s="1299"/>
      <c r="Y4" s="1299"/>
      <c r="Z4" s="1299"/>
      <c r="AA4" s="1299"/>
      <c r="AB4" s="1299"/>
      <c r="AC4" s="1299"/>
      <c r="AD4" s="1300"/>
    </row>
    <row r="5" spans="1:30">
      <c r="B5" s="1296"/>
      <c r="C5" s="1296"/>
      <c r="D5" s="1301" t="s">
        <v>911</v>
      </c>
      <c r="E5" s="1292" t="s">
        <v>912</v>
      </c>
      <c r="F5" s="1292" t="s">
        <v>913</v>
      </c>
      <c r="G5" s="1292" t="s">
        <v>914</v>
      </c>
      <c r="H5" s="1292" t="s">
        <v>882</v>
      </c>
      <c r="I5" s="1292" t="s">
        <v>915</v>
      </c>
      <c r="J5" s="1292" t="s">
        <v>883</v>
      </c>
      <c r="K5" s="1292" t="s">
        <v>916</v>
      </c>
      <c r="L5" s="1292" t="s">
        <v>917</v>
      </c>
      <c r="M5" s="1292" t="s">
        <v>918</v>
      </c>
      <c r="N5" s="1292" t="s">
        <v>919</v>
      </c>
      <c r="O5" s="1294" t="s">
        <v>911</v>
      </c>
      <c r="P5" s="1292" t="s">
        <v>912</v>
      </c>
      <c r="Q5" s="1292" t="s">
        <v>913</v>
      </c>
      <c r="R5" s="1292" t="s">
        <v>882</v>
      </c>
      <c r="S5" s="1292" t="s">
        <v>920</v>
      </c>
      <c r="T5" s="1292" t="s">
        <v>916</v>
      </c>
      <c r="U5" s="1292" t="s">
        <v>918</v>
      </c>
      <c r="V5" s="1293" t="s">
        <v>919</v>
      </c>
      <c r="W5" s="1294" t="s">
        <v>19</v>
      </c>
      <c r="X5" s="1292" t="s">
        <v>912</v>
      </c>
      <c r="Y5" s="1292" t="s">
        <v>913</v>
      </c>
      <c r="Z5" s="1292" t="s">
        <v>882</v>
      </c>
      <c r="AA5" s="1292" t="s">
        <v>920</v>
      </c>
      <c r="AB5" s="1292" t="s">
        <v>916</v>
      </c>
      <c r="AC5" s="1292" t="s">
        <v>918</v>
      </c>
      <c r="AD5" s="1292" t="s">
        <v>921</v>
      </c>
    </row>
    <row r="6" spans="1:30" ht="44.25" customHeight="1">
      <c r="B6" s="1265"/>
      <c r="C6" s="1265"/>
      <c r="D6" s="1265"/>
      <c r="E6" s="1265"/>
      <c r="F6" s="1265"/>
      <c r="G6" s="1265"/>
      <c r="H6" s="1265"/>
      <c r="I6" s="1265"/>
      <c r="J6" s="1265"/>
      <c r="K6" s="1265"/>
      <c r="L6" s="1265"/>
      <c r="M6" s="1265"/>
      <c r="N6" s="1265"/>
      <c r="O6" s="1265"/>
      <c r="P6" s="1265"/>
      <c r="Q6" s="1265"/>
      <c r="R6" s="1265"/>
      <c r="S6" s="1265"/>
      <c r="T6" s="1265"/>
      <c r="U6" s="1265"/>
      <c r="V6" s="1265"/>
      <c r="W6" s="1265"/>
      <c r="X6" s="1265"/>
      <c r="Y6" s="1265"/>
      <c r="Z6" s="1265"/>
      <c r="AA6" s="1265"/>
      <c r="AB6" s="1265"/>
      <c r="AC6" s="1265"/>
      <c r="AD6" s="1265"/>
    </row>
    <row r="7" spans="1:30">
      <c r="A7" s="18"/>
      <c r="B7" s="90">
        <v>1</v>
      </c>
      <c r="C7" s="91" t="s">
        <v>922</v>
      </c>
      <c r="D7" s="92">
        <v>52</v>
      </c>
      <c r="E7" s="92">
        <v>25</v>
      </c>
      <c r="F7" s="92">
        <v>15</v>
      </c>
      <c r="G7" s="92">
        <v>3</v>
      </c>
      <c r="H7" s="92">
        <v>9</v>
      </c>
      <c r="I7" s="92">
        <v>0</v>
      </c>
      <c r="J7" s="93">
        <v>0</v>
      </c>
      <c r="K7" s="93">
        <v>0</v>
      </c>
      <c r="L7" s="93">
        <v>0</v>
      </c>
      <c r="M7" s="93">
        <v>0</v>
      </c>
      <c r="N7" s="93">
        <v>1</v>
      </c>
      <c r="O7" s="94">
        <v>702</v>
      </c>
      <c r="P7" s="92">
        <v>260</v>
      </c>
      <c r="Q7" s="92">
        <v>273</v>
      </c>
      <c r="R7" s="92">
        <v>169</v>
      </c>
      <c r="S7" s="92">
        <v>0</v>
      </c>
      <c r="T7" s="92">
        <v>0</v>
      </c>
      <c r="U7" s="92">
        <v>0</v>
      </c>
      <c r="V7" s="92">
        <v>21</v>
      </c>
      <c r="W7" s="94">
        <v>20486</v>
      </c>
      <c r="X7" s="92">
        <v>5964</v>
      </c>
      <c r="Y7" s="92">
        <v>8417</v>
      </c>
      <c r="Z7" s="92">
        <v>6096</v>
      </c>
      <c r="AA7" s="92">
        <v>0</v>
      </c>
      <c r="AB7" s="92">
        <v>0</v>
      </c>
      <c r="AC7" s="92">
        <v>0</v>
      </c>
      <c r="AD7" s="92">
        <v>603</v>
      </c>
    </row>
    <row r="8" spans="1:30">
      <c r="B8" s="95">
        <v>2</v>
      </c>
      <c r="C8" s="96" t="s">
        <v>923</v>
      </c>
      <c r="D8" s="97">
        <v>1</v>
      </c>
      <c r="E8" s="97"/>
      <c r="F8" s="97"/>
      <c r="G8" s="97"/>
      <c r="H8" s="97"/>
      <c r="I8" s="97">
        <v>1</v>
      </c>
      <c r="J8" s="98"/>
      <c r="K8" s="98"/>
      <c r="L8" s="97"/>
      <c r="M8" s="97"/>
      <c r="N8" s="97"/>
      <c r="O8" s="99">
        <v>21</v>
      </c>
      <c r="P8" s="97"/>
      <c r="Q8" s="97"/>
      <c r="R8" s="97">
        <v>12</v>
      </c>
      <c r="S8" s="97">
        <v>9</v>
      </c>
      <c r="T8" s="97"/>
      <c r="U8" s="97"/>
      <c r="V8" s="97"/>
      <c r="W8" s="99">
        <v>728</v>
      </c>
      <c r="X8" s="99"/>
      <c r="Y8" s="97"/>
      <c r="Z8" s="97">
        <v>407</v>
      </c>
      <c r="AA8" s="97">
        <v>321</v>
      </c>
      <c r="AB8" s="97"/>
      <c r="AC8" s="97"/>
      <c r="AD8" s="97"/>
    </row>
    <row r="9" spans="1:30">
      <c r="B9" s="95">
        <v>3</v>
      </c>
      <c r="C9" s="96" t="s">
        <v>924</v>
      </c>
      <c r="D9" s="97">
        <v>71</v>
      </c>
      <c r="E9" s="97">
        <v>26</v>
      </c>
      <c r="F9" s="97">
        <v>22</v>
      </c>
      <c r="G9" s="97">
        <v>4</v>
      </c>
      <c r="H9" s="97">
        <v>13</v>
      </c>
      <c r="I9" s="97"/>
      <c r="J9" s="98">
        <v>5</v>
      </c>
      <c r="K9" s="98">
        <v>1</v>
      </c>
      <c r="L9" s="97"/>
      <c r="M9" s="97"/>
      <c r="N9" s="97"/>
      <c r="O9" s="99"/>
      <c r="P9" s="97">
        <v>303</v>
      </c>
      <c r="Q9" s="97">
        <v>377</v>
      </c>
      <c r="R9" s="97">
        <v>204</v>
      </c>
      <c r="S9" s="97"/>
      <c r="T9" s="97">
        <v>8</v>
      </c>
      <c r="U9" s="97"/>
      <c r="V9" s="97"/>
      <c r="W9" s="99"/>
      <c r="X9" s="99">
        <v>7083</v>
      </c>
      <c r="Y9" s="97">
        <v>9741</v>
      </c>
      <c r="Z9" s="97">
        <v>7122</v>
      </c>
      <c r="AA9" s="97"/>
      <c r="AB9" s="97">
        <v>336</v>
      </c>
      <c r="AC9" s="97"/>
      <c r="AD9" s="97"/>
    </row>
    <row r="10" spans="1:30">
      <c r="B10" s="95">
        <v>4</v>
      </c>
      <c r="C10" s="96" t="s">
        <v>925</v>
      </c>
      <c r="D10" s="97">
        <f>E10+F10+G10+H10+I10+J10+K10+L10+M10</f>
        <v>56</v>
      </c>
      <c r="E10" s="97">
        <v>19</v>
      </c>
      <c r="F10" s="97">
        <v>17</v>
      </c>
      <c r="G10" s="97">
        <v>4</v>
      </c>
      <c r="H10" s="97">
        <v>15</v>
      </c>
      <c r="I10" s="97"/>
      <c r="J10" s="98"/>
      <c r="K10" s="98">
        <v>1</v>
      </c>
      <c r="L10" s="97"/>
      <c r="M10" s="97"/>
      <c r="N10" s="97"/>
      <c r="O10" s="99">
        <f>P10+Q10+R10+S10+T10</f>
        <v>814</v>
      </c>
      <c r="P10" s="97">
        <v>307</v>
      </c>
      <c r="Q10" s="97">
        <v>331</v>
      </c>
      <c r="R10" s="97">
        <v>174</v>
      </c>
      <c r="S10" s="97"/>
      <c r="T10" s="97">
        <v>2</v>
      </c>
      <c r="U10" s="97"/>
      <c r="V10" s="97"/>
      <c r="W10" s="99">
        <f>X10+Y10+Z10+AA10+AB10</f>
        <v>22448</v>
      </c>
      <c r="X10" s="99">
        <v>7024</v>
      </c>
      <c r="Y10" s="20">
        <v>9231</v>
      </c>
      <c r="Z10" s="97">
        <v>6159</v>
      </c>
      <c r="AA10" s="97"/>
      <c r="AB10" s="97">
        <v>34</v>
      </c>
      <c r="AC10" s="97"/>
      <c r="AD10" s="97"/>
    </row>
    <row r="11" spans="1:30">
      <c r="B11" s="95">
        <v>5</v>
      </c>
      <c r="C11" s="96" t="s">
        <v>926</v>
      </c>
      <c r="D11" s="97">
        <v>12</v>
      </c>
      <c r="E11" s="100">
        <v>5</v>
      </c>
      <c r="F11" s="100">
        <v>3</v>
      </c>
      <c r="G11" s="100">
        <v>2</v>
      </c>
      <c r="H11" s="100">
        <v>2</v>
      </c>
      <c r="I11" s="100"/>
      <c r="J11" s="101">
        <v>1</v>
      </c>
      <c r="K11" s="101"/>
      <c r="L11" s="100"/>
      <c r="M11" s="100"/>
      <c r="N11" s="100"/>
      <c r="O11" s="102">
        <v>107</v>
      </c>
      <c r="P11" s="100">
        <v>39</v>
      </c>
      <c r="Q11" s="100">
        <v>43</v>
      </c>
      <c r="R11" s="100">
        <v>25</v>
      </c>
      <c r="S11" s="100">
        <v>15</v>
      </c>
      <c r="T11" s="100"/>
      <c r="U11" s="100"/>
      <c r="V11" s="100"/>
      <c r="W11" s="102">
        <f>X11+Y11+Z11+AA11+AB11</f>
        <v>3265</v>
      </c>
      <c r="X11" s="100">
        <v>760</v>
      </c>
      <c r="Y11" s="100">
        <v>1056</v>
      </c>
      <c r="Z11" s="100">
        <v>822</v>
      </c>
      <c r="AA11" s="100">
        <v>627</v>
      </c>
      <c r="AB11" s="100"/>
      <c r="AC11" s="100"/>
      <c r="AD11" s="100"/>
    </row>
    <row r="12" spans="1:30">
      <c r="B12" s="95">
        <v>6</v>
      </c>
      <c r="C12" s="96" t="s">
        <v>927</v>
      </c>
      <c r="D12" s="97"/>
      <c r="E12" s="100">
        <v>15</v>
      </c>
      <c r="F12" s="100">
        <v>14</v>
      </c>
      <c r="G12" s="100">
        <v>2</v>
      </c>
      <c r="H12" s="100">
        <v>10</v>
      </c>
      <c r="I12" s="100"/>
      <c r="J12" s="101"/>
      <c r="K12" s="101">
        <v>1</v>
      </c>
      <c r="L12" s="100"/>
      <c r="M12" s="100"/>
      <c r="N12" s="100"/>
      <c r="O12" s="102"/>
      <c r="P12" s="100">
        <v>303</v>
      </c>
      <c r="Q12" s="100">
        <v>298</v>
      </c>
      <c r="R12" s="100">
        <v>127</v>
      </c>
      <c r="S12" s="100"/>
      <c r="T12" s="100">
        <v>4</v>
      </c>
      <c r="U12" s="100"/>
      <c r="V12" s="100"/>
      <c r="W12" s="102"/>
      <c r="X12" s="100">
        <v>6536</v>
      </c>
      <c r="Y12" s="100">
        <v>7349</v>
      </c>
      <c r="Z12" s="100">
        <v>4603</v>
      </c>
      <c r="AA12" s="100"/>
      <c r="AB12" s="100">
        <v>133</v>
      </c>
      <c r="AC12" s="100"/>
      <c r="AD12" s="100"/>
    </row>
    <row r="13" spans="1:30">
      <c r="B13" s="95">
        <v>7</v>
      </c>
      <c r="C13" s="96" t="s">
        <v>928</v>
      </c>
      <c r="D13" s="97"/>
      <c r="E13" s="97">
        <v>12</v>
      </c>
      <c r="F13" s="100">
        <v>12</v>
      </c>
      <c r="G13" s="100">
        <v>2</v>
      </c>
      <c r="H13" s="100">
        <v>9</v>
      </c>
      <c r="I13" s="97"/>
      <c r="J13" s="98">
        <v>1</v>
      </c>
      <c r="K13" s="98"/>
      <c r="L13" s="97"/>
      <c r="M13" s="97"/>
      <c r="N13" s="97"/>
      <c r="O13" s="99"/>
      <c r="P13" s="97">
        <v>239</v>
      </c>
      <c r="Q13" s="100">
        <v>304</v>
      </c>
      <c r="R13" s="100">
        <v>133</v>
      </c>
      <c r="S13" s="97">
        <v>23</v>
      </c>
      <c r="T13" s="97"/>
      <c r="U13" s="97"/>
      <c r="V13" s="97"/>
      <c r="W13" s="99"/>
      <c r="X13" s="97">
        <v>5285</v>
      </c>
      <c r="Y13" s="100">
        <v>7436</v>
      </c>
      <c r="Z13" s="100">
        <v>4607</v>
      </c>
      <c r="AA13" s="97"/>
      <c r="AB13" s="97"/>
      <c r="AC13" s="97"/>
      <c r="AD13" s="97"/>
    </row>
    <row r="14" spans="1:30">
      <c r="A14" s="16"/>
      <c r="B14" s="103">
        <v>8</v>
      </c>
      <c r="C14" s="104" t="s">
        <v>929</v>
      </c>
      <c r="D14" s="105"/>
      <c r="E14" s="105">
        <v>16</v>
      </c>
      <c r="F14" s="105">
        <v>11</v>
      </c>
      <c r="G14" s="105">
        <v>4</v>
      </c>
      <c r="H14" s="105">
        <v>11</v>
      </c>
      <c r="I14" s="105"/>
      <c r="J14" s="106"/>
      <c r="K14" s="106">
        <v>1</v>
      </c>
      <c r="L14" s="105"/>
      <c r="M14" s="105"/>
      <c r="N14" s="105"/>
      <c r="O14" s="107"/>
      <c r="P14" s="105">
        <v>288</v>
      </c>
      <c r="Q14" s="105">
        <v>328</v>
      </c>
      <c r="R14" s="105">
        <v>168</v>
      </c>
      <c r="S14" s="105"/>
      <c r="T14" s="105">
        <v>1</v>
      </c>
      <c r="U14" s="105"/>
      <c r="V14" s="105"/>
      <c r="W14" s="107"/>
      <c r="X14" s="105">
        <v>6591</v>
      </c>
      <c r="Y14" s="105">
        <v>8658</v>
      </c>
      <c r="Z14" s="105">
        <v>5586</v>
      </c>
      <c r="AA14" s="105"/>
      <c r="AB14" s="105">
        <v>34</v>
      </c>
      <c r="AC14" s="105"/>
      <c r="AD14" s="105"/>
    </row>
    <row r="15" spans="1:30">
      <c r="B15" s="95">
        <v>9</v>
      </c>
      <c r="C15" s="96" t="s">
        <v>930</v>
      </c>
      <c r="D15" s="97">
        <f>E15+F15+G15+H15+I15+J15+K15+L15+M15+N15</f>
        <v>38</v>
      </c>
      <c r="E15" s="100">
        <v>12</v>
      </c>
      <c r="F15" s="100">
        <v>12</v>
      </c>
      <c r="G15" s="100">
        <v>0</v>
      </c>
      <c r="H15" s="100">
        <v>10</v>
      </c>
      <c r="I15" s="100">
        <v>0</v>
      </c>
      <c r="J15" s="101">
        <v>3</v>
      </c>
      <c r="K15" s="101">
        <v>1</v>
      </c>
      <c r="L15" s="100">
        <v>0</v>
      </c>
      <c r="M15" s="100">
        <v>0</v>
      </c>
      <c r="N15" s="100">
        <v>0</v>
      </c>
      <c r="O15" s="102">
        <f>P15+Q15+R15+S15+T15+U15+V15</f>
        <v>486</v>
      </c>
      <c r="P15" s="100">
        <v>167</v>
      </c>
      <c r="Q15" s="100">
        <v>211</v>
      </c>
      <c r="R15" s="100">
        <v>107</v>
      </c>
      <c r="S15" s="108"/>
      <c r="T15" s="108">
        <v>1</v>
      </c>
      <c r="U15" s="108"/>
      <c r="V15" s="108"/>
      <c r="W15" s="102">
        <f>X15+Y15+Z15+AA15+AB15+AC15+AD15</f>
        <v>13562</v>
      </c>
      <c r="X15" s="100">
        <v>3734</v>
      </c>
      <c r="Y15" s="100">
        <v>5598</v>
      </c>
      <c r="Z15" s="100">
        <v>4220</v>
      </c>
      <c r="AA15" s="108"/>
      <c r="AB15" s="108">
        <v>10</v>
      </c>
      <c r="AC15" s="108"/>
      <c r="AD15" s="108"/>
    </row>
    <row r="16" spans="1:30">
      <c r="B16" s="95">
        <v>10</v>
      </c>
      <c r="C16" s="96" t="s">
        <v>931</v>
      </c>
      <c r="D16" s="97">
        <v>1</v>
      </c>
      <c r="E16" s="97"/>
      <c r="F16" s="97"/>
      <c r="G16" s="97"/>
      <c r="H16" s="97"/>
      <c r="I16" s="97">
        <v>1</v>
      </c>
      <c r="J16" s="98"/>
      <c r="K16" s="98"/>
      <c r="L16" s="97"/>
      <c r="M16" s="97"/>
      <c r="N16" s="97"/>
      <c r="O16" s="99">
        <v>29</v>
      </c>
      <c r="P16" s="97"/>
      <c r="Q16" s="97"/>
      <c r="R16" s="97">
        <v>17</v>
      </c>
      <c r="S16" s="97">
        <v>12</v>
      </c>
      <c r="T16" s="97"/>
      <c r="U16" s="97"/>
      <c r="V16" s="97"/>
      <c r="W16" s="99">
        <v>1134</v>
      </c>
      <c r="X16" s="97"/>
      <c r="Y16" s="97"/>
      <c r="Z16" s="97">
        <v>654</v>
      </c>
      <c r="AA16" s="97">
        <v>484</v>
      </c>
      <c r="AB16" s="97"/>
      <c r="AC16" s="97"/>
      <c r="AD16" s="97"/>
    </row>
    <row r="17" spans="2:30">
      <c r="B17" s="95">
        <v>11</v>
      </c>
      <c r="C17" s="96" t="s">
        <v>932</v>
      </c>
      <c r="D17" s="97"/>
      <c r="E17" s="97">
        <v>24</v>
      </c>
      <c r="F17" s="100">
        <v>21</v>
      </c>
      <c r="G17" s="100">
        <v>4</v>
      </c>
      <c r="H17" s="100">
        <v>13</v>
      </c>
      <c r="I17" s="100"/>
      <c r="J17" s="101"/>
      <c r="K17" s="101"/>
      <c r="L17" s="100"/>
      <c r="M17" s="100"/>
      <c r="N17" s="100"/>
      <c r="O17" s="102">
        <v>911</v>
      </c>
      <c r="P17" s="100">
        <v>300</v>
      </c>
      <c r="Q17" s="100">
        <v>401</v>
      </c>
      <c r="R17" s="100">
        <v>210</v>
      </c>
      <c r="S17" s="100"/>
      <c r="T17" s="100"/>
      <c r="U17" s="100"/>
      <c r="V17" s="100"/>
      <c r="W17" s="102">
        <v>25653</v>
      </c>
      <c r="X17" s="100">
        <v>7928</v>
      </c>
      <c r="Y17" s="100">
        <v>10096</v>
      </c>
      <c r="Z17" s="100">
        <v>7628</v>
      </c>
      <c r="AA17" s="100"/>
      <c r="AB17" s="100"/>
      <c r="AC17" s="100"/>
      <c r="AD17" s="100"/>
    </row>
    <row r="18" spans="2:30">
      <c r="B18" s="109">
        <v>12</v>
      </c>
      <c r="C18" s="110" t="s">
        <v>933</v>
      </c>
      <c r="D18" s="97">
        <v>37</v>
      </c>
      <c r="E18" s="97">
        <v>14</v>
      </c>
      <c r="F18" s="97">
        <v>13</v>
      </c>
      <c r="G18" s="97">
        <v>2</v>
      </c>
      <c r="H18" s="97">
        <v>8</v>
      </c>
      <c r="I18" s="97">
        <v>2</v>
      </c>
      <c r="J18" s="98"/>
      <c r="K18" s="98"/>
      <c r="L18" s="97"/>
      <c r="M18" s="97"/>
      <c r="N18" s="97"/>
      <c r="O18" s="99">
        <v>690</v>
      </c>
      <c r="P18" s="97">
        <v>247</v>
      </c>
      <c r="Q18" s="97">
        <v>301</v>
      </c>
      <c r="R18" s="97">
        <v>142</v>
      </c>
      <c r="S18" s="97"/>
      <c r="T18" s="97"/>
      <c r="U18" s="97"/>
      <c r="V18" s="97"/>
      <c r="W18" s="99">
        <v>19565</v>
      </c>
      <c r="X18" s="97">
        <v>5892</v>
      </c>
      <c r="Y18" s="111">
        <v>8310</v>
      </c>
      <c r="Z18" s="111">
        <v>5363</v>
      </c>
      <c r="AA18" s="111"/>
      <c r="AB18" s="111"/>
      <c r="AC18" s="97"/>
      <c r="AD18" s="112"/>
    </row>
    <row r="19" spans="2:30">
      <c r="B19" s="109">
        <v>13</v>
      </c>
      <c r="C19" s="110" t="s">
        <v>934</v>
      </c>
      <c r="D19" s="97">
        <v>1</v>
      </c>
      <c r="E19" s="97"/>
      <c r="F19" s="97"/>
      <c r="G19" s="97"/>
      <c r="H19" s="97"/>
      <c r="I19" s="97">
        <v>1</v>
      </c>
      <c r="J19" s="98"/>
      <c r="K19" s="98"/>
      <c r="L19" s="97"/>
      <c r="M19" s="97"/>
      <c r="N19" s="97"/>
      <c r="O19" s="99">
        <v>29</v>
      </c>
      <c r="P19" s="97"/>
      <c r="Q19" s="97"/>
      <c r="R19" s="97">
        <v>19</v>
      </c>
      <c r="S19" s="97">
        <v>10</v>
      </c>
      <c r="T19" s="97"/>
      <c r="U19" s="97"/>
      <c r="V19" s="97"/>
      <c r="W19" s="99">
        <v>1153</v>
      </c>
      <c r="X19" s="97"/>
      <c r="Y19" s="97"/>
      <c r="Z19" s="97">
        <v>758</v>
      </c>
      <c r="AA19" s="97">
        <v>395</v>
      </c>
      <c r="AB19" s="97"/>
      <c r="AC19" s="113"/>
      <c r="AD19" s="97"/>
    </row>
    <row r="20" spans="2:30">
      <c r="B20" s="109">
        <v>14</v>
      </c>
      <c r="C20" s="110" t="s">
        <v>935</v>
      </c>
      <c r="D20" s="97">
        <v>1</v>
      </c>
      <c r="E20" s="97"/>
      <c r="F20" s="97"/>
      <c r="G20" s="97"/>
      <c r="H20" s="97"/>
      <c r="I20" s="97">
        <v>1</v>
      </c>
      <c r="J20" s="98"/>
      <c r="K20" s="98"/>
      <c r="L20" s="97"/>
      <c r="M20" s="97"/>
      <c r="N20" s="97"/>
      <c r="O20" s="99">
        <v>8</v>
      </c>
      <c r="P20" s="97"/>
      <c r="Q20" s="97"/>
      <c r="R20" s="97">
        <v>8</v>
      </c>
      <c r="S20" s="97">
        <v>9</v>
      </c>
      <c r="T20" s="97"/>
      <c r="U20" s="97"/>
      <c r="V20" s="97"/>
      <c r="W20" s="99">
        <v>660</v>
      </c>
      <c r="X20" s="97"/>
      <c r="Y20" s="97"/>
      <c r="Z20" s="97">
        <v>331</v>
      </c>
      <c r="AA20" s="97">
        <v>332</v>
      </c>
      <c r="AB20" s="97"/>
      <c r="AC20" s="113"/>
      <c r="AD20" s="97"/>
    </row>
    <row r="21" spans="2:30" ht="15.75" customHeight="1">
      <c r="B21" s="1303" t="s">
        <v>936</v>
      </c>
      <c r="C21" s="1268"/>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5"/>
      <c r="AD21" s="114"/>
    </row>
    <row r="22" spans="2:30" ht="15.75" customHeight="1">
      <c r="B22" s="116" t="s">
        <v>937</v>
      </c>
      <c r="C22" s="117"/>
      <c r="D22" s="117"/>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row>
    <row r="23" spans="2:30" ht="15.75" customHeight="1">
      <c r="B23" s="118"/>
      <c r="C23" s="1304" t="s">
        <v>938</v>
      </c>
      <c r="D23" s="1305"/>
      <c r="E23" s="1305"/>
      <c r="F23" s="1305"/>
      <c r="G23" s="1305"/>
      <c r="H23" s="1305"/>
      <c r="I23" s="1305"/>
      <c r="J23" s="1305"/>
      <c r="K23" s="1305"/>
      <c r="L23" s="1305"/>
      <c r="M23" s="1305"/>
      <c r="N23" s="1305"/>
      <c r="O23" s="1305"/>
      <c r="P23" s="1305"/>
      <c r="Q23" s="1305"/>
      <c r="R23" s="1305"/>
      <c r="S23" s="1305"/>
      <c r="T23" s="1305"/>
      <c r="U23" s="1305"/>
      <c r="V23" s="1305"/>
      <c r="W23" s="1305"/>
      <c r="X23" s="1306"/>
      <c r="Y23" s="117"/>
      <c r="Z23" s="117"/>
      <c r="AA23" s="117"/>
      <c r="AB23" s="117"/>
      <c r="AC23" s="117"/>
      <c r="AD23" s="117"/>
    </row>
    <row r="24" spans="2:30" ht="15.75" customHeight="1">
      <c r="B24" s="118"/>
      <c r="C24" s="27" t="s">
        <v>752</v>
      </c>
      <c r="D24" s="1307" t="s">
        <v>939</v>
      </c>
      <c r="E24" s="1267"/>
      <c r="F24" s="1267"/>
      <c r="G24" s="1267"/>
      <c r="H24" s="1267"/>
      <c r="I24" s="1267"/>
      <c r="J24" s="1267"/>
      <c r="K24" s="1267"/>
      <c r="L24" s="1267"/>
      <c r="M24" s="1267"/>
      <c r="N24" s="1267"/>
      <c r="O24" s="1267"/>
      <c r="P24" s="1268"/>
      <c r="Q24" s="1307" t="s">
        <v>940</v>
      </c>
      <c r="R24" s="1267"/>
      <c r="S24" s="1267"/>
      <c r="T24" s="1267"/>
      <c r="U24" s="1267"/>
      <c r="V24" s="1267"/>
      <c r="W24" s="1267"/>
      <c r="X24" s="1268"/>
      <c r="Y24" s="117"/>
      <c r="Z24" s="117"/>
      <c r="AA24" s="117"/>
      <c r="AB24" s="117"/>
      <c r="AC24" s="117"/>
      <c r="AD24" s="117"/>
    </row>
    <row r="25" spans="2:30" ht="15.75" customHeight="1">
      <c r="B25" s="118"/>
      <c r="C25" s="27">
        <v>1</v>
      </c>
      <c r="D25" s="1302" t="s">
        <v>941</v>
      </c>
      <c r="E25" s="1267"/>
      <c r="F25" s="1267"/>
      <c r="G25" s="1267"/>
      <c r="H25" s="1267"/>
      <c r="I25" s="1267"/>
      <c r="J25" s="1267"/>
      <c r="K25" s="1267"/>
      <c r="L25" s="1267"/>
      <c r="M25" s="1267"/>
      <c r="N25" s="1267"/>
      <c r="O25" s="1267"/>
      <c r="P25" s="1268"/>
      <c r="Q25" s="1302" t="s">
        <v>942</v>
      </c>
      <c r="R25" s="1267"/>
      <c r="S25" s="1267"/>
      <c r="T25" s="1267"/>
      <c r="U25" s="1267"/>
      <c r="V25" s="1267"/>
      <c r="W25" s="1267"/>
      <c r="X25" s="1268"/>
      <c r="Y25" s="117"/>
      <c r="Z25" s="117"/>
      <c r="AA25" s="117"/>
      <c r="AB25" s="117"/>
      <c r="AC25" s="117"/>
      <c r="AD25" s="117"/>
    </row>
    <row r="26" spans="2:30" ht="15.75" customHeight="1">
      <c r="B26" s="118"/>
      <c r="C26" s="27">
        <v>2</v>
      </c>
      <c r="D26" s="1302" t="s">
        <v>943</v>
      </c>
      <c r="E26" s="1267"/>
      <c r="F26" s="1267"/>
      <c r="G26" s="1267"/>
      <c r="H26" s="1267"/>
      <c r="I26" s="1267"/>
      <c r="J26" s="1267"/>
      <c r="K26" s="1267"/>
      <c r="L26" s="1267"/>
      <c r="M26" s="1267"/>
      <c r="N26" s="1267"/>
      <c r="O26" s="1267"/>
      <c r="P26" s="1268"/>
      <c r="Q26" s="1302" t="s">
        <v>944</v>
      </c>
      <c r="R26" s="1267"/>
      <c r="S26" s="1267"/>
      <c r="T26" s="1267"/>
      <c r="U26" s="1267"/>
      <c r="V26" s="1267"/>
      <c r="W26" s="1267"/>
      <c r="X26" s="1268"/>
      <c r="Y26" s="117"/>
      <c r="Z26" s="117"/>
      <c r="AA26" s="117"/>
      <c r="AB26" s="117"/>
      <c r="AC26" s="117"/>
      <c r="AD26" s="117"/>
    </row>
    <row r="27" spans="2:30" ht="15.75" customHeight="1">
      <c r="B27" s="118"/>
      <c r="C27" s="27">
        <v>3</v>
      </c>
      <c r="D27" s="1302" t="s">
        <v>945</v>
      </c>
      <c r="E27" s="1267"/>
      <c r="F27" s="1267"/>
      <c r="G27" s="1267"/>
      <c r="H27" s="1267"/>
      <c r="I27" s="1267"/>
      <c r="J27" s="1267"/>
      <c r="K27" s="1267"/>
      <c r="L27" s="1267"/>
      <c r="M27" s="1267"/>
      <c r="N27" s="1267"/>
      <c r="O27" s="1267"/>
      <c r="P27" s="1268"/>
      <c r="Q27" s="1302" t="s">
        <v>942</v>
      </c>
      <c r="R27" s="1267"/>
      <c r="S27" s="1267"/>
      <c r="T27" s="1267"/>
      <c r="U27" s="1267"/>
      <c r="V27" s="1267"/>
      <c r="W27" s="1267"/>
      <c r="X27" s="1268"/>
      <c r="Y27" s="117"/>
      <c r="Z27" s="117"/>
      <c r="AA27" s="117"/>
      <c r="AB27" s="117"/>
      <c r="AC27" s="117"/>
      <c r="AD27" s="117"/>
    </row>
    <row r="28" spans="2:30" ht="15.75" customHeight="1">
      <c r="B28" s="118"/>
      <c r="C28" s="27">
        <v>4</v>
      </c>
      <c r="D28" s="1302" t="s">
        <v>946</v>
      </c>
      <c r="E28" s="1267"/>
      <c r="F28" s="1267"/>
      <c r="G28" s="1267"/>
      <c r="H28" s="1267"/>
      <c r="I28" s="1267"/>
      <c r="J28" s="1267"/>
      <c r="K28" s="1267"/>
      <c r="L28" s="1267"/>
      <c r="M28" s="1267"/>
      <c r="N28" s="1267"/>
      <c r="O28" s="1267"/>
      <c r="P28" s="1268"/>
      <c r="Q28" s="1302" t="s">
        <v>944</v>
      </c>
      <c r="R28" s="1267"/>
      <c r="S28" s="1267"/>
      <c r="T28" s="1267"/>
      <c r="U28" s="1267"/>
      <c r="V28" s="1267"/>
      <c r="W28" s="1267"/>
      <c r="X28" s="1268"/>
      <c r="Y28" s="117"/>
      <c r="Z28" s="117"/>
      <c r="AA28" s="117"/>
      <c r="AB28" s="117"/>
      <c r="AC28" s="117"/>
      <c r="AD28" s="117"/>
    </row>
    <row r="29" spans="2:30" ht="15.75" customHeight="1">
      <c r="B29" s="118"/>
      <c r="C29" s="27">
        <v>5</v>
      </c>
      <c r="D29" s="1302" t="s">
        <v>947</v>
      </c>
      <c r="E29" s="1267"/>
      <c r="F29" s="1267"/>
      <c r="G29" s="1267"/>
      <c r="H29" s="1267"/>
      <c r="I29" s="1267"/>
      <c r="J29" s="1267"/>
      <c r="K29" s="1267"/>
      <c r="L29" s="1267"/>
      <c r="M29" s="1267"/>
      <c r="N29" s="1267"/>
      <c r="O29" s="1267"/>
      <c r="P29" s="1268"/>
      <c r="Q29" s="1302" t="s">
        <v>944</v>
      </c>
      <c r="R29" s="1267"/>
      <c r="S29" s="1267"/>
      <c r="T29" s="1267"/>
      <c r="U29" s="1267"/>
      <c r="V29" s="1267"/>
      <c r="W29" s="1267"/>
      <c r="X29" s="1268"/>
      <c r="Y29" s="117"/>
      <c r="Z29" s="117"/>
      <c r="AA29" s="117"/>
      <c r="AB29" s="117"/>
      <c r="AC29" s="117"/>
      <c r="AD29" s="117"/>
    </row>
    <row r="30" spans="2:30" ht="15.75" customHeight="1">
      <c r="B30" s="118"/>
      <c r="C30" s="27">
        <v>6</v>
      </c>
      <c r="D30" s="1302" t="s">
        <v>948</v>
      </c>
      <c r="E30" s="1267"/>
      <c r="F30" s="1267"/>
      <c r="G30" s="1267"/>
      <c r="H30" s="1267"/>
      <c r="I30" s="1267"/>
      <c r="J30" s="1267"/>
      <c r="K30" s="1267"/>
      <c r="L30" s="1267"/>
      <c r="M30" s="1267"/>
      <c r="N30" s="1267"/>
      <c r="O30" s="1267"/>
      <c r="P30" s="1268"/>
      <c r="Q30" s="1302" t="s">
        <v>944</v>
      </c>
      <c r="R30" s="1267"/>
      <c r="S30" s="1267"/>
      <c r="T30" s="1267"/>
      <c r="U30" s="1267"/>
      <c r="V30" s="1267"/>
      <c r="W30" s="1267"/>
      <c r="X30" s="1268"/>
      <c r="Y30" s="117"/>
      <c r="Z30" s="117"/>
      <c r="AA30" s="117"/>
      <c r="AB30" s="117"/>
      <c r="AC30" s="117"/>
      <c r="AD30" s="117"/>
    </row>
    <row r="31" spans="2:30" ht="15.75" customHeight="1"/>
    <row r="32" spans="2:3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9">
    <mergeCell ref="Q5:Q6"/>
    <mergeCell ref="R5:R6"/>
    <mergeCell ref="D29:P29"/>
    <mergeCell ref="Q29:X29"/>
    <mergeCell ref="D30:P30"/>
    <mergeCell ref="Q30:X30"/>
    <mergeCell ref="L5:L6"/>
    <mergeCell ref="M5:M6"/>
    <mergeCell ref="N5:N6"/>
    <mergeCell ref="O5:O6"/>
    <mergeCell ref="P5:P6"/>
    <mergeCell ref="D26:P26"/>
    <mergeCell ref="Q26:X26"/>
    <mergeCell ref="D27:P27"/>
    <mergeCell ref="Q27:X27"/>
    <mergeCell ref="D28:P28"/>
    <mergeCell ref="Q28:X28"/>
    <mergeCell ref="B21:C21"/>
    <mergeCell ref="C23:X23"/>
    <mergeCell ref="D24:P24"/>
    <mergeCell ref="Q24:X24"/>
    <mergeCell ref="Q25:X25"/>
    <mergeCell ref="D25:P25"/>
    <mergeCell ref="AC5:AC6"/>
    <mergeCell ref="AD5:AD6"/>
    <mergeCell ref="B2:AD2"/>
    <mergeCell ref="B4:B6"/>
    <mergeCell ref="C4:C6"/>
    <mergeCell ref="D4:N4"/>
    <mergeCell ref="O4:V4"/>
    <mergeCell ref="W4:AD4"/>
    <mergeCell ref="D5:D6"/>
    <mergeCell ref="E5:E6"/>
    <mergeCell ref="F5:F6"/>
    <mergeCell ref="G5:G6"/>
    <mergeCell ref="H5:H6"/>
    <mergeCell ref="I5:I6"/>
    <mergeCell ref="J5:J6"/>
    <mergeCell ref="K5:K6"/>
    <mergeCell ref="X5:X6"/>
    <mergeCell ref="Y5:Y6"/>
    <mergeCell ref="Z5:Z6"/>
    <mergeCell ref="AA5:AA6"/>
    <mergeCell ref="AB5:AB6"/>
    <mergeCell ref="S5:S6"/>
    <mergeCell ref="T5:T6"/>
    <mergeCell ref="U5:U6"/>
    <mergeCell ref="V5:V6"/>
    <mergeCell ref="W5:W6"/>
  </mergeCells>
  <pageMargins left="0.7" right="0.7" top="0.75" bottom="0.75" header="0" footer="0"/>
  <pageSetup orientation="landscape"/>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21:A1000"/>
  <sheetViews>
    <sheetView workbookViewId="0"/>
  </sheetViews>
  <sheetFormatPr defaultColWidth="14.42578125" defaultRowHeight="15" customHeight="1"/>
  <cols>
    <col min="1" max="6" width="14.425781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21:A1000"/>
  <sheetViews>
    <sheetView workbookViewId="0"/>
  </sheetViews>
  <sheetFormatPr defaultColWidth="14.42578125" defaultRowHeight="15" customHeight="1"/>
  <cols>
    <col min="1" max="6" width="14.425781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2:FN220"/>
  <sheetViews>
    <sheetView workbookViewId="0"/>
  </sheetViews>
  <sheetFormatPr defaultColWidth="14.42578125" defaultRowHeight="15" customHeight="1"/>
  <cols>
    <col min="1" max="1" width="8" customWidth="1"/>
    <col min="2" max="2" width="32.28515625" customWidth="1"/>
    <col min="3" max="3" width="10" customWidth="1"/>
    <col min="4" max="4" width="10.28515625" customWidth="1"/>
    <col min="5" max="5" width="10.5703125" customWidth="1"/>
    <col min="6" max="6" width="8.5703125" customWidth="1"/>
    <col min="7" max="7" width="9.28515625" customWidth="1"/>
    <col min="8" max="8" width="7.85546875" customWidth="1"/>
    <col min="9" max="9" width="10.140625" customWidth="1"/>
    <col min="10" max="10" width="13.140625" customWidth="1"/>
    <col min="11" max="11" width="7.5703125" customWidth="1"/>
    <col min="12" max="12" width="9.85546875" customWidth="1"/>
    <col min="13" max="13" width="9" customWidth="1"/>
    <col min="14" max="14" width="11.7109375" customWidth="1"/>
    <col min="15" max="15" width="8.42578125" customWidth="1"/>
    <col min="16" max="16" width="8.5703125" customWidth="1"/>
    <col min="17" max="17" width="9.140625" customWidth="1"/>
    <col min="18" max="18" width="11.7109375" customWidth="1"/>
    <col min="19" max="19" width="8.7109375" customWidth="1"/>
    <col min="151" max="151" width="2.7109375" customWidth="1"/>
    <col min="152" max="152" width="7.140625" customWidth="1"/>
    <col min="153" max="153" width="32.28515625" customWidth="1"/>
    <col min="154" max="154" width="9.28515625" customWidth="1"/>
    <col min="155" max="155" width="9.42578125" customWidth="1"/>
    <col min="156" max="156" width="11.5703125" customWidth="1"/>
    <col min="157" max="157" width="6.85546875" customWidth="1"/>
    <col min="158" max="158" width="7.42578125" customWidth="1"/>
    <col min="159" max="159" width="10" customWidth="1"/>
    <col min="160" max="160" width="9.85546875" customWidth="1"/>
    <col min="161" max="161" width="10.28515625" customWidth="1"/>
    <col min="162" max="162" width="8.140625" customWidth="1"/>
    <col min="163" max="163" width="9.28515625" customWidth="1"/>
    <col min="164" max="164" width="9.7109375" customWidth="1"/>
    <col min="165" max="165" width="11.140625" customWidth="1"/>
    <col min="166" max="166" width="5.42578125" customWidth="1"/>
    <col min="167" max="167" width="8.140625" customWidth="1"/>
    <col min="168" max="168" width="10.28515625" customWidth="1"/>
    <col min="169" max="169" width="10.85546875" customWidth="1"/>
    <col min="170" max="170" width="6.85546875" customWidth="1"/>
  </cols>
  <sheetData>
    <row r="2" spans="1:170" ht="18.75">
      <c r="A2" s="28" t="s">
        <v>906</v>
      </c>
      <c r="B2" s="28"/>
      <c r="C2" s="28"/>
      <c r="D2" s="28"/>
      <c r="E2" s="14"/>
      <c r="F2" s="28"/>
      <c r="G2" s="28"/>
      <c r="H2" s="28"/>
      <c r="I2" s="28"/>
      <c r="J2" s="28"/>
      <c r="K2" s="28"/>
      <c r="L2" s="28"/>
      <c r="M2" s="28"/>
      <c r="N2" s="28"/>
      <c r="O2" s="28"/>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28"/>
      <c r="BW2" s="28"/>
      <c r="BX2" s="28"/>
      <c r="BY2" s="28"/>
      <c r="BZ2" s="28"/>
      <c r="CA2" s="28"/>
      <c r="CB2" s="28"/>
      <c r="CC2" s="28"/>
      <c r="CD2" s="28"/>
      <c r="CE2" s="28"/>
      <c r="CF2" s="28"/>
      <c r="CG2" s="28"/>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28"/>
      <c r="EQ2" s="28"/>
      <c r="ER2" s="28"/>
      <c r="ES2" s="28"/>
      <c r="ET2" s="28"/>
      <c r="EU2" s="28"/>
      <c r="EV2" s="1263" t="s">
        <v>851</v>
      </c>
      <c r="EW2" s="1182"/>
      <c r="EX2" s="1182"/>
      <c r="EY2" s="1182"/>
      <c r="EZ2" s="1182"/>
      <c r="FA2" s="1182"/>
      <c r="FB2" s="1182"/>
      <c r="FC2" s="1182"/>
      <c r="FD2" s="1182"/>
      <c r="FE2" s="1182"/>
      <c r="FF2" s="1182"/>
      <c r="FG2" s="1182"/>
      <c r="FH2" s="1182"/>
      <c r="FI2" s="1182"/>
      <c r="FJ2" s="1182"/>
      <c r="FK2" s="1182"/>
      <c r="FL2" s="1182"/>
      <c r="FM2" s="1182"/>
      <c r="FN2" s="1182"/>
    </row>
    <row r="3" spans="1:170" ht="15.75">
      <c r="A3" s="1263" t="s">
        <v>851</v>
      </c>
      <c r="B3" s="1182"/>
      <c r="C3" s="1182"/>
      <c r="D3" s="1182"/>
      <c r="E3" s="1182"/>
      <c r="F3" s="1182"/>
      <c r="G3" s="1182"/>
      <c r="H3" s="1182"/>
      <c r="I3" s="1182"/>
      <c r="J3" s="1182"/>
      <c r="K3" s="1182"/>
      <c r="L3" s="1182"/>
      <c r="M3" s="1182"/>
      <c r="N3" s="1182"/>
      <c r="O3" s="1182"/>
      <c r="P3" s="1182"/>
      <c r="Q3" s="1182"/>
      <c r="R3" s="1182"/>
      <c r="S3" s="1182"/>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32"/>
      <c r="EW3" s="32"/>
      <c r="EX3" s="32"/>
      <c r="EY3" s="32"/>
      <c r="EZ3" s="32"/>
      <c r="FA3" s="32"/>
      <c r="FB3" s="32"/>
      <c r="FC3" s="32"/>
      <c r="FD3" s="32"/>
      <c r="FE3" s="32"/>
      <c r="FF3" s="33"/>
      <c r="FG3" s="33"/>
      <c r="FH3" s="33"/>
      <c r="FI3" s="33"/>
      <c r="FJ3" s="33"/>
      <c r="FK3" s="33"/>
      <c r="FL3" s="33"/>
      <c r="FM3" s="33"/>
      <c r="FN3" s="33"/>
    </row>
    <row r="4" spans="1:170" ht="15.75">
      <c r="A4" s="32"/>
      <c r="B4" s="32"/>
      <c r="C4" s="32"/>
      <c r="D4" s="32"/>
      <c r="E4" s="32"/>
      <c r="F4" s="32"/>
      <c r="G4" s="32"/>
      <c r="H4" s="32"/>
      <c r="I4" s="32"/>
      <c r="J4" s="32"/>
      <c r="K4" s="33"/>
      <c r="L4" s="33"/>
      <c r="M4" s="33"/>
      <c r="N4" s="33"/>
      <c r="O4" s="33"/>
      <c r="P4" s="33"/>
      <c r="Q4" s="33"/>
      <c r="R4" s="33"/>
      <c r="S4" s="33"/>
      <c r="EV4" s="1264" t="s">
        <v>752</v>
      </c>
      <c r="EW4" s="1264" t="s">
        <v>853</v>
      </c>
      <c r="EX4" s="1289" t="s">
        <v>854</v>
      </c>
      <c r="EY4" s="1267"/>
      <c r="EZ4" s="1267"/>
      <c r="FA4" s="1267"/>
      <c r="FB4" s="1268"/>
      <c r="FC4" s="1289" t="s">
        <v>855</v>
      </c>
      <c r="FD4" s="1267"/>
      <c r="FE4" s="1267"/>
      <c r="FF4" s="1268"/>
      <c r="FG4" s="1289" t="s">
        <v>856</v>
      </c>
      <c r="FH4" s="1267"/>
      <c r="FI4" s="1267"/>
      <c r="FJ4" s="1290"/>
      <c r="FK4" s="1291" t="s">
        <v>857</v>
      </c>
      <c r="FL4" s="1267"/>
      <c r="FM4" s="1267"/>
      <c r="FN4" s="1268"/>
    </row>
    <row r="5" spans="1:170" ht="21" customHeight="1">
      <c r="A5" s="1264" t="s">
        <v>752</v>
      </c>
      <c r="B5" s="1264" t="s">
        <v>853</v>
      </c>
      <c r="C5" s="1289" t="s">
        <v>854</v>
      </c>
      <c r="D5" s="1267"/>
      <c r="E5" s="1267"/>
      <c r="F5" s="1267"/>
      <c r="G5" s="1268"/>
      <c r="H5" s="1289" t="s">
        <v>855</v>
      </c>
      <c r="I5" s="1267"/>
      <c r="J5" s="1267"/>
      <c r="K5" s="1268"/>
      <c r="L5" s="1289" t="s">
        <v>856</v>
      </c>
      <c r="M5" s="1267"/>
      <c r="N5" s="1267"/>
      <c r="O5" s="1290"/>
      <c r="P5" s="1291" t="s">
        <v>857</v>
      </c>
      <c r="Q5" s="1267"/>
      <c r="R5" s="1267"/>
      <c r="S5" s="1268"/>
      <c r="EV5" s="1265"/>
      <c r="EW5" s="1265"/>
      <c r="EX5" s="76" t="s">
        <v>19</v>
      </c>
      <c r="EY5" s="76" t="s">
        <v>20</v>
      </c>
      <c r="EZ5" s="76" t="s">
        <v>21</v>
      </c>
      <c r="FA5" s="76" t="s">
        <v>25</v>
      </c>
      <c r="FB5" s="76" t="s">
        <v>858</v>
      </c>
      <c r="FC5" s="76" t="s">
        <v>19</v>
      </c>
      <c r="FD5" s="76" t="s">
        <v>20</v>
      </c>
      <c r="FE5" s="76" t="s">
        <v>21</v>
      </c>
      <c r="FF5" s="76" t="s">
        <v>25</v>
      </c>
      <c r="FG5" s="76" t="s">
        <v>19</v>
      </c>
      <c r="FH5" s="76" t="s">
        <v>20</v>
      </c>
      <c r="FI5" s="76" t="s">
        <v>21</v>
      </c>
      <c r="FJ5" s="76" t="s">
        <v>25</v>
      </c>
      <c r="FK5" s="76" t="s">
        <v>19</v>
      </c>
      <c r="FL5" s="76" t="s">
        <v>20</v>
      </c>
      <c r="FM5" s="76" t="s">
        <v>21</v>
      </c>
      <c r="FN5" s="76" t="s">
        <v>25</v>
      </c>
    </row>
    <row r="6" spans="1:170" ht="15.75">
      <c r="A6" s="1265"/>
      <c r="B6" s="1265"/>
      <c r="C6" s="76" t="s">
        <v>19</v>
      </c>
      <c r="D6" s="76" t="s">
        <v>20</v>
      </c>
      <c r="E6" s="76" t="s">
        <v>21</v>
      </c>
      <c r="F6" s="76" t="s">
        <v>25</v>
      </c>
      <c r="G6" s="76" t="s">
        <v>858</v>
      </c>
      <c r="H6" s="76" t="s">
        <v>19</v>
      </c>
      <c r="I6" s="76" t="s">
        <v>20</v>
      </c>
      <c r="J6" s="76" t="s">
        <v>21</v>
      </c>
      <c r="K6" s="76" t="s">
        <v>25</v>
      </c>
      <c r="L6" s="76" t="s">
        <v>19</v>
      </c>
      <c r="M6" s="76" t="s">
        <v>20</v>
      </c>
      <c r="N6" s="76" t="s">
        <v>21</v>
      </c>
      <c r="O6" s="76" t="s">
        <v>25</v>
      </c>
      <c r="P6" s="76" t="s">
        <v>19</v>
      </c>
      <c r="Q6" s="76" t="s">
        <v>20</v>
      </c>
      <c r="R6" s="76" t="s">
        <v>21</v>
      </c>
      <c r="S6" s="76" t="s">
        <v>25</v>
      </c>
      <c r="EV6" s="38">
        <v>1</v>
      </c>
      <c r="EW6" s="77" t="s">
        <v>861</v>
      </c>
      <c r="EX6" s="78"/>
      <c r="EY6" s="78"/>
      <c r="EZ6" s="78"/>
      <c r="FA6" s="78"/>
      <c r="FB6" s="78"/>
      <c r="FC6" s="78"/>
      <c r="FD6" s="78"/>
      <c r="FE6" s="78"/>
      <c r="FF6" s="78"/>
      <c r="FG6" s="78"/>
      <c r="FH6" s="78"/>
      <c r="FI6" s="78"/>
      <c r="FJ6" s="78"/>
      <c r="FK6" s="78"/>
      <c r="FL6" s="78"/>
      <c r="FM6" s="78"/>
      <c r="FN6" s="78"/>
    </row>
    <row r="7" spans="1:170" ht="15.75">
      <c r="A7" s="38">
        <v>1</v>
      </c>
      <c r="B7" s="77" t="s">
        <v>861</v>
      </c>
      <c r="C7" s="78"/>
      <c r="D7" s="78"/>
      <c r="E7" s="78"/>
      <c r="F7" s="78"/>
      <c r="G7" s="78"/>
      <c r="H7" s="78"/>
      <c r="I7" s="78"/>
      <c r="J7" s="78"/>
      <c r="K7" s="78"/>
      <c r="L7" s="78"/>
      <c r="M7" s="78"/>
      <c r="N7" s="78"/>
      <c r="O7" s="78"/>
      <c r="P7" s="78"/>
      <c r="Q7" s="78"/>
      <c r="R7" s="78"/>
      <c r="S7" s="78"/>
      <c r="EV7" s="38">
        <v>2</v>
      </c>
      <c r="EW7" s="77" t="s">
        <v>863</v>
      </c>
      <c r="EX7" s="78"/>
      <c r="EY7" s="78"/>
      <c r="EZ7" s="78"/>
      <c r="FA7" s="78"/>
      <c r="FB7" s="78"/>
      <c r="FC7" s="78"/>
      <c r="FD7" s="78"/>
      <c r="FE7" s="78"/>
      <c r="FF7" s="78"/>
      <c r="FG7" s="78"/>
      <c r="FH7" s="78"/>
      <c r="FI7" s="78"/>
      <c r="FJ7" s="78"/>
      <c r="FK7" s="78"/>
      <c r="FL7" s="78"/>
      <c r="FM7" s="78"/>
      <c r="FN7" s="78"/>
    </row>
    <row r="8" spans="1:170" ht="15.75">
      <c r="A8" s="38">
        <v>2</v>
      </c>
      <c r="B8" s="77" t="s">
        <v>863</v>
      </c>
      <c r="C8" s="78">
        <v>8</v>
      </c>
      <c r="D8" s="78">
        <v>8</v>
      </c>
      <c r="E8" s="79">
        <v>0</v>
      </c>
      <c r="F8" s="79">
        <v>0</v>
      </c>
      <c r="G8" s="79">
        <v>0</v>
      </c>
      <c r="H8" s="78">
        <v>1</v>
      </c>
      <c r="I8" s="78">
        <v>1</v>
      </c>
      <c r="J8" s="78">
        <v>0</v>
      </c>
      <c r="K8" s="78">
        <v>0</v>
      </c>
      <c r="L8" s="78">
        <v>3</v>
      </c>
      <c r="M8" s="78">
        <v>3</v>
      </c>
      <c r="N8" s="78">
        <v>0</v>
      </c>
      <c r="O8" s="78">
        <v>0</v>
      </c>
      <c r="P8" s="78">
        <v>0</v>
      </c>
      <c r="Q8" s="78">
        <v>0</v>
      </c>
      <c r="R8" s="78">
        <v>0</v>
      </c>
      <c r="S8" s="78">
        <v>0</v>
      </c>
      <c r="EV8" s="80">
        <v>3</v>
      </c>
      <c r="EW8" s="77" t="s">
        <v>864</v>
      </c>
      <c r="EX8" s="78"/>
      <c r="EY8" s="78"/>
      <c r="EZ8" s="78"/>
      <c r="FA8" s="78"/>
      <c r="FB8" s="78"/>
      <c r="FC8" s="78"/>
      <c r="FD8" s="78"/>
      <c r="FE8" s="78"/>
      <c r="FF8" s="78"/>
      <c r="FG8" s="78"/>
      <c r="FH8" s="78"/>
      <c r="FI8" s="78"/>
      <c r="FJ8" s="78"/>
      <c r="FK8" s="78"/>
      <c r="FL8" s="78"/>
      <c r="FM8" s="78"/>
      <c r="FN8" s="78"/>
    </row>
    <row r="9" spans="1:170" ht="15.75">
      <c r="A9" s="80">
        <v>3</v>
      </c>
      <c r="B9" s="77" t="s">
        <v>864</v>
      </c>
      <c r="C9" s="78">
        <v>2</v>
      </c>
      <c r="D9" s="78">
        <v>2</v>
      </c>
      <c r="E9" s="79">
        <v>0</v>
      </c>
      <c r="F9" s="79">
        <v>0</v>
      </c>
      <c r="G9" s="79">
        <v>1</v>
      </c>
      <c r="H9" s="78">
        <v>0</v>
      </c>
      <c r="I9" s="78">
        <v>0</v>
      </c>
      <c r="J9" s="78">
        <v>0</v>
      </c>
      <c r="K9" s="78">
        <v>0</v>
      </c>
      <c r="L9" s="78">
        <v>0</v>
      </c>
      <c r="M9" s="78">
        <v>0</v>
      </c>
      <c r="N9" s="78">
        <v>0</v>
      </c>
      <c r="O9" s="78">
        <v>0</v>
      </c>
      <c r="P9" s="78">
        <v>0</v>
      </c>
      <c r="Q9" s="78">
        <v>0</v>
      </c>
      <c r="R9" s="78">
        <v>0</v>
      </c>
      <c r="S9" s="78"/>
      <c r="EV9" s="38">
        <v>4</v>
      </c>
      <c r="EW9" s="77" t="s">
        <v>865</v>
      </c>
      <c r="EX9" s="78"/>
      <c r="EY9" s="78"/>
      <c r="EZ9" s="78"/>
      <c r="FA9" s="78"/>
      <c r="FB9" s="78"/>
      <c r="FC9" s="78"/>
      <c r="FD9" s="78"/>
      <c r="FE9" s="78"/>
      <c r="FF9" s="78"/>
      <c r="FG9" s="78"/>
      <c r="FH9" s="78"/>
      <c r="FI9" s="78"/>
      <c r="FJ9" s="78"/>
      <c r="FK9" s="78"/>
      <c r="FL9" s="78"/>
      <c r="FM9" s="78"/>
      <c r="FN9" s="78"/>
    </row>
    <row r="10" spans="1:170" ht="15.75">
      <c r="A10" s="44">
        <v>4</v>
      </c>
      <c r="B10" s="81" t="s">
        <v>865</v>
      </c>
      <c r="C10" s="79">
        <v>3</v>
      </c>
      <c r="D10" s="79">
        <v>3</v>
      </c>
      <c r="E10" s="79">
        <v>0</v>
      </c>
      <c r="F10" s="79">
        <v>0</v>
      </c>
      <c r="G10" s="79">
        <v>1</v>
      </c>
      <c r="H10" s="79">
        <v>1</v>
      </c>
      <c r="I10" s="79">
        <v>1</v>
      </c>
      <c r="J10" s="78">
        <v>0</v>
      </c>
      <c r="K10" s="78">
        <v>0</v>
      </c>
      <c r="L10" s="78">
        <v>4</v>
      </c>
      <c r="M10" s="78">
        <v>4</v>
      </c>
      <c r="N10" s="78">
        <v>0</v>
      </c>
      <c r="O10" s="78">
        <v>0</v>
      </c>
      <c r="P10" s="78">
        <v>1</v>
      </c>
      <c r="Q10" s="78">
        <v>1</v>
      </c>
      <c r="R10" s="78">
        <v>0</v>
      </c>
      <c r="S10" s="78">
        <v>0</v>
      </c>
      <c r="EV10" s="80">
        <v>5</v>
      </c>
      <c r="EW10" s="77" t="s">
        <v>866</v>
      </c>
      <c r="EX10" s="78"/>
      <c r="EY10" s="82"/>
      <c r="EZ10" s="82"/>
      <c r="FA10" s="82"/>
      <c r="FB10" s="82"/>
      <c r="FC10" s="82"/>
      <c r="FD10" s="82"/>
      <c r="FE10" s="82"/>
      <c r="FF10" s="82"/>
      <c r="FG10" s="78"/>
      <c r="FH10" s="78"/>
      <c r="FI10" s="78"/>
      <c r="FJ10" s="78"/>
      <c r="FK10" s="78"/>
      <c r="FL10" s="78"/>
      <c r="FM10" s="78"/>
      <c r="FN10" s="78"/>
    </row>
    <row r="11" spans="1:170" ht="15.75">
      <c r="A11" s="80">
        <v>5</v>
      </c>
      <c r="B11" s="77" t="s">
        <v>866</v>
      </c>
      <c r="C11" s="79">
        <v>6</v>
      </c>
      <c r="D11" s="82">
        <v>6</v>
      </c>
      <c r="E11" s="82">
        <v>0</v>
      </c>
      <c r="F11" s="82">
        <v>0</v>
      </c>
      <c r="G11" s="82">
        <v>0</v>
      </c>
      <c r="H11" s="82">
        <v>0</v>
      </c>
      <c r="I11" s="82">
        <v>0</v>
      </c>
      <c r="J11" s="82">
        <v>0</v>
      </c>
      <c r="K11" s="82">
        <v>0</v>
      </c>
      <c r="L11" s="78">
        <v>10</v>
      </c>
      <c r="M11" s="78">
        <v>10</v>
      </c>
      <c r="N11" s="78">
        <v>0</v>
      </c>
      <c r="O11" s="78">
        <v>0</v>
      </c>
      <c r="P11" s="78">
        <v>4</v>
      </c>
      <c r="Q11" s="78">
        <v>4</v>
      </c>
      <c r="R11" s="78">
        <v>0</v>
      </c>
      <c r="S11" s="78">
        <v>0</v>
      </c>
      <c r="EV11" s="80">
        <v>6</v>
      </c>
      <c r="EW11" s="77" t="s">
        <v>867</v>
      </c>
      <c r="EX11" s="78"/>
      <c r="EY11" s="78"/>
      <c r="EZ11" s="78"/>
      <c r="FA11" s="78"/>
      <c r="FB11" s="78"/>
      <c r="FC11" s="78"/>
      <c r="FD11" s="78"/>
      <c r="FE11" s="78"/>
      <c r="FF11" s="78"/>
      <c r="FG11" s="78"/>
      <c r="FH11" s="78"/>
      <c r="FI11" s="78"/>
      <c r="FJ11" s="78"/>
      <c r="FK11" s="78"/>
      <c r="FL11" s="78"/>
      <c r="FM11" s="78"/>
      <c r="FN11" s="78"/>
    </row>
    <row r="12" spans="1:170" ht="15.75">
      <c r="A12" s="80">
        <v>6</v>
      </c>
      <c r="B12" s="77" t="s">
        <v>867</v>
      </c>
      <c r="C12" s="79">
        <v>7</v>
      </c>
      <c r="D12" s="78">
        <v>7</v>
      </c>
      <c r="E12" s="78">
        <v>0</v>
      </c>
      <c r="F12" s="78">
        <v>0</v>
      </c>
      <c r="G12" s="78">
        <v>0</v>
      </c>
      <c r="H12" s="78">
        <v>1</v>
      </c>
      <c r="I12" s="78">
        <v>1</v>
      </c>
      <c r="J12" s="78">
        <v>0</v>
      </c>
      <c r="K12" s="78">
        <v>0</v>
      </c>
      <c r="L12" s="78">
        <v>15</v>
      </c>
      <c r="M12" s="78">
        <v>0</v>
      </c>
      <c r="N12" s="78">
        <v>15</v>
      </c>
      <c r="O12" s="78">
        <v>0</v>
      </c>
      <c r="P12" s="78">
        <v>3</v>
      </c>
      <c r="Q12" s="78">
        <v>3</v>
      </c>
      <c r="R12" s="78">
        <v>0</v>
      </c>
      <c r="S12" s="78">
        <v>0</v>
      </c>
      <c r="EV12" s="80">
        <v>7</v>
      </c>
      <c r="EW12" s="77" t="s">
        <v>868</v>
      </c>
      <c r="EX12" s="78"/>
      <c r="EY12" s="78"/>
      <c r="EZ12" s="78"/>
      <c r="FA12" s="78"/>
      <c r="FB12" s="78"/>
      <c r="FC12" s="78"/>
      <c r="FD12" s="78"/>
      <c r="FE12" s="78"/>
      <c r="FF12" s="78"/>
      <c r="FG12" s="78"/>
      <c r="FH12" s="78"/>
      <c r="FI12" s="78"/>
      <c r="FJ12" s="78"/>
      <c r="FK12" s="78"/>
      <c r="FL12" s="78"/>
      <c r="FM12" s="78"/>
      <c r="FN12" s="78"/>
    </row>
    <row r="13" spans="1:170" ht="15.75">
      <c r="A13" s="80">
        <v>7</v>
      </c>
      <c r="B13" s="77" t="s">
        <v>868</v>
      </c>
      <c r="C13" s="79">
        <v>4</v>
      </c>
      <c r="D13" s="78">
        <v>4</v>
      </c>
      <c r="E13" s="78"/>
      <c r="F13" s="78"/>
      <c r="G13" s="78"/>
      <c r="H13" s="78">
        <v>0</v>
      </c>
      <c r="I13" s="78">
        <v>0</v>
      </c>
      <c r="J13" s="78"/>
      <c r="K13" s="78"/>
      <c r="L13" s="78">
        <v>9</v>
      </c>
      <c r="M13" s="78">
        <v>9</v>
      </c>
      <c r="N13" s="78"/>
      <c r="O13" s="78"/>
      <c r="P13" s="78">
        <v>3</v>
      </c>
      <c r="Q13" s="78">
        <v>3</v>
      </c>
      <c r="R13" s="78"/>
      <c r="S13" s="78"/>
      <c r="EV13" s="80">
        <v>8</v>
      </c>
      <c r="EW13" s="77" t="s">
        <v>869</v>
      </c>
      <c r="EX13" s="78"/>
      <c r="EY13" s="78"/>
      <c r="EZ13" s="78"/>
      <c r="FA13" s="78"/>
      <c r="FB13" s="78"/>
      <c r="FC13" s="78"/>
      <c r="FD13" s="78"/>
      <c r="FE13" s="78"/>
      <c r="FF13" s="78"/>
      <c r="FG13" s="78"/>
      <c r="FH13" s="78"/>
      <c r="FI13" s="78"/>
      <c r="FJ13" s="78"/>
      <c r="FK13" s="78"/>
      <c r="FL13" s="78"/>
      <c r="FM13" s="78"/>
      <c r="FN13" s="78"/>
    </row>
    <row r="14" spans="1:170" ht="15.75">
      <c r="A14" s="80">
        <v>8</v>
      </c>
      <c r="B14" s="77" t="s">
        <v>869</v>
      </c>
      <c r="C14" s="78">
        <v>8</v>
      </c>
      <c r="D14" s="78">
        <v>8</v>
      </c>
      <c r="E14" s="78"/>
      <c r="F14" s="78"/>
      <c r="G14" s="78"/>
      <c r="H14" s="78">
        <v>5</v>
      </c>
      <c r="I14" s="78">
        <v>5</v>
      </c>
      <c r="J14" s="78"/>
      <c r="K14" s="78"/>
      <c r="L14" s="78">
        <v>12</v>
      </c>
      <c r="M14" s="78">
        <v>12</v>
      </c>
      <c r="N14" s="78">
        <v>0</v>
      </c>
      <c r="O14" s="78">
        <v>0</v>
      </c>
      <c r="P14" s="78">
        <v>5</v>
      </c>
      <c r="Q14" s="78">
        <v>5</v>
      </c>
      <c r="R14" s="78">
        <v>0</v>
      </c>
      <c r="S14" s="78">
        <v>0</v>
      </c>
      <c r="EV14" s="80">
        <v>9</v>
      </c>
      <c r="EW14" s="77" t="s">
        <v>870</v>
      </c>
      <c r="EX14" s="78"/>
      <c r="EY14" s="78"/>
      <c r="EZ14" s="78"/>
      <c r="FA14" s="78"/>
      <c r="FB14" s="78"/>
      <c r="FC14" s="78"/>
      <c r="FD14" s="78"/>
      <c r="FE14" s="78"/>
      <c r="FF14" s="78"/>
      <c r="FG14" s="78"/>
      <c r="FH14" s="78"/>
      <c r="FI14" s="78"/>
      <c r="FJ14" s="78"/>
      <c r="FK14" s="78"/>
      <c r="FL14" s="78"/>
      <c r="FM14" s="78"/>
      <c r="FN14" s="78"/>
    </row>
    <row r="15" spans="1:170" ht="15.75">
      <c r="A15" s="80">
        <v>9</v>
      </c>
      <c r="B15" s="77" t="s">
        <v>870</v>
      </c>
      <c r="C15" s="78">
        <v>8</v>
      </c>
      <c r="D15" s="78">
        <v>8</v>
      </c>
      <c r="E15" s="78"/>
      <c r="F15" s="78"/>
      <c r="G15" s="78"/>
      <c r="H15" s="78">
        <v>0</v>
      </c>
      <c r="I15" s="78"/>
      <c r="J15" s="78"/>
      <c r="K15" s="78"/>
      <c r="L15" s="78"/>
      <c r="M15" s="78"/>
      <c r="N15" s="78"/>
      <c r="O15" s="78"/>
      <c r="P15" s="78"/>
      <c r="Q15" s="78"/>
      <c r="R15" s="78"/>
      <c r="S15" s="78"/>
      <c r="EV15" s="80">
        <v>10</v>
      </c>
      <c r="EW15" s="77" t="s">
        <v>871</v>
      </c>
      <c r="EX15" s="78"/>
      <c r="EY15" s="78"/>
      <c r="EZ15" s="78"/>
      <c r="FA15" s="78"/>
      <c r="FB15" s="78"/>
      <c r="FC15" s="78"/>
      <c r="FD15" s="78"/>
      <c r="FE15" s="78"/>
      <c r="FF15" s="78"/>
      <c r="FG15" s="78"/>
      <c r="FH15" s="78"/>
      <c r="FI15" s="78"/>
      <c r="FJ15" s="78"/>
      <c r="FK15" s="78"/>
      <c r="FL15" s="78"/>
      <c r="FM15" s="78"/>
      <c r="FN15" s="78"/>
    </row>
    <row r="16" spans="1:170" ht="15.75">
      <c r="A16" s="83">
        <v>10</v>
      </c>
      <c r="B16" s="84" t="s">
        <v>871</v>
      </c>
      <c r="C16" s="85">
        <v>4</v>
      </c>
      <c r="D16" s="85">
        <v>4</v>
      </c>
      <c r="E16" s="85">
        <v>0</v>
      </c>
      <c r="F16" s="85">
        <v>0</v>
      </c>
      <c r="G16" s="85">
        <v>0</v>
      </c>
      <c r="H16" s="85">
        <v>1</v>
      </c>
      <c r="I16" s="85">
        <v>1</v>
      </c>
      <c r="J16" s="85">
        <v>0</v>
      </c>
      <c r="K16" s="85">
        <v>0</v>
      </c>
      <c r="L16" s="85">
        <v>20</v>
      </c>
      <c r="M16" s="85">
        <v>20</v>
      </c>
      <c r="N16" s="85">
        <v>0</v>
      </c>
      <c r="O16" s="85">
        <v>0</v>
      </c>
      <c r="P16" s="85">
        <v>0</v>
      </c>
      <c r="Q16" s="85">
        <v>0</v>
      </c>
      <c r="R16" s="78"/>
      <c r="S16" s="78"/>
      <c r="EV16" s="1269" t="s">
        <v>873</v>
      </c>
      <c r="EW16" s="1268"/>
      <c r="EX16" s="86"/>
      <c r="EY16" s="86"/>
      <c r="EZ16" s="86"/>
      <c r="FA16" s="86"/>
      <c r="FB16" s="86"/>
      <c r="FC16" s="86"/>
      <c r="FD16" s="86"/>
      <c r="FE16" s="86"/>
      <c r="FF16" s="86"/>
      <c r="FG16" s="79"/>
      <c r="FH16" s="79"/>
      <c r="FI16" s="79"/>
      <c r="FJ16" s="79"/>
      <c r="FK16" s="79"/>
      <c r="FL16" s="79"/>
      <c r="FM16" s="79"/>
      <c r="FN16" s="79"/>
    </row>
    <row r="17" spans="1:19" ht="15.75">
      <c r="A17" s="1269" t="s">
        <v>873</v>
      </c>
      <c r="B17" s="1268"/>
      <c r="C17" s="86"/>
      <c r="D17" s="86"/>
      <c r="E17" s="86"/>
      <c r="F17" s="86"/>
      <c r="G17" s="86"/>
      <c r="H17" s="86"/>
      <c r="I17" s="86"/>
      <c r="J17" s="86"/>
      <c r="K17" s="86"/>
      <c r="L17" s="79"/>
      <c r="M17" s="79"/>
      <c r="N17" s="79"/>
      <c r="O17" s="79"/>
      <c r="P17" s="79"/>
      <c r="Q17" s="79"/>
      <c r="R17" s="79"/>
      <c r="S17" s="79"/>
    </row>
    <row r="19" spans="1:19">
      <c r="B19" s="87" t="s">
        <v>876</v>
      </c>
      <c r="C19" s="18"/>
      <c r="D19" s="18"/>
    </row>
    <row r="21" spans="1:19" ht="15.75" customHeight="1"/>
    <row r="22" spans="1:19" ht="15.75" customHeight="1"/>
    <row r="23" spans="1:19" ht="15.75" customHeight="1"/>
    <row r="24" spans="1:19" ht="15.75" customHeight="1"/>
    <row r="25" spans="1:19" ht="15.75" customHeight="1"/>
    <row r="26" spans="1:19" ht="15.75" customHeight="1"/>
    <row r="27" spans="1:19" ht="15.75" customHeight="1"/>
    <row r="28" spans="1:19" ht="15.75" customHeight="1"/>
    <row r="29" spans="1:19" ht="15.75" customHeight="1"/>
    <row r="30" spans="1:19" ht="15.75" customHeight="1"/>
    <row r="31" spans="1:19" ht="15.75" customHeight="1"/>
    <row r="32" spans="1:1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sheetData>
  <mergeCells count="16">
    <mergeCell ref="A17:B17"/>
    <mergeCell ref="EV2:FN2"/>
    <mergeCell ref="EV4:EV5"/>
    <mergeCell ref="EW4:EW5"/>
    <mergeCell ref="EX4:FB4"/>
    <mergeCell ref="FC4:FF4"/>
    <mergeCell ref="FG4:FJ4"/>
    <mergeCell ref="FK4:FN4"/>
    <mergeCell ref="EV16:EW16"/>
    <mergeCell ref="A3:S3"/>
    <mergeCell ref="A5:A6"/>
    <mergeCell ref="B5:B6"/>
    <mergeCell ref="C5:G5"/>
    <mergeCell ref="H5:K5"/>
    <mergeCell ref="L5:O5"/>
    <mergeCell ref="P5:S5"/>
  </mergeCells>
  <pageMargins left="0.25" right="0.25"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vt:i4>
      </vt:variant>
    </vt:vector>
  </HeadingPairs>
  <TitlesOfParts>
    <vt:vector size="23" baseType="lpstr">
      <vt:lpstr>Biểu 3a_ csvc_MN</vt:lpstr>
      <vt:lpstr>Biểu 3b_csvc_TH</vt:lpstr>
      <vt:lpstr>Biểu 3c_ csvc_THCS</vt:lpstr>
      <vt:lpstr>1.ĐK CHỈ TIÊU CÁC TRƯỜNG THPT</vt:lpstr>
      <vt:lpstr>2. Biểu CSV_ ĐV Trực thuộc  </vt:lpstr>
      <vt:lpstr>1.Thông tin quy mô hs GDTX</vt:lpstr>
      <vt:lpstr>2.Biểu KQ _XHH</vt:lpstr>
      <vt:lpstr>Sheet7</vt:lpstr>
      <vt:lpstr>Biểu 3e- GDTX- GDNN</vt:lpstr>
      <vt:lpstr>Sheet1</vt:lpstr>
      <vt:lpstr>BIỂU tổng- CSVC ngành GD (31,5)</vt:lpstr>
      <vt:lpstr>Sheet3</vt:lpstr>
      <vt:lpstr>Sheet6</vt:lpstr>
      <vt:lpstr>Sheet5</vt:lpstr>
      <vt:lpstr>Sheet4</vt:lpstr>
      <vt:lpstr>Sheet2</vt:lpstr>
      <vt:lpstr>Bản sao của GDTX- GDNN</vt:lpstr>
      <vt:lpstr>Biểu Quy mô ngành.</vt:lpstr>
      <vt:lpstr>Trang tính2</vt:lpstr>
      <vt:lpstr>Trang tính2_conflict1373793975</vt:lpstr>
      <vt:lpstr>Bản sao của Bản sao của GDTX- G</vt:lpstr>
      <vt:lpstr>Sheet2!_Hlk161213124</vt:lpstr>
      <vt:lpstr>NamedRange1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hang</dc:creator>
  <cp:lastModifiedBy>Administrator</cp:lastModifiedBy>
  <dcterms:created xsi:type="dcterms:W3CDTF">2024-08-19T13:57:47Z</dcterms:created>
  <dcterms:modified xsi:type="dcterms:W3CDTF">2024-12-26T11:03:09Z</dcterms:modified>
</cp:coreProperties>
</file>